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5年项目\07  重庆两江假日酒店管理有限公司商贸分公司2025年食材类采购（公开采购）\01  招标公告及招标文件2\"/>
    </mc:Choice>
  </mc:AlternateContent>
  <bookViews>
    <workbookView xWindow="0" yWindow="0" windowWidth="27945" windowHeight="12255"/>
  </bookViews>
  <sheets>
    <sheet name="蔬菜" sheetId="1" r:id="rId1"/>
    <sheet name="水果" sheetId="2" r:id="rId2"/>
    <sheet name="肉" sheetId="3" r:id="rId3"/>
    <sheet name="家禽" sheetId="4" r:id="rId4"/>
    <sheet name="海鲜水产" sheetId="5" r:id="rId5"/>
  </sheets>
  <definedNames>
    <definedName name="_xlnm._FilterDatabase" localSheetId="4" hidden="1">海鲜水产!$A$3:$K$123</definedName>
    <definedName name="_xlnm._FilterDatabase" localSheetId="3" hidden="1">家禽!$A$3:$K$47</definedName>
    <definedName name="_xlnm._FilterDatabase" localSheetId="2" hidden="1">肉!$A$3:$J$116</definedName>
    <definedName name="_xlnm._FilterDatabase" localSheetId="0" hidden="1">蔬菜!$A$3:$K$279</definedName>
    <definedName name="_xlnm._FilterDatabase" localSheetId="1" hidden="1">水果!$A$3:$K$70</definedName>
    <definedName name="_xlnm.Print_Area" localSheetId="4">海鲜水产!$A$1:$K$123</definedName>
    <definedName name="_xlnm.Print_Area" localSheetId="3">家禽!$A$1:$K$49</definedName>
    <definedName name="_xlnm.Print_Area" localSheetId="2">肉!$A$1:$K$116</definedName>
    <definedName name="_xlnm.Print_Area" localSheetId="0">蔬菜!$A$1:$K$282</definedName>
    <definedName name="_xlnm.Print_Area" localSheetId="1">水果!$A$1:$K$72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3" i="5" l="1"/>
  <c r="J48" i="4"/>
  <c r="J116" i="3"/>
  <c r="J71" i="2"/>
  <c r="J280" i="1"/>
  <c r="G122" i="5" l="1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<sst xmlns="http://schemas.openxmlformats.org/spreadsheetml/2006/main" count="1769" uniqueCount="868">
  <si>
    <t>2025-2026年江北分公司食材（蔬菜）类采购清单</t>
  </si>
  <si>
    <t>编号</t>
  </si>
  <si>
    <t>名称</t>
  </si>
  <si>
    <t>规格描述</t>
  </si>
  <si>
    <t>单位</t>
  </si>
  <si>
    <t>投标限价（含税价）</t>
  </si>
  <si>
    <t>2025年6-7月投标报价</t>
  </si>
  <si>
    <t>重点项</t>
  </si>
  <si>
    <t>净税价</t>
  </si>
  <si>
    <t>税率</t>
  </si>
  <si>
    <t>含税价</t>
  </si>
  <si>
    <t>云南嫩南瓜</t>
  </si>
  <si>
    <t>斤</t>
  </si>
  <si>
    <t>重点</t>
  </si>
  <si>
    <t>老南瓜</t>
  </si>
  <si>
    <t>黄瓜</t>
  </si>
  <si>
    <t>冬瓜</t>
  </si>
  <si>
    <t>12-16厘米直径</t>
  </si>
  <si>
    <t>小米冬瓜</t>
  </si>
  <si>
    <t>长、直丝瓜</t>
  </si>
  <si>
    <t>付子瓜</t>
  </si>
  <si>
    <t>地瓜</t>
  </si>
  <si>
    <t>紫红薯</t>
  </si>
  <si>
    <t>凉瓜</t>
  </si>
  <si>
    <t>(广东)</t>
  </si>
  <si>
    <t>新土豆</t>
  </si>
  <si>
    <t>(大)</t>
  </si>
  <si>
    <t>去皮小土豆</t>
  </si>
  <si>
    <t>带皮小土豆</t>
  </si>
  <si>
    <t>红萝卜</t>
  </si>
  <si>
    <t>（红皮萝卜）</t>
  </si>
  <si>
    <t>白萝卜</t>
  </si>
  <si>
    <t>心灵美萝卜</t>
  </si>
  <si>
    <t>本地胡萝卜</t>
  </si>
  <si>
    <t>广东胡萝卜</t>
  </si>
  <si>
    <t>广东长白萝卜</t>
  </si>
  <si>
    <t>金针菇</t>
  </si>
  <si>
    <t>（白）</t>
  </si>
  <si>
    <t>蘑菇</t>
  </si>
  <si>
    <t>平菇</t>
  </si>
  <si>
    <t>鲜香菇</t>
  </si>
  <si>
    <t>（去部分黑头和蒂）</t>
  </si>
  <si>
    <t>杏鲍菇</t>
  </si>
  <si>
    <t>茶树菇</t>
  </si>
  <si>
    <t>鸡腿菇</t>
  </si>
  <si>
    <t>中莲藕</t>
  </si>
  <si>
    <t>（脆）</t>
  </si>
  <si>
    <t>（面藕）</t>
  </si>
  <si>
    <t>大番茄</t>
  </si>
  <si>
    <t>去皮青笋头</t>
  </si>
  <si>
    <t>仔姜</t>
  </si>
  <si>
    <t>南姜</t>
  </si>
  <si>
    <t>(外地)</t>
  </si>
  <si>
    <t>老姜</t>
  </si>
  <si>
    <t>去皮蒜</t>
  </si>
  <si>
    <t>去皮芋儿</t>
  </si>
  <si>
    <t>广东香芋）</t>
  </si>
  <si>
    <t>（肉要紫红色</t>
  </si>
  <si>
    <t>大青彩椒</t>
  </si>
  <si>
    <t>大红彩椒</t>
  </si>
  <si>
    <t>大黄彩椒</t>
  </si>
  <si>
    <t>韭黄</t>
  </si>
  <si>
    <t>韭菜</t>
  </si>
  <si>
    <t>（云南）</t>
  </si>
  <si>
    <t>韭菜花</t>
  </si>
  <si>
    <t>蒜苗</t>
  </si>
  <si>
    <t>（净）</t>
  </si>
  <si>
    <t>蒜苔</t>
  </si>
  <si>
    <t>苦茭</t>
  </si>
  <si>
    <t>大葱</t>
  </si>
  <si>
    <t>（去头，皮）</t>
  </si>
  <si>
    <t>小葱</t>
  </si>
  <si>
    <t>洋葱</t>
  </si>
  <si>
    <t>（紫 色)</t>
  </si>
  <si>
    <t>去皮干葱头</t>
  </si>
  <si>
    <t>云南菜心</t>
  </si>
  <si>
    <t>西生菜</t>
  </si>
  <si>
    <t>本地生菜</t>
  </si>
  <si>
    <t>空心菜</t>
  </si>
  <si>
    <t>香芹</t>
  </si>
  <si>
    <t>(白芹）</t>
  </si>
  <si>
    <t>西芹</t>
  </si>
  <si>
    <t>(广州)</t>
  </si>
  <si>
    <t>西兰花</t>
  </si>
  <si>
    <t>（头在4公分内）</t>
  </si>
  <si>
    <t>芥兰</t>
  </si>
  <si>
    <t>莲白</t>
  </si>
  <si>
    <t>小白菜</t>
  </si>
  <si>
    <t>瓢儿白，云南</t>
  </si>
  <si>
    <t>紫白菜</t>
  </si>
  <si>
    <t>（紫椰菜）</t>
  </si>
  <si>
    <t>大白菜</t>
  </si>
  <si>
    <t>去皮红苕</t>
  </si>
  <si>
    <t>有机花菜</t>
  </si>
  <si>
    <t>菠菜</t>
  </si>
  <si>
    <t>法香（番西）</t>
  </si>
  <si>
    <t>云南香菜</t>
  </si>
  <si>
    <t>茄子</t>
  </si>
  <si>
    <t>鲜芦笋</t>
  </si>
  <si>
    <t>豌豆片（荷兰豆）</t>
  </si>
  <si>
    <t>蜜豆</t>
  </si>
  <si>
    <t>黄豆芽</t>
  </si>
  <si>
    <t>绿豆芽</t>
  </si>
  <si>
    <t>银芽</t>
  </si>
  <si>
    <t>水发海带</t>
  </si>
  <si>
    <t>麻辣萝卜干</t>
  </si>
  <si>
    <t>泡酸萝卜</t>
  </si>
  <si>
    <t>榨菜</t>
  </si>
  <si>
    <t>芽菜</t>
  </si>
  <si>
    <t>酸菜</t>
  </si>
  <si>
    <t>大头菜</t>
  </si>
  <si>
    <t>海白菜</t>
  </si>
  <si>
    <t xml:space="preserve">娃娃菜  </t>
  </si>
  <si>
    <t>500克</t>
  </si>
  <si>
    <t>袋</t>
  </si>
  <si>
    <t>日本小黄瓜</t>
  </si>
  <si>
    <t>鸭血</t>
  </si>
  <si>
    <t>卤豆干</t>
  </si>
  <si>
    <t>牛皮豆干</t>
  </si>
  <si>
    <t>千张皮干</t>
  </si>
  <si>
    <t>豆丝</t>
  </si>
  <si>
    <t>豆腐</t>
  </si>
  <si>
    <t>老豆腐</t>
  </si>
  <si>
    <t xml:space="preserve">内脂豆腐  </t>
  </si>
  <si>
    <t>400克</t>
  </si>
  <si>
    <t>盒</t>
  </si>
  <si>
    <t>日本豆腐</t>
  </si>
  <si>
    <t>条</t>
  </si>
  <si>
    <t xml:space="preserve">千叶豆腐  </t>
  </si>
  <si>
    <t>春卷皮</t>
  </si>
  <si>
    <t xml:space="preserve">凉皮   </t>
  </si>
  <si>
    <t>2-3两</t>
  </si>
  <si>
    <t>魔芋</t>
  </si>
  <si>
    <t>芦荟</t>
  </si>
  <si>
    <t>百合</t>
  </si>
  <si>
    <t>(100g/袋)</t>
  </si>
  <si>
    <t>盐大蒜</t>
  </si>
  <si>
    <t>香茅</t>
  </si>
  <si>
    <t>脆松柳</t>
  </si>
  <si>
    <t>普通皮蛋</t>
  </si>
  <si>
    <t>个</t>
  </si>
  <si>
    <t>海鸭咸鸭蛋</t>
  </si>
  <si>
    <t>新鲜豇豆（外地）</t>
  </si>
  <si>
    <t>毛豆角</t>
  </si>
  <si>
    <t>茴香茎</t>
  </si>
  <si>
    <t>狗牙生菜（苦菊）</t>
  </si>
  <si>
    <t>红叶生菜</t>
  </si>
  <si>
    <t>巴西叶</t>
  </si>
  <si>
    <t>支</t>
  </si>
  <si>
    <t>蓬莱松</t>
  </si>
  <si>
    <t>丝瓜苗</t>
  </si>
  <si>
    <t>大山药</t>
  </si>
  <si>
    <t>铁杆山药</t>
  </si>
  <si>
    <t>油麦菜</t>
  </si>
  <si>
    <t>薄荷叶</t>
  </si>
  <si>
    <t>金瓜</t>
  </si>
  <si>
    <t>樱桃小萝卜</t>
  </si>
  <si>
    <t>鲜虫草花</t>
  </si>
  <si>
    <t>带壳白果</t>
  </si>
  <si>
    <t>白凉粉</t>
  </si>
  <si>
    <t>米豆腐</t>
  </si>
  <si>
    <t>（黄凉粉）</t>
  </si>
  <si>
    <t>本地芹菜</t>
  </si>
  <si>
    <t>青小米椒</t>
  </si>
  <si>
    <t>红小米椒</t>
  </si>
  <si>
    <t>无叶酸菜</t>
  </si>
  <si>
    <t>鹌鹑蛋</t>
  </si>
  <si>
    <t xml:space="preserve">土豆粉   </t>
  </si>
  <si>
    <t xml:space="preserve"> 180克</t>
  </si>
  <si>
    <t xml:space="preserve">芋儿粉    </t>
  </si>
  <si>
    <t>90克</t>
  </si>
  <si>
    <t>大芥菜</t>
  </si>
  <si>
    <t>无筋豆</t>
  </si>
  <si>
    <t xml:space="preserve">河水豆花  </t>
  </si>
  <si>
    <t>份</t>
  </si>
  <si>
    <t>白玉米棒</t>
  </si>
  <si>
    <t>老咸菜</t>
  </si>
  <si>
    <t>白味萝卜干</t>
  </si>
  <si>
    <t>茼蒿</t>
  </si>
  <si>
    <t>（去头）</t>
  </si>
  <si>
    <t>折二根</t>
  </si>
  <si>
    <t>秋葵</t>
  </si>
  <si>
    <t>去皮肉姜</t>
  </si>
  <si>
    <t>带皮芋儿</t>
  </si>
  <si>
    <t>圣诞小南瓜</t>
  </si>
  <si>
    <t>白玉菇</t>
  </si>
  <si>
    <t>150克</t>
  </si>
  <si>
    <t xml:space="preserve">魔芋丝 </t>
  </si>
  <si>
    <t>广芥胆</t>
  </si>
  <si>
    <t>冰草</t>
  </si>
  <si>
    <t>沙姜</t>
  </si>
  <si>
    <t>去皮独蒜</t>
  </si>
  <si>
    <t>伞尾叶</t>
  </si>
  <si>
    <t>太阳花</t>
  </si>
  <si>
    <t>去壳板栗</t>
  </si>
  <si>
    <t>带壳板栗</t>
  </si>
  <si>
    <t>烧白盐菜</t>
  </si>
  <si>
    <t>紫苏叶</t>
  </si>
  <si>
    <t xml:space="preserve"> 80片</t>
  </si>
  <si>
    <t>包</t>
  </si>
  <si>
    <t>茭白(高笋）</t>
  </si>
  <si>
    <t>海带丝</t>
  </si>
  <si>
    <t xml:space="preserve">本地青椒 </t>
  </si>
  <si>
    <t xml:space="preserve">本地红椒 </t>
  </si>
  <si>
    <t xml:space="preserve">红美人椒 </t>
  </si>
  <si>
    <t xml:space="preserve">青美人椒 </t>
  </si>
  <si>
    <t xml:space="preserve">二荆条 </t>
  </si>
  <si>
    <t>白灵菇</t>
  </si>
  <si>
    <t>泡豇豆</t>
  </si>
  <si>
    <t>油豆腐</t>
  </si>
  <si>
    <t>落地红生菜</t>
  </si>
  <si>
    <t>带皮红薯</t>
  </si>
  <si>
    <t>（红皮）</t>
  </si>
  <si>
    <t>木耳菜</t>
  </si>
  <si>
    <t xml:space="preserve">蟹味菇 </t>
  </si>
  <si>
    <t>野香菜</t>
  </si>
  <si>
    <t>鲜木耳</t>
  </si>
  <si>
    <t>白味粽子</t>
  </si>
  <si>
    <t>带壳生花生</t>
  </si>
  <si>
    <t>黄葱</t>
  </si>
  <si>
    <t>藠头</t>
  </si>
  <si>
    <t>龙须菜</t>
  </si>
  <si>
    <t>（毛重1.2斤左右）</t>
  </si>
  <si>
    <t>板</t>
  </si>
  <si>
    <t>苕皮</t>
  </si>
  <si>
    <t>芭蕉叶</t>
  </si>
  <si>
    <t>带皮蒜</t>
  </si>
  <si>
    <t>泡姜</t>
  </si>
  <si>
    <t>苦瓜</t>
  </si>
  <si>
    <t>嫩胡豆</t>
  </si>
  <si>
    <t>粉葛</t>
  </si>
  <si>
    <t>冬笋</t>
  </si>
  <si>
    <t>年糕</t>
  </si>
  <si>
    <t>新鲜百里香</t>
  </si>
  <si>
    <t>50G</t>
  </si>
  <si>
    <t>新鲜迷失香</t>
  </si>
  <si>
    <t>新鲜罗勒</t>
  </si>
  <si>
    <t>姬菇</t>
  </si>
  <si>
    <t>海带头</t>
  </si>
  <si>
    <t>脆豆腐（冻豆腐）</t>
  </si>
  <si>
    <t>青圆泡椒</t>
  </si>
  <si>
    <t>鼠尾草</t>
  </si>
  <si>
    <t>升宇粽叶</t>
  </si>
  <si>
    <t>50片/袋</t>
  </si>
  <si>
    <t>汗菜</t>
  </si>
  <si>
    <t>血皮菜</t>
  </si>
  <si>
    <t>红苕尖</t>
  </si>
  <si>
    <t>外婆菜（咸菜）</t>
  </si>
  <si>
    <t>红油萝卜丁（咸菜）</t>
  </si>
  <si>
    <t>泡洋姜（咸菜）</t>
  </si>
  <si>
    <t>青菜丝（咸菜）</t>
  </si>
  <si>
    <t>花生酱丁（咸菜）</t>
  </si>
  <si>
    <t>萝卜干（咸菜）</t>
  </si>
  <si>
    <t>红油榨菜丝（咸菜）</t>
  </si>
  <si>
    <t>茄子（咸菜）</t>
  </si>
  <si>
    <t>炒雪菜（咸菜）</t>
  </si>
  <si>
    <t>炒酸菜丝（咸菜）</t>
  </si>
  <si>
    <t>广味萝卜干（咸菜）</t>
  </si>
  <si>
    <t>脆黄瓜丁（咸菜）</t>
  </si>
  <si>
    <t>青菜丁（咸菜）</t>
  </si>
  <si>
    <t>儿菜干（咸菜）</t>
  </si>
  <si>
    <t>汤圆面</t>
  </si>
  <si>
    <t>罗马绿叶生菜</t>
  </si>
  <si>
    <t>泡藠头</t>
  </si>
  <si>
    <t>黄玉米棒</t>
  </si>
  <si>
    <t>泡青小米</t>
  </si>
  <si>
    <t>泡红小米</t>
  </si>
  <si>
    <t>泡红椒（红子弹头）</t>
  </si>
  <si>
    <t>水白菜</t>
  </si>
  <si>
    <t>黑豆花</t>
  </si>
  <si>
    <t>海鲜菇</t>
  </si>
  <si>
    <t>白洋葱</t>
  </si>
  <si>
    <t>罗勒叶</t>
  </si>
  <si>
    <t>九层塔</t>
  </si>
  <si>
    <t>嫩豌豆</t>
  </si>
  <si>
    <t>去皮白果</t>
  </si>
  <si>
    <t>榨菜丝</t>
  </si>
  <si>
    <t>花生苗</t>
  </si>
  <si>
    <t>黑芝麻汤圆心子</t>
  </si>
  <si>
    <t>鲜黄花</t>
  </si>
  <si>
    <t>井水豆芽</t>
  </si>
  <si>
    <t>抱子甘蓝</t>
  </si>
  <si>
    <t>芥蓝棒</t>
  </si>
  <si>
    <t>迷你胡萝卜（手指萝卜）</t>
  </si>
  <si>
    <t>带皮独蒜</t>
  </si>
  <si>
    <t>金蝶兰</t>
  </si>
  <si>
    <t>三色景</t>
  </si>
  <si>
    <t>酸莫叶</t>
  </si>
  <si>
    <t>萝卜苗</t>
  </si>
  <si>
    <t>牛皮苗</t>
  </si>
  <si>
    <t>火红苗</t>
  </si>
  <si>
    <t>绣球花</t>
  </si>
  <si>
    <t>网文叶</t>
  </si>
  <si>
    <t>甜菜苗</t>
  </si>
  <si>
    <t>羽衣甘蓝</t>
  </si>
  <si>
    <t>天目山小红薯</t>
  </si>
  <si>
    <t>香椿苗</t>
  </si>
  <si>
    <t>松茸菇（姬松茸）</t>
  </si>
  <si>
    <t>紫皮茄子（太空茄）</t>
  </si>
  <si>
    <t>手指茄</t>
  </si>
  <si>
    <t>红油辣椒面豆腐乳</t>
  </si>
  <si>
    <t>糖大蒜</t>
  </si>
  <si>
    <t>鲜鸡枞菌</t>
  </si>
  <si>
    <t>鹌鹑皮蛋</t>
  </si>
  <si>
    <t>（24个）</t>
  </si>
  <si>
    <t>黑豆腐</t>
  </si>
  <si>
    <t>芝麻菜</t>
  </si>
  <si>
    <t>板栗南瓜</t>
  </si>
  <si>
    <t>西兰花菜苔</t>
  </si>
  <si>
    <t>带皮马蹄</t>
  </si>
  <si>
    <t>条纹萝卜</t>
  </si>
  <si>
    <t>红菜头</t>
  </si>
  <si>
    <t>紫土豆</t>
  </si>
  <si>
    <t>螺丝椒</t>
  </si>
  <si>
    <t>黄金针菇</t>
  </si>
  <si>
    <t>去壳鹌鹑蛋</t>
  </si>
  <si>
    <t>四季豆</t>
  </si>
  <si>
    <t>广胜瓜</t>
  </si>
  <si>
    <t>绣球菇</t>
  </si>
  <si>
    <t>小芥菜</t>
  </si>
  <si>
    <t>烟台红薯（沙地蜜薯）</t>
  </si>
  <si>
    <t>樟树港海椒</t>
  </si>
  <si>
    <t>黄金耳</t>
  </si>
  <si>
    <t>小白糕</t>
  </si>
  <si>
    <t>松针</t>
  </si>
  <si>
    <t>叼草</t>
  </si>
  <si>
    <t>牛肝菌</t>
  </si>
  <si>
    <t>2025-2026年江北分公司食材（水果）类采购清单</t>
  </si>
  <si>
    <t>西瓜</t>
  </si>
  <si>
    <t>15斤-20斤 宁夏 缅甸</t>
  </si>
  <si>
    <t>黑美人瓜</t>
  </si>
  <si>
    <t>4斤以上 海南</t>
  </si>
  <si>
    <t xml:space="preserve">黄香瓜 </t>
  </si>
  <si>
    <t>个头大小均匀</t>
  </si>
  <si>
    <t>麒麟瓜</t>
  </si>
  <si>
    <t xml:space="preserve">15斤-20斤 </t>
  </si>
  <si>
    <t xml:space="preserve">哈密瓜 </t>
  </si>
  <si>
    <t>新疆4斤-8斤  黄皮，表皮坚硬无异形</t>
  </si>
  <si>
    <t>90#红富士</t>
  </si>
  <si>
    <t>山东 大小均匀 色泽好 无疤痕260g/个</t>
  </si>
  <si>
    <t>85#红富士</t>
  </si>
  <si>
    <t>山东 大小均匀 色泽好 无疤痕200g/个</t>
  </si>
  <si>
    <t>80#红富士</t>
  </si>
  <si>
    <t>山东 大小均匀 色泽好 无疤痕150g/个</t>
  </si>
  <si>
    <t xml:space="preserve">香梨 </t>
  </si>
  <si>
    <t>新疆库尔勒 青皮 大小均匀 无疤痕 无异形100克/个</t>
  </si>
  <si>
    <t>皇冠梨</t>
  </si>
  <si>
    <t>河北 中号 无压伤 大小均匀 无疤痕</t>
  </si>
  <si>
    <t xml:space="preserve">精品香蕉 </t>
  </si>
  <si>
    <t>海南 中号 无疤痕 熟度适中</t>
  </si>
  <si>
    <t>小台芒</t>
  </si>
  <si>
    <t>海南 颜色好 无疤痕 大小均匀，个头适宜</t>
  </si>
  <si>
    <t>青芒</t>
  </si>
  <si>
    <t>国产</t>
  </si>
  <si>
    <t>老椰子</t>
  </si>
  <si>
    <t>椰青</t>
  </si>
  <si>
    <t>椰皇</t>
  </si>
  <si>
    <t>榴莲</t>
  </si>
  <si>
    <t>泰国金枕  熟度适中</t>
  </si>
  <si>
    <t xml:space="preserve">荔枝 </t>
  </si>
  <si>
    <t xml:space="preserve">越南 新鲜 大小均匀 </t>
  </si>
  <si>
    <t>台湾凤梨</t>
  </si>
  <si>
    <t>台湾 2.5斤以上 无压伤</t>
  </si>
  <si>
    <t>火龙果</t>
  </si>
  <si>
    <t>越南 1斤以上 新鲜</t>
  </si>
  <si>
    <t>红心火龙果</t>
  </si>
  <si>
    <t>越南 1斤以上 新鲜 无压伤</t>
  </si>
  <si>
    <t>菠萝蜜</t>
  </si>
  <si>
    <t>青木瓜</t>
  </si>
  <si>
    <t>海南 青 一级 大小均匀</t>
  </si>
  <si>
    <t>木瓜</t>
  </si>
  <si>
    <t>海南 大小均匀 无疤痕 无压伤</t>
  </si>
  <si>
    <t>山竹</t>
  </si>
  <si>
    <t>莲雾</t>
  </si>
  <si>
    <t>台湾 颜色好 无压伤</t>
  </si>
  <si>
    <t>牛油果</t>
  </si>
  <si>
    <t>美国 大小适中 熟度适中 3个/斤</t>
  </si>
  <si>
    <t>国产红提</t>
  </si>
  <si>
    <t>新鲜 大小均匀 无腐烂</t>
  </si>
  <si>
    <t>进口红提</t>
  </si>
  <si>
    <t>美国 新鲜 无腐烂</t>
  </si>
  <si>
    <t>黑提</t>
  </si>
  <si>
    <t>新疆 新鲜 大小均匀 无腐烂</t>
  </si>
  <si>
    <t>巨峰葡萄</t>
  </si>
  <si>
    <t>新鲜 颗粒饱满 无腐烂</t>
  </si>
  <si>
    <t>佳沛绿心猕猴桃</t>
  </si>
  <si>
    <t>新西兰 无压伤 熟度适中125g</t>
  </si>
  <si>
    <t>佳沛黄心猕猴桃</t>
  </si>
  <si>
    <t>草莓</t>
  </si>
  <si>
    <t>15-20头 新鲜 无腐烂</t>
  </si>
  <si>
    <t>蓝莓</t>
  </si>
  <si>
    <t>125g 新鲜 无腐烂、颗粒大</t>
  </si>
  <si>
    <t>金桔（中号）</t>
  </si>
  <si>
    <t>云南 大小均匀 无腐烂</t>
  </si>
  <si>
    <t>新奇士</t>
  </si>
  <si>
    <t>美国 无压伤无 大小均匀</t>
  </si>
  <si>
    <t>柠檬</t>
  </si>
  <si>
    <t>安岳 中号 无疤痕</t>
  </si>
  <si>
    <t>青柠檬</t>
  </si>
  <si>
    <t>海南 中号 无疤痕</t>
  </si>
  <si>
    <t>青金桔</t>
  </si>
  <si>
    <t>海南 新鲜 无变色</t>
  </si>
  <si>
    <t>脆桃</t>
  </si>
  <si>
    <t>成都 新鲜 无压伤</t>
  </si>
  <si>
    <t>油桃</t>
  </si>
  <si>
    <t>山东 大小均匀 色泽好 无疤痕</t>
  </si>
  <si>
    <t>水蜜桃</t>
  </si>
  <si>
    <t>百香果</t>
  </si>
  <si>
    <t>新鲜 无压伤</t>
  </si>
  <si>
    <t>沙杏</t>
  </si>
  <si>
    <t>新鲜 大小均匀 无腐烂 无压伤</t>
  </si>
  <si>
    <t>黑布李</t>
  </si>
  <si>
    <t>大小均匀 无压伤</t>
  </si>
  <si>
    <t>枇杷（小）</t>
  </si>
  <si>
    <t>枇杷（大）</t>
  </si>
  <si>
    <t>攀枝花 大小均匀 无压伤</t>
  </si>
  <si>
    <t>人参果</t>
  </si>
  <si>
    <t xml:space="preserve">新鲜 大小均匀 </t>
  </si>
  <si>
    <t>圣女果</t>
  </si>
  <si>
    <t>中 红</t>
  </si>
  <si>
    <t>水果番茄</t>
  </si>
  <si>
    <t xml:space="preserve">新鲜 </t>
  </si>
  <si>
    <t>千禧番茄（大号）</t>
  </si>
  <si>
    <t>红西柚</t>
  </si>
  <si>
    <t>台湾</t>
  </si>
  <si>
    <t>杨梅</t>
  </si>
  <si>
    <t>国产青提</t>
  </si>
  <si>
    <t>无花果</t>
  </si>
  <si>
    <t>黄桃</t>
  </si>
  <si>
    <t>沃柑</t>
  </si>
  <si>
    <t>不知火柑（耙耙柑）</t>
  </si>
  <si>
    <t>阳光玫瑰</t>
  </si>
  <si>
    <t>代替青提</t>
  </si>
  <si>
    <t>149</t>
  </si>
  <si>
    <t>伦晚橙</t>
  </si>
  <si>
    <t>151</t>
  </si>
  <si>
    <t>90#静宁苹果</t>
  </si>
  <si>
    <t>152</t>
  </si>
  <si>
    <t>茉莉香葡萄</t>
  </si>
  <si>
    <t>154</t>
  </si>
  <si>
    <t>蓝莓葡萄</t>
  </si>
  <si>
    <t>155</t>
  </si>
  <si>
    <t>玫瑰李</t>
  </si>
  <si>
    <t>163</t>
  </si>
  <si>
    <t>树莓</t>
  </si>
  <si>
    <t>164</t>
  </si>
  <si>
    <t>黑莓</t>
  </si>
  <si>
    <t>2025-2026年江北分公司食材（肉）类采购清单</t>
  </si>
  <si>
    <t>猪肉馅</t>
  </si>
  <si>
    <t>夹子肉、五花肉各一半，7分瘦</t>
  </si>
  <si>
    <t>猪里脊</t>
  </si>
  <si>
    <t>去筋肉厚</t>
  </si>
  <si>
    <t>猪精瘦肉</t>
  </si>
  <si>
    <t>腿子瘦肉，赤肉</t>
  </si>
  <si>
    <t>去大骨猪排</t>
  </si>
  <si>
    <t>纤排，去龙骨</t>
  </si>
  <si>
    <t>纤排，带少量龙骨</t>
  </si>
  <si>
    <t>猪柳</t>
  </si>
  <si>
    <t>去头</t>
  </si>
  <si>
    <t>猪肚</t>
  </si>
  <si>
    <t>二刀肉</t>
  </si>
  <si>
    <t>去边</t>
  </si>
  <si>
    <t>去皮二刀肉</t>
  </si>
  <si>
    <t>厚薄均匀</t>
  </si>
  <si>
    <t>去皮五花肉</t>
  </si>
  <si>
    <t>带皮五花肉</t>
  </si>
  <si>
    <t>（6斤/块）烧,去边</t>
  </si>
  <si>
    <t>一字眉肉</t>
  </si>
  <si>
    <t>去边，色泽红润，大块，肉体完整</t>
  </si>
  <si>
    <t>肉丝</t>
  </si>
  <si>
    <t>肉片</t>
  </si>
  <si>
    <t>猪龙骨</t>
  </si>
  <si>
    <t>三叉骨</t>
  </si>
  <si>
    <t>非三叉骨</t>
  </si>
  <si>
    <t>扇子骨</t>
  </si>
  <si>
    <t>猪筒子骨</t>
  </si>
  <si>
    <t>不带肉</t>
  </si>
  <si>
    <t>猪小肚</t>
  </si>
  <si>
    <t>猪舌</t>
  </si>
  <si>
    <t>净猪舌</t>
  </si>
  <si>
    <t>精品猪尾</t>
  </si>
  <si>
    <t>鲜（大小一致，无肥肉）</t>
  </si>
  <si>
    <t>猪耳</t>
  </si>
  <si>
    <t>去肥肉、去根</t>
  </si>
  <si>
    <t>猪肝</t>
  </si>
  <si>
    <t>肥肠</t>
  </si>
  <si>
    <t>鲜</t>
  </si>
  <si>
    <t>猪腰</t>
  </si>
  <si>
    <t>去膜</t>
  </si>
  <si>
    <t>猪嘴</t>
  </si>
  <si>
    <t>拱嘴</t>
  </si>
  <si>
    <t>猪小肠</t>
  </si>
  <si>
    <t>猪心</t>
  </si>
  <si>
    <t>猪脸肉</t>
  </si>
  <si>
    <t>猪蹄膀</t>
  </si>
  <si>
    <t>猪肘、烧皮、每个不超过2斤，</t>
  </si>
  <si>
    <t>猪肥肉</t>
  </si>
  <si>
    <t>去边角，去皮</t>
  </si>
  <si>
    <t>猪边油</t>
  </si>
  <si>
    <t>厚</t>
  </si>
  <si>
    <t>猪黄喉</t>
  </si>
  <si>
    <t>猪蹄筋（发好的）</t>
  </si>
  <si>
    <t>猪蹄筋(鲜）</t>
  </si>
  <si>
    <t>猪鼻子（净）</t>
  </si>
  <si>
    <t>猪天梯</t>
  </si>
  <si>
    <t>去皮</t>
  </si>
  <si>
    <t>猪脑花</t>
  </si>
  <si>
    <t>盐肉(风吹肉)</t>
  </si>
  <si>
    <t>猪皮</t>
  </si>
  <si>
    <t>去毛</t>
  </si>
  <si>
    <t>夹子瘦肉</t>
  </si>
  <si>
    <t>猪手（前脚）</t>
  </si>
  <si>
    <t>带拐拐，不开口，不抽筋</t>
  </si>
  <si>
    <t>短猪手（前脚）</t>
  </si>
  <si>
    <t>去拐拐，不开口，不抽筋</t>
  </si>
  <si>
    <t>带肉筒子骨</t>
  </si>
  <si>
    <t>核桃肉</t>
  </si>
  <si>
    <t>半成品</t>
  </si>
  <si>
    <t>鲜肠头</t>
  </si>
  <si>
    <t>川味香肠</t>
  </si>
  <si>
    <t>腊肉（三线）</t>
  </si>
  <si>
    <t>腊排骨</t>
  </si>
  <si>
    <t>腊拱嘴</t>
  </si>
  <si>
    <t>牛筒骨</t>
  </si>
  <si>
    <t>牛蹄筋</t>
  </si>
  <si>
    <t xml:space="preserve">发好 </t>
  </si>
  <si>
    <t>和尚头（牛霖）</t>
  </si>
  <si>
    <t>牛腩</t>
  </si>
  <si>
    <t>坑腩，少肥油，肉厚实，颜色红亮</t>
  </si>
  <si>
    <t>牛柳</t>
  </si>
  <si>
    <t>牛小腱</t>
  </si>
  <si>
    <t>牛大腱</t>
  </si>
  <si>
    <t>牛棒肉</t>
  </si>
  <si>
    <t>黄瓜条</t>
  </si>
  <si>
    <t>牛尾</t>
  </si>
  <si>
    <t>去头、去皮</t>
  </si>
  <si>
    <t>牛鞭</t>
  </si>
  <si>
    <t>净牛鞭</t>
  </si>
  <si>
    <t>水发千层肚</t>
  </si>
  <si>
    <t>小牛头</t>
  </si>
  <si>
    <t>牛脚杆（带皮）</t>
  </si>
  <si>
    <t>牛里脊</t>
  </si>
  <si>
    <t>牛心</t>
  </si>
  <si>
    <t>牛舌</t>
  </si>
  <si>
    <t>净舌</t>
  </si>
  <si>
    <t>牛掌</t>
  </si>
  <si>
    <t>带骨带筋</t>
  </si>
  <si>
    <t>鲜牛大肚</t>
  </si>
  <si>
    <t>洗净</t>
  </si>
  <si>
    <t>牛黄喉</t>
  </si>
  <si>
    <t>牛大肚（半成品）</t>
  </si>
  <si>
    <t>鲜毛肚</t>
  </si>
  <si>
    <t>毛肚</t>
  </si>
  <si>
    <t>水发</t>
  </si>
  <si>
    <t>带皮牛尾</t>
  </si>
  <si>
    <t>牛肋骨</t>
  </si>
  <si>
    <t>金钱肚</t>
  </si>
  <si>
    <t>冻成品</t>
  </si>
  <si>
    <t>（发）牛黄喉</t>
  </si>
  <si>
    <t>东山羊</t>
  </si>
  <si>
    <t>带骨，带皮</t>
  </si>
  <si>
    <t>山羊肉</t>
  </si>
  <si>
    <t>羊心</t>
  </si>
  <si>
    <t>羊排</t>
  </si>
  <si>
    <t>羊肝</t>
  </si>
  <si>
    <t>羊肺</t>
  </si>
  <si>
    <t>羊头</t>
  </si>
  <si>
    <t>带皮</t>
  </si>
  <si>
    <t>羊血</t>
  </si>
  <si>
    <t>羊肾</t>
  </si>
  <si>
    <t>带皮羊</t>
  </si>
  <si>
    <t>去头去脚去内脏</t>
  </si>
  <si>
    <t>羊骨</t>
  </si>
  <si>
    <t>羊肠</t>
  </si>
  <si>
    <t>羊肚</t>
  </si>
  <si>
    <t>羊杂</t>
  </si>
  <si>
    <t>三角粑</t>
  </si>
  <si>
    <t>儿肠</t>
  </si>
  <si>
    <t>肠卷</t>
  </si>
  <si>
    <t>牛肋肉</t>
  </si>
  <si>
    <t>牛筋皮</t>
  </si>
  <si>
    <t>牛肝</t>
  </si>
  <si>
    <t>猪心肺</t>
  </si>
  <si>
    <t>付</t>
  </si>
  <si>
    <t>牛唇</t>
  </si>
  <si>
    <t>羊油</t>
  </si>
  <si>
    <t>去骨牛掌</t>
  </si>
  <si>
    <t>带筋半成品</t>
  </si>
  <si>
    <t>羊蹄</t>
  </si>
  <si>
    <t>烧、洗</t>
  </si>
  <si>
    <t>猪板筋</t>
  </si>
  <si>
    <t>腊猪脚</t>
  </si>
  <si>
    <t>带皮去骨羊肉</t>
  </si>
  <si>
    <t>带皮去骨羊后腿</t>
  </si>
  <si>
    <t>腊猪舌</t>
  </si>
  <si>
    <t>腊猪心</t>
  </si>
  <si>
    <t>牛肾</t>
  </si>
  <si>
    <t>鲜牛肠</t>
  </si>
  <si>
    <t>鲜牛油</t>
  </si>
  <si>
    <t>连块（猪头皮加核桃肉）</t>
  </si>
  <si>
    <t>2025-2026年江北分公司食材（家禽）类采购清单</t>
  </si>
  <si>
    <t>本地三黄鸡去内脏</t>
  </si>
  <si>
    <t>冰鲜2斤左右</t>
  </si>
  <si>
    <t>竹丝鸡(乌骨)</t>
  </si>
  <si>
    <t>老母鸡(去内脏，一年以上)</t>
  </si>
  <si>
    <t>活 4—5斤</t>
  </si>
  <si>
    <t>仔土鸡公(去内脏)</t>
  </si>
  <si>
    <t>活3斤左右</t>
  </si>
  <si>
    <t>鸡爪</t>
  </si>
  <si>
    <t>冻</t>
  </si>
  <si>
    <t>鸡杂</t>
  </si>
  <si>
    <t>冰鲜</t>
  </si>
  <si>
    <t>鸡心</t>
  </si>
  <si>
    <t>鸡珍</t>
  </si>
  <si>
    <t>鸡肝</t>
  </si>
  <si>
    <t>去骨鲜凤爪</t>
  </si>
  <si>
    <t>乌鸡</t>
  </si>
  <si>
    <t>活</t>
  </si>
  <si>
    <t>鲜鸡肾</t>
  </si>
  <si>
    <t>老土公鸡(去内脏)</t>
  </si>
  <si>
    <t>老鸭(去内脏)</t>
  </si>
  <si>
    <t>活4—5斤</t>
  </si>
  <si>
    <t>仔鸭(去内脏)</t>
  </si>
  <si>
    <t>活3—3.5斤</t>
  </si>
  <si>
    <t>小仔鸭(去内脏)</t>
  </si>
  <si>
    <t>活2-2.5斤</t>
  </si>
  <si>
    <t>鲜鸭肠</t>
  </si>
  <si>
    <t>鸭掌</t>
  </si>
  <si>
    <t>鸭翅</t>
  </si>
  <si>
    <t>光鸭</t>
  </si>
  <si>
    <t>冰鲜5斤/只</t>
  </si>
  <si>
    <t>鲜鸭舌</t>
  </si>
  <si>
    <t>去骨鲜鸭掌</t>
  </si>
  <si>
    <t>本地鹅肝</t>
  </si>
  <si>
    <t>鹅珍(鹅君)</t>
  </si>
  <si>
    <t>光鹅</t>
  </si>
  <si>
    <t>鲜鹅肠</t>
  </si>
  <si>
    <t>散装鲜</t>
  </si>
  <si>
    <t>去皮兔</t>
  </si>
  <si>
    <t>冰鲜2—3斤去头 去脚</t>
  </si>
  <si>
    <t>去皮兔头</t>
  </si>
  <si>
    <t>乳鸽</t>
  </si>
  <si>
    <t>活7--8两</t>
  </si>
  <si>
    <t>老鸽</t>
  </si>
  <si>
    <t>只</t>
  </si>
  <si>
    <t>水鸭</t>
  </si>
  <si>
    <t>1.5斤/只</t>
  </si>
  <si>
    <t>穗香鸡（清远鸡）</t>
  </si>
  <si>
    <t>跑山鸡</t>
  </si>
  <si>
    <t>鲜鸭血</t>
  </si>
  <si>
    <t>碗</t>
  </si>
  <si>
    <t>带皮兔</t>
  </si>
  <si>
    <t>（去头、去脚）</t>
  </si>
  <si>
    <t>精品老公鸡(去内脏)</t>
  </si>
  <si>
    <t>2.4-2.7斤/只</t>
  </si>
  <si>
    <t>板鸭</t>
  </si>
  <si>
    <t>鹧鸪</t>
  </si>
  <si>
    <t>冻鸭肠</t>
  </si>
  <si>
    <t>冻樱桃鸭   A类</t>
  </si>
  <si>
    <t>冻2.5斤/只</t>
  </si>
  <si>
    <t>冻5斤/只</t>
  </si>
  <si>
    <t>鹅脖</t>
  </si>
  <si>
    <t>鹅头</t>
  </si>
  <si>
    <t>鲜鹅掌</t>
  </si>
  <si>
    <t>2025-2026年江北分公司食材（海鲜水产）类采购清单</t>
  </si>
  <si>
    <t>基围虾（活）</t>
  </si>
  <si>
    <t>30-40条</t>
  </si>
  <si>
    <t>罗氏虾</t>
  </si>
  <si>
    <t>活15-20条</t>
  </si>
  <si>
    <t>活8-10头</t>
  </si>
  <si>
    <t>小龙虾（大号）</t>
  </si>
  <si>
    <t>16头</t>
  </si>
  <si>
    <t>小龙虾（中号）</t>
  </si>
  <si>
    <t>20-25头</t>
  </si>
  <si>
    <t>花龙虾</t>
  </si>
  <si>
    <t>2斤以上</t>
  </si>
  <si>
    <t>净鱼头</t>
  </si>
  <si>
    <t>1斤-3斤</t>
  </si>
  <si>
    <t>大草鱼（活）</t>
  </si>
  <si>
    <t>1.5-2斤/条</t>
  </si>
  <si>
    <t>5斤/条</t>
  </si>
  <si>
    <t>乌鱼</t>
  </si>
  <si>
    <t>1.5斤-2斤</t>
  </si>
  <si>
    <t>桂鱼</t>
  </si>
  <si>
    <t xml:space="preserve">1.1斤-1.4斤 </t>
  </si>
  <si>
    <t>小鲫鱼（活)</t>
  </si>
  <si>
    <t>3-5两/个</t>
  </si>
  <si>
    <t>小带鱼</t>
  </si>
  <si>
    <t>0.3-0.4斤/条</t>
  </si>
  <si>
    <t>大带鱼</t>
  </si>
  <si>
    <t>1-1.2斤/条</t>
  </si>
  <si>
    <t>黄腊丁</t>
  </si>
  <si>
    <t>10-15头</t>
  </si>
  <si>
    <t>鲈鱼</t>
  </si>
  <si>
    <t>1.3斤/条</t>
  </si>
  <si>
    <t>钳鱼</t>
  </si>
  <si>
    <t>1.1-1.4斤</t>
  </si>
  <si>
    <t>甲鱼</t>
  </si>
  <si>
    <t>1-1.2斤</t>
  </si>
  <si>
    <t>鲳鱼</t>
  </si>
  <si>
    <t>400g以上/条，活</t>
  </si>
  <si>
    <t>江团（养殖）</t>
  </si>
  <si>
    <t>1.1-1.6斤</t>
  </si>
  <si>
    <t>小八爪鱼</t>
  </si>
  <si>
    <t>50g-100g</t>
  </si>
  <si>
    <t>墨鱼</t>
  </si>
  <si>
    <t>750g-2000g/条</t>
  </si>
  <si>
    <t>石斑鱼</t>
  </si>
  <si>
    <t>鲜鱿鱼</t>
  </si>
  <si>
    <t>25cm/条</t>
  </si>
  <si>
    <t>鲜鱿鱼须</t>
  </si>
  <si>
    <t>冰鲜三文鱼（挪威）</t>
  </si>
  <si>
    <t>13斤左右/条，整条</t>
  </si>
  <si>
    <t>泥鳅</t>
  </si>
  <si>
    <t>20条-30条/斤</t>
  </si>
  <si>
    <t>鳝鱼（血片）</t>
  </si>
  <si>
    <t>10-12头</t>
  </si>
  <si>
    <t>鳝鱼（善段）</t>
  </si>
  <si>
    <t>多宝鱼</t>
  </si>
  <si>
    <t>1.1-1.5斤</t>
  </si>
  <si>
    <t>生蚝（海蛎）</t>
  </si>
  <si>
    <t>0.3斤-0.6斤</t>
  </si>
  <si>
    <t>花蛤</t>
  </si>
  <si>
    <t>80粒/斤</t>
  </si>
  <si>
    <t>文蛤</t>
  </si>
  <si>
    <t>75粒/斤</t>
  </si>
  <si>
    <t>小花螺</t>
  </si>
  <si>
    <t>50粒-60粒</t>
  </si>
  <si>
    <t>海螺</t>
  </si>
  <si>
    <t>400g/个</t>
  </si>
  <si>
    <t>星鳗</t>
  </si>
  <si>
    <t>1斤-1.2斤</t>
  </si>
  <si>
    <t>墨鱼仔（去冰）</t>
  </si>
  <si>
    <t>20-25</t>
  </si>
  <si>
    <t xml:space="preserve">青口 </t>
  </si>
  <si>
    <t>13-16头</t>
  </si>
  <si>
    <t>花甲王</t>
  </si>
  <si>
    <t>15-20头</t>
  </si>
  <si>
    <t>泥蛏</t>
  </si>
  <si>
    <t>20头-25头/斤</t>
  </si>
  <si>
    <t>圣子王</t>
  </si>
  <si>
    <t>15-20个/斤</t>
  </si>
  <si>
    <t>生蚝肉（要好的）</t>
  </si>
  <si>
    <t>1斤/袋</t>
  </si>
  <si>
    <t>龙虾仔</t>
  </si>
  <si>
    <t>0.4-0.6斤/只</t>
  </si>
  <si>
    <t>牛蛙</t>
  </si>
  <si>
    <t>0.6斤-9斤</t>
  </si>
  <si>
    <t>虾菇（爬爬虾）</t>
  </si>
  <si>
    <t>活 15-20头</t>
  </si>
  <si>
    <t>净大墨鱼肉(花枝)</t>
  </si>
  <si>
    <t>5-6斤</t>
  </si>
  <si>
    <t>七彩贝(月亮贝)</t>
  </si>
  <si>
    <t>10-15个</t>
  </si>
  <si>
    <t>加拿大象拔蚌（干蚌）</t>
  </si>
  <si>
    <t>2斤以上/只</t>
  </si>
  <si>
    <t>小蚌仔</t>
  </si>
  <si>
    <t>4-6个/斤</t>
  </si>
  <si>
    <t>贵妃蚌</t>
  </si>
  <si>
    <t>12-17头</t>
  </si>
  <si>
    <t>老虎斑</t>
  </si>
  <si>
    <t>1.1斤-1.3斤</t>
  </si>
  <si>
    <t>东星斑</t>
  </si>
  <si>
    <t>红1.1斤-1.5斤</t>
  </si>
  <si>
    <t>兰花蟹</t>
  </si>
  <si>
    <t>0.2-0.3两</t>
  </si>
  <si>
    <t>0.4-0.5两</t>
  </si>
  <si>
    <t>活铁蟹</t>
  </si>
  <si>
    <t>1.5两-2两</t>
  </si>
  <si>
    <t>帝王蟹</t>
  </si>
  <si>
    <t>1.2－1.6KG</t>
  </si>
  <si>
    <t>海蜇头</t>
  </si>
  <si>
    <t>肉蟹</t>
  </si>
  <si>
    <t>0.5斤-0.8斤</t>
  </si>
  <si>
    <t>大元贝活</t>
  </si>
  <si>
    <t>1.5-2两</t>
  </si>
  <si>
    <t>2两</t>
  </si>
  <si>
    <t>2.5两</t>
  </si>
  <si>
    <t>3两</t>
  </si>
  <si>
    <t>4两</t>
  </si>
  <si>
    <t>鲍鱼仔</t>
  </si>
  <si>
    <t>4头</t>
  </si>
  <si>
    <t>6头</t>
  </si>
  <si>
    <t>8头</t>
  </si>
  <si>
    <t>10头</t>
  </si>
  <si>
    <t>12头</t>
  </si>
  <si>
    <t>15头</t>
  </si>
  <si>
    <t>鱼皮</t>
  </si>
  <si>
    <t>梭子蟹</t>
  </si>
  <si>
    <t>小草肉蟹</t>
  </si>
  <si>
    <t>0.5斤-0.7斤/个</t>
  </si>
  <si>
    <t>波士顿龙虾</t>
  </si>
  <si>
    <t>活带子</t>
  </si>
  <si>
    <t>350g以上</t>
  </si>
  <si>
    <t>玉米蚌</t>
  </si>
  <si>
    <t>发鱿鱼</t>
  </si>
  <si>
    <t>冰鲜  2两-3两</t>
  </si>
  <si>
    <t>鲤鱼</t>
  </si>
  <si>
    <t xml:space="preserve">2斤-3斤 </t>
  </si>
  <si>
    <t>岩鲤</t>
  </si>
  <si>
    <t>2斤-3斤</t>
  </si>
  <si>
    <t>珍宝蟹</t>
  </si>
  <si>
    <t>1.5斤/个</t>
  </si>
  <si>
    <t>生态甲鱼</t>
  </si>
  <si>
    <t>3斤左右/只</t>
  </si>
  <si>
    <t>帝王蟹（智利）</t>
  </si>
  <si>
    <t>4-5斤/只</t>
  </si>
  <si>
    <t>活生蚝</t>
  </si>
  <si>
    <t>破开，只要肉</t>
  </si>
  <si>
    <t>九节虾</t>
  </si>
  <si>
    <t>冰鲜雕鱼（刺身用）</t>
  </si>
  <si>
    <t>1.4斤以上</t>
  </si>
  <si>
    <t>花鼓鱼</t>
  </si>
  <si>
    <t>田螺</t>
  </si>
  <si>
    <t>青蛙</t>
  </si>
  <si>
    <t>天鹅贝</t>
  </si>
  <si>
    <t>3-5两/个（到货破开）</t>
  </si>
  <si>
    <t>小蛙仔</t>
  </si>
  <si>
    <t>泰国虾</t>
  </si>
  <si>
    <t>花鲢</t>
  </si>
  <si>
    <t>白鲢</t>
  </si>
  <si>
    <t>赤贝</t>
  </si>
  <si>
    <t>冰鲜三文鱼净肉</t>
  </si>
  <si>
    <t>海胆</t>
  </si>
  <si>
    <t>半壳海胆</t>
  </si>
  <si>
    <t>18头左右/斤</t>
  </si>
  <si>
    <t>基围虾</t>
  </si>
  <si>
    <t>澳洲大龙虾</t>
  </si>
  <si>
    <t>中华鲟（养殖）</t>
  </si>
  <si>
    <t>翘壳</t>
  </si>
  <si>
    <t>冰鲜耗儿鱼</t>
  </si>
  <si>
    <t>无冰带头1.5/斤左右</t>
  </si>
  <si>
    <t>冻大耗儿鱼</t>
  </si>
  <si>
    <t xml:space="preserve">去头 </t>
  </si>
  <si>
    <t>鲜海胆肉</t>
  </si>
  <si>
    <t>80g/板</t>
  </si>
  <si>
    <t>鲤鱼籽（鱼籽蛋）</t>
  </si>
  <si>
    <t>红甘鱼（章红鱼）</t>
  </si>
  <si>
    <t>珍珠桂鱼</t>
  </si>
  <si>
    <t>3两以下</t>
  </si>
  <si>
    <t>红甘鱼柳</t>
  </si>
  <si>
    <t>去皮去骨</t>
  </si>
  <si>
    <t>小泥鳅</t>
  </si>
  <si>
    <t>碎冰</t>
  </si>
  <si>
    <t>小黄鱼</t>
  </si>
  <si>
    <t>大黄鱼</t>
  </si>
  <si>
    <t>1斤左右</t>
  </si>
  <si>
    <t>鲶鱼（胡子鲶）</t>
  </si>
  <si>
    <t>2.5-3斤</t>
  </si>
  <si>
    <t>罗非鱼</t>
  </si>
  <si>
    <t>1.2-1.5斤</t>
  </si>
  <si>
    <t>金雕鱼</t>
  </si>
  <si>
    <t>1.5斤左右</t>
  </si>
  <si>
    <t>笔管鱼</t>
  </si>
  <si>
    <t>153</t>
  </si>
  <si>
    <t>餐条（小白条）</t>
  </si>
  <si>
    <t>杀好</t>
  </si>
  <si>
    <t>大连红里螺</t>
  </si>
  <si>
    <t>石头蟹</t>
  </si>
  <si>
    <t>125g 新鲜 无腐烂</t>
  </si>
  <si>
    <r>
      <t>1.3</t>
    </r>
    <r>
      <rPr>
        <sz val="11"/>
        <rFont val="宋体"/>
        <family val="3"/>
        <charset val="134"/>
      </rPr>
      <t>斤-1.6斤-</t>
    </r>
  </si>
  <si>
    <r>
      <t>3-5</t>
    </r>
    <r>
      <rPr>
        <sz val="11"/>
        <rFont val="宋体"/>
        <family val="3"/>
        <charset val="134"/>
      </rPr>
      <t>头</t>
    </r>
  </si>
  <si>
    <t>30-40</t>
  </si>
  <si>
    <r>
      <t>1</t>
    </r>
    <r>
      <rPr>
        <sz val="11"/>
        <rFont val="宋体"/>
        <family val="3"/>
        <charset val="134"/>
      </rPr>
      <t>5kg</t>
    </r>
  </si>
  <si>
    <t>3-4两</t>
  </si>
  <si>
    <t>合计（元）</t>
    <phoneticPr fontId="13" type="noConversion"/>
  </si>
  <si>
    <t>√</t>
    <phoneticPr fontId="13" type="noConversion"/>
  </si>
  <si>
    <t>√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</si>
</sst>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[$€-2]\ #,##0.00;[$€-2]\ \-#,##0.00"/>
    <numFmt numFmtId="177" formatCode="0.00;[Red]0.00"/>
    <numFmt numFmtId="178" formatCode="0_ "/>
    <numFmt numFmtId="179" formatCode="0.0_);[Red]\(0.0\)"/>
    <numFmt numFmtId="180" formatCode="0.00_);[Red]\(0.00\)"/>
    <numFmt numFmtId="181" formatCode="0_);[Red]\(0\)"/>
    <numFmt numFmtId="182" formatCode="0.00_ ;[Red]\-0.00\ "/>
    <numFmt numFmtId="183" formatCode="#,##0.00;[Red]#,##0.00"/>
  </numFmts>
  <fonts count="17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Arial"/>
      <family val="2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7999206518753624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2">
    <xf numFmtId="0" fontId="0" fillId="0" borderId="0">
      <alignment vertical="center"/>
    </xf>
    <xf numFmtId="176" fontId="7" fillId="0" borderId="0">
      <alignment vertical="center"/>
    </xf>
    <xf numFmtId="176" fontId="5" fillId="0" borderId="0"/>
    <xf numFmtId="176" fontId="5" fillId="0" borderId="0"/>
    <xf numFmtId="177" fontId="8" fillId="0" borderId="0"/>
    <xf numFmtId="178" fontId="5" fillId="0" borderId="0">
      <alignment vertical="center"/>
    </xf>
    <xf numFmtId="176" fontId="5" fillId="0" borderId="0"/>
    <xf numFmtId="176" fontId="5" fillId="0" borderId="0"/>
    <xf numFmtId="176" fontId="9" fillId="0" borderId="0">
      <alignment vertical="center"/>
    </xf>
    <xf numFmtId="176" fontId="5" fillId="0" borderId="0"/>
    <xf numFmtId="176" fontId="5" fillId="0" borderId="0"/>
    <xf numFmtId="176" fontId="5" fillId="0" borderId="0"/>
  </cellStyleXfs>
  <cellXfs count="98">
    <xf numFmtId="0" fontId="0" fillId="0" borderId="0" xfId="0">
      <alignment vertical="center"/>
    </xf>
    <xf numFmtId="176" fontId="1" fillId="0" borderId="0" xfId="9" applyNumberFormat="1" applyFont="1" applyFill="1" applyAlignment="1" applyProtection="1">
      <alignment horizontal="center" vertical="center" wrapText="1"/>
      <protection locked="0"/>
    </xf>
    <xf numFmtId="0" fontId="0" fillId="0" borderId="2" xfId="0" applyBorder="1">
      <alignment vertical="center"/>
    </xf>
    <xf numFmtId="176" fontId="1" fillId="0" borderId="2" xfId="9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9" applyNumberFormat="1" applyFont="1" applyFill="1" applyBorder="1" applyAlignment="1" applyProtection="1">
      <alignment horizontal="center" vertical="center" wrapText="1"/>
    </xf>
    <xf numFmtId="49" fontId="4" fillId="0" borderId="2" xfId="9" applyNumberFormat="1" applyFont="1" applyFill="1" applyBorder="1" applyAlignment="1">
      <alignment horizontal="center" vertical="center" wrapText="1"/>
    </xf>
    <xf numFmtId="49" fontId="4" fillId="0" borderId="2" xfId="10" applyNumberFormat="1" applyFont="1" applyFill="1" applyBorder="1" applyAlignment="1">
      <alignment horizontal="center" vertical="center" wrapText="1"/>
    </xf>
    <xf numFmtId="49" fontId="4" fillId="0" borderId="2" xfId="10" applyNumberFormat="1" applyFont="1" applyFill="1" applyBorder="1" applyAlignment="1">
      <alignment horizontal="left" vertical="center" wrapText="1"/>
    </xf>
    <xf numFmtId="176" fontId="4" fillId="0" borderId="2" xfId="9" applyNumberFormat="1" applyFont="1" applyFill="1" applyBorder="1" applyAlignment="1" applyProtection="1">
      <alignment horizontal="center" vertical="center" wrapText="1"/>
      <protection locked="0"/>
    </xf>
    <xf numFmtId="49" fontId="4" fillId="0" borderId="2" xfId="5" applyNumberFormat="1" applyFont="1" applyFill="1" applyBorder="1" applyAlignment="1">
      <alignment horizontal="center" vertical="center" wrapText="1"/>
    </xf>
    <xf numFmtId="177" fontId="4" fillId="0" borderId="2" xfId="2" applyNumberFormat="1" applyFont="1" applyFill="1" applyBorder="1" applyAlignment="1" applyProtection="1">
      <alignment horizontal="center" vertical="center" wrapText="1"/>
    </xf>
    <xf numFmtId="9" fontId="6" fillId="0" borderId="2" xfId="2" applyNumberFormat="1" applyFont="1" applyBorder="1" applyAlignment="1" applyProtection="1">
      <alignment horizontal="center" vertical="center" wrapText="1"/>
    </xf>
    <xf numFmtId="177" fontId="2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Border="1">
      <alignment vertical="center"/>
    </xf>
    <xf numFmtId="49" fontId="4" fillId="0" borderId="2" xfId="9" applyNumberFormat="1" applyFont="1" applyFill="1" applyBorder="1" applyAlignment="1" applyProtection="1">
      <alignment horizontal="center" vertical="center" wrapText="1"/>
    </xf>
    <xf numFmtId="49" fontId="4" fillId="0" borderId="2" xfId="10" applyNumberFormat="1" applyFont="1" applyFill="1" applyBorder="1" applyAlignment="1" applyProtection="1">
      <alignment horizontal="left" vertical="center" wrapText="1"/>
    </xf>
    <xf numFmtId="49" fontId="4" fillId="0" borderId="2" xfId="10" applyNumberFormat="1" applyFont="1" applyFill="1" applyBorder="1" applyAlignment="1" applyProtection="1">
      <alignment horizontal="center" vertical="center" wrapText="1"/>
    </xf>
    <xf numFmtId="176" fontId="4" fillId="3" borderId="2" xfId="10" applyNumberFormat="1" applyFont="1" applyFill="1" applyBorder="1" applyAlignment="1">
      <alignment horizontal="center" vertical="center" wrapText="1"/>
    </xf>
    <xf numFmtId="176" fontId="4" fillId="3" borderId="2" xfId="10" applyNumberFormat="1" applyFont="1" applyFill="1" applyBorder="1" applyAlignment="1" applyProtection="1">
      <alignment horizontal="center" vertical="center" wrapText="1"/>
    </xf>
    <xf numFmtId="177" fontId="4" fillId="3" borderId="2" xfId="2" applyNumberFormat="1" applyFont="1" applyFill="1" applyBorder="1" applyAlignment="1" applyProtection="1">
      <alignment horizontal="center" vertical="center" wrapText="1"/>
    </xf>
    <xf numFmtId="176" fontId="4" fillId="3" borderId="2" xfId="10" applyNumberFormat="1" applyFont="1" applyFill="1" applyBorder="1" applyAlignment="1" applyProtection="1">
      <alignment horizontal="left" vertical="center" wrapText="1"/>
    </xf>
    <xf numFmtId="176" fontId="11" fillId="0" borderId="0" xfId="9" applyNumberFormat="1" applyFont="1" applyFill="1" applyAlignment="1" applyProtection="1">
      <alignment horizontal="center" vertical="center" wrapText="1"/>
      <protection locked="0"/>
    </xf>
    <xf numFmtId="177" fontId="12" fillId="2" borderId="2" xfId="6" applyNumberFormat="1" applyFont="1" applyFill="1" applyBorder="1" applyAlignment="1" applyProtection="1">
      <alignment horizontal="center" vertical="center" wrapText="1"/>
    </xf>
    <xf numFmtId="180" fontId="12" fillId="2" borderId="2" xfId="6" applyNumberFormat="1" applyFont="1" applyFill="1" applyBorder="1" applyAlignment="1" applyProtection="1">
      <alignment horizontal="center" vertical="center" wrapText="1"/>
    </xf>
    <xf numFmtId="180" fontId="10" fillId="2" borderId="2" xfId="9" applyNumberFormat="1" applyFont="1" applyFill="1" applyBorder="1" applyAlignment="1" applyProtection="1">
      <alignment horizontal="center" vertical="center" wrapText="1"/>
      <protection locked="0"/>
    </xf>
    <xf numFmtId="177" fontId="12" fillId="0" borderId="2" xfId="6" applyNumberFormat="1" applyFont="1" applyFill="1" applyBorder="1" applyAlignment="1" applyProtection="1">
      <alignment horizontal="center" vertical="center" wrapText="1"/>
      <protection locked="0"/>
    </xf>
    <xf numFmtId="180" fontId="12" fillId="0" borderId="2" xfId="6" applyNumberFormat="1" applyFont="1" applyFill="1" applyBorder="1" applyAlignment="1" applyProtection="1">
      <alignment horizontal="center" vertical="center" wrapText="1"/>
      <protection locked="0"/>
    </xf>
    <xf numFmtId="180" fontId="10" fillId="0" borderId="2" xfId="9" applyNumberFormat="1" applyFont="1" applyFill="1" applyBorder="1" applyAlignment="1" applyProtection="1">
      <alignment horizontal="center" vertical="center" wrapText="1"/>
      <protection locked="0"/>
    </xf>
    <xf numFmtId="49" fontId="11" fillId="0" borderId="2" xfId="9" applyNumberFormat="1" applyFont="1" applyFill="1" applyBorder="1" applyAlignment="1">
      <alignment horizontal="center" vertical="center" wrapText="1"/>
    </xf>
    <xf numFmtId="49" fontId="11" fillId="0" borderId="2" xfId="10" applyNumberFormat="1" applyFont="1" applyFill="1" applyBorder="1" applyAlignment="1">
      <alignment horizontal="center" vertical="center" wrapText="1"/>
    </xf>
    <xf numFmtId="177" fontId="11" fillId="0" borderId="2" xfId="2" applyNumberFormat="1" applyFont="1" applyFill="1" applyBorder="1" applyAlignment="1" applyProtection="1">
      <alignment horizontal="center" vertical="center" wrapText="1"/>
    </xf>
    <xf numFmtId="9" fontId="15" fillId="0" borderId="2" xfId="2" applyNumberFormat="1" applyFont="1" applyBorder="1" applyAlignment="1" applyProtection="1">
      <alignment horizontal="center" vertical="center" wrapText="1"/>
    </xf>
    <xf numFmtId="177" fontId="14" fillId="0" borderId="2" xfId="0" applyNumberFormat="1" applyFont="1" applyFill="1" applyBorder="1" applyAlignment="1" applyProtection="1">
      <alignment horizontal="center" vertical="center"/>
    </xf>
    <xf numFmtId="49" fontId="11" fillId="0" borderId="2" xfId="9" applyNumberFormat="1" applyFont="1" applyFill="1" applyBorder="1" applyAlignment="1" applyProtection="1">
      <alignment horizontal="center" vertical="center" wrapText="1"/>
    </xf>
    <xf numFmtId="176" fontId="11" fillId="0" borderId="2" xfId="9" applyNumberFormat="1" applyFont="1" applyFill="1" applyBorder="1" applyAlignment="1" applyProtection="1">
      <alignment horizontal="center" vertical="center" wrapText="1"/>
      <protection locked="0"/>
    </xf>
    <xf numFmtId="181" fontId="14" fillId="0" borderId="2" xfId="0" applyNumberFormat="1" applyFont="1" applyFill="1" applyBorder="1" applyAlignment="1">
      <alignment horizontal="center" vertical="center" wrapText="1"/>
    </xf>
    <xf numFmtId="176" fontId="11" fillId="3" borderId="2" xfId="10" applyNumberFormat="1" applyFont="1" applyFill="1" applyBorder="1" applyAlignment="1" applyProtection="1">
      <alignment horizontal="center" vertical="center" wrapText="1"/>
    </xf>
    <xf numFmtId="177" fontId="11" fillId="3" borderId="2" xfId="2" applyNumberFormat="1" applyFont="1" applyFill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76" fontId="11" fillId="3" borderId="0" xfId="10" applyNumberFormat="1" applyFont="1" applyFill="1" applyBorder="1" applyAlignment="1" applyProtection="1">
      <alignment horizontal="center" vertical="center" wrapText="1"/>
    </xf>
    <xf numFmtId="49" fontId="11" fillId="0" borderId="2" xfId="2" applyNumberFormat="1" applyFont="1" applyFill="1" applyBorder="1" applyAlignment="1">
      <alignment horizontal="center" vertical="center" wrapText="1"/>
    </xf>
    <xf numFmtId="183" fontId="11" fillId="0" borderId="2" xfId="9" applyNumberFormat="1" applyFont="1" applyFill="1" applyBorder="1" applyAlignment="1" applyProtection="1">
      <alignment horizontal="center" vertical="center" wrapText="1"/>
    </xf>
    <xf numFmtId="9" fontId="11" fillId="0" borderId="3" xfId="9" applyNumberFormat="1" applyFont="1" applyFill="1" applyBorder="1" applyAlignment="1" applyProtection="1">
      <alignment horizontal="center" vertical="center" wrapText="1"/>
    </xf>
    <xf numFmtId="9" fontId="11" fillId="0" borderId="2" xfId="9" applyNumberFormat="1" applyFont="1" applyFill="1" applyBorder="1" applyAlignment="1" applyProtection="1">
      <alignment horizontal="center" vertical="center" wrapText="1"/>
    </xf>
    <xf numFmtId="180" fontId="11" fillId="0" borderId="2" xfId="0" applyNumberFormat="1" applyFont="1" applyFill="1" applyBorder="1" applyAlignment="1">
      <alignment horizontal="center" vertical="center" wrapText="1"/>
    </xf>
    <xf numFmtId="49" fontId="11" fillId="0" borderId="2" xfId="10" applyNumberFormat="1" applyFont="1" applyFill="1" applyBorder="1" applyAlignment="1">
      <alignment horizontal="center" vertical="center"/>
    </xf>
    <xf numFmtId="176" fontId="11" fillId="0" borderId="2" xfId="9" applyNumberFormat="1" applyFont="1" applyFill="1" applyBorder="1" applyAlignment="1" applyProtection="1">
      <alignment horizontal="center" vertical="center" wrapText="1"/>
    </xf>
    <xf numFmtId="176" fontId="11" fillId="0" borderId="0" xfId="9" applyNumberFormat="1" applyFont="1" applyFill="1" applyBorder="1" applyAlignment="1" applyProtection="1">
      <alignment horizontal="center" vertical="center" wrapText="1"/>
    </xf>
    <xf numFmtId="177" fontId="11" fillId="0" borderId="2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80" fontId="11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 applyProtection="1">
      <alignment horizontal="center" vertical="center" wrapText="1"/>
    </xf>
    <xf numFmtId="177" fontId="11" fillId="0" borderId="2" xfId="1" applyNumberFormat="1" applyFont="1" applyFill="1" applyBorder="1" applyAlignment="1" applyProtection="1">
      <alignment horizontal="center" vertical="center"/>
      <protection locked="0"/>
    </xf>
    <xf numFmtId="9" fontId="11" fillId="0" borderId="2" xfId="0" applyNumberFormat="1" applyFont="1" applyFill="1" applyBorder="1" applyAlignment="1" applyProtection="1">
      <alignment horizontal="center" vertical="center" wrapText="1"/>
    </xf>
    <xf numFmtId="177" fontId="15" fillId="0" borderId="2" xfId="0" applyNumberFormat="1" applyFont="1" applyFill="1" applyBorder="1" applyAlignment="1" applyProtection="1">
      <alignment horizontal="center" vertical="center"/>
    </xf>
    <xf numFmtId="49" fontId="11" fillId="0" borderId="2" xfId="10" applyNumberFormat="1" applyFont="1" applyFill="1" applyBorder="1" applyAlignment="1" applyProtection="1">
      <alignment horizontal="center" vertical="center" wrapText="1"/>
    </xf>
    <xf numFmtId="49" fontId="15" fillId="0" borderId="2" xfId="2" applyNumberFormat="1" applyFont="1" applyFill="1" applyBorder="1" applyAlignment="1" applyProtection="1">
      <alignment horizontal="center" vertical="center" wrapText="1"/>
    </xf>
    <xf numFmtId="49" fontId="15" fillId="0" borderId="2" xfId="0" applyNumberFormat="1" applyFont="1" applyFill="1" applyBorder="1" applyAlignment="1" applyProtection="1">
      <alignment horizontal="center" vertical="center" wrapText="1"/>
    </xf>
    <xf numFmtId="181" fontId="11" fillId="0" borderId="2" xfId="0" applyNumberFormat="1" applyFont="1" applyFill="1" applyBorder="1" applyAlignment="1" applyProtection="1">
      <alignment horizontal="center" vertical="center" wrapText="1"/>
    </xf>
    <xf numFmtId="181" fontId="16" fillId="0" borderId="2" xfId="0" applyNumberFormat="1" applyFont="1" applyFill="1" applyBorder="1" applyAlignment="1" applyProtection="1">
      <alignment horizontal="center" vertical="center" wrapText="1"/>
    </xf>
    <xf numFmtId="49" fontId="16" fillId="0" borderId="2" xfId="0" applyNumberFormat="1" applyFont="1" applyFill="1" applyBorder="1" applyAlignment="1" applyProtection="1">
      <alignment horizontal="center" vertical="center" wrapText="1"/>
    </xf>
    <xf numFmtId="181" fontId="11" fillId="0" borderId="2" xfId="0" applyNumberFormat="1" applyFont="1" applyFill="1" applyBorder="1" applyAlignment="1">
      <alignment horizontal="center" vertical="center" wrapText="1"/>
    </xf>
    <xf numFmtId="49" fontId="15" fillId="0" borderId="2" xfId="10" applyNumberFormat="1" applyFont="1" applyFill="1" applyBorder="1" applyAlignment="1" applyProtection="1">
      <alignment horizontal="center" vertical="center" wrapText="1"/>
    </xf>
    <xf numFmtId="49" fontId="16" fillId="0" borderId="2" xfId="11" applyNumberFormat="1" applyFont="1" applyFill="1" applyBorder="1" applyAlignment="1" applyProtection="1">
      <alignment horizontal="center" vertical="center" wrapText="1"/>
    </xf>
    <xf numFmtId="176" fontId="11" fillId="0" borderId="2" xfId="0" applyNumberFormat="1" applyFont="1" applyBorder="1" applyAlignment="1" applyProtection="1">
      <alignment horizontal="center" vertical="center"/>
    </xf>
    <xf numFmtId="176" fontId="11" fillId="0" borderId="2" xfId="0" applyNumberFormat="1" applyFont="1" applyFill="1" applyBorder="1" applyAlignment="1" applyProtection="1">
      <alignment horizontal="center" vertical="center"/>
    </xf>
    <xf numFmtId="181" fontId="16" fillId="0" borderId="3" xfId="0" applyNumberFormat="1" applyFont="1" applyFill="1" applyBorder="1" applyAlignment="1" applyProtection="1">
      <alignment horizontal="center" vertical="center" wrapText="1"/>
    </xf>
    <xf numFmtId="182" fontId="11" fillId="0" borderId="2" xfId="0" applyNumberFormat="1" applyFont="1" applyFill="1" applyBorder="1" applyAlignment="1">
      <alignment horizontal="center" vertical="center"/>
    </xf>
    <xf numFmtId="9" fontId="11" fillId="0" borderId="3" xfId="0" applyNumberFormat="1" applyFont="1" applyFill="1" applyBorder="1" applyAlignment="1" applyProtection="1">
      <alignment horizontal="center" vertical="center"/>
    </xf>
    <xf numFmtId="177" fontId="11" fillId="0" borderId="3" xfId="0" applyNumberFormat="1" applyFont="1" applyBorder="1" applyAlignment="1" applyProtection="1">
      <alignment horizontal="center" vertical="center" wrapText="1"/>
    </xf>
    <xf numFmtId="9" fontId="11" fillId="0" borderId="2" xfId="0" applyNumberFormat="1" applyFont="1" applyFill="1" applyBorder="1" applyAlignment="1" applyProtection="1">
      <alignment horizontal="center" vertical="center"/>
    </xf>
    <xf numFmtId="181" fontId="16" fillId="0" borderId="2" xfId="0" applyNumberFormat="1" applyFont="1" applyFill="1" applyBorder="1" applyAlignment="1">
      <alignment horizontal="center" vertical="center" wrapText="1"/>
    </xf>
    <xf numFmtId="181" fontId="11" fillId="0" borderId="2" xfId="0" applyNumberFormat="1" applyFont="1" applyFill="1" applyBorder="1" applyAlignment="1" applyProtection="1">
      <alignment horizontal="center" vertical="center"/>
    </xf>
    <xf numFmtId="176" fontId="11" fillId="0" borderId="2" xfId="0" applyNumberFormat="1" applyFont="1" applyBorder="1" applyAlignment="1" applyProtection="1">
      <alignment horizontal="center" vertical="center" wrapText="1"/>
    </xf>
    <xf numFmtId="9" fontId="11" fillId="3" borderId="3" xfId="4" applyNumberFormat="1" applyFont="1" applyFill="1" applyBorder="1" applyAlignment="1" applyProtection="1">
      <alignment horizontal="center" vertical="center" wrapText="1"/>
    </xf>
    <xf numFmtId="9" fontId="11" fillId="3" borderId="2" xfId="4" applyNumberFormat="1" applyFont="1" applyFill="1" applyBorder="1" applyAlignment="1" applyProtection="1">
      <alignment horizontal="center" vertical="center" wrapText="1"/>
      <protection locked="0"/>
    </xf>
    <xf numFmtId="181" fontId="16" fillId="0" borderId="0" xfId="0" applyNumberFormat="1" applyFont="1" applyFill="1" applyBorder="1" applyAlignment="1" applyProtection="1">
      <alignment horizontal="center" vertical="center" wrapText="1"/>
    </xf>
    <xf numFmtId="176" fontId="11" fillId="0" borderId="2" xfId="0" applyNumberFormat="1" applyFont="1" applyFill="1" applyBorder="1" applyAlignment="1" applyProtection="1">
      <alignment horizontal="center" vertical="center" wrapText="1"/>
    </xf>
    <xf numFmtId="49" fontId="11" fillId="0" borderId="2" xfId="2" applyNumberFormat="1" applyFont="1" applyFill="1" applyBorder="1" applyAlignment="1" applyProtection="1">
      <alignment horizontal="center" vertical="center" wrapText="1"/>
    </xf>
    <xf numFmtId="49" fontId="15" fillId="0" borderId="2" xfId="2" applyNumberFormat="1" applyFont="1" applyFill="1" applyBorder="1" applyAlignment="1" applyProtection="1">
      <alignment horizontal="center" wrapText="1"/>
    </xf>
    <xf numFmtId="49" fontId="15" fillId="0" borderId="2" xfId="10" applyNumberFormat="1" applyFont="1" applyFill="1" applyBorder="1" applyAlignment="1" applyProtection="1">
      <alignment horizontal="center" vertical="center"/>
    </xf>
    <xf numFmtId="49" fontId="11" fillId="0" borderId="2" xfId="0" applyNumberFormat="1" applyFont="1" applyFill="1" applyBorder="1" applyAlignment="1" applyProtection="1">
      <alignment horizontal="center" vertical="center"/>
    </xf>
    <xf numFmtId="49" fontId="11" fillId="3" borderId="2" xfId="0" applyNumberFormat="1" applyFont="1" applyFill="1" applyBorder="1" applyAlignment="1" applyProtection="1">
      <alignment horizontal="center" vertical="center" wrapText="1"/>
    </xf>
    <xf numFmtId="176" fontId="15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2" xfId="10" applyNumberFormat="1" applyFont="1" applyFill="1" applyBorder="1" applyAlignment="1" applyProtection="1">
      <alignment horizontal="center" vertical="center" wrapText="1"/>
    </xf>
    <xf numFmtId="176" fontId="11" fillId="3" borderId="2" xfId="0" applyNumberFormat="1" applyFont="1" applyFill="1" applyBorder="1" applyAlignment="1" applyProtection="1">
      <alignment horizontal="center" vertical="center"/>
    </xf>
    <xf numFmtId="176" fontId="11" fillId="0" borderId="2" xfId="0" applyNumberFormat="1" applyFont="1" applyFill="1" applyBorder="1" applyAlignment="1">
      <alignment horizontal="center" vertical="center"/>
    </xf>
    <xf numFmtId="176" fontId="10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>
      <alignment horizontal="center" vertical="center"/>
    </xf>
    <xf numFmtId="176" fontId="10" fillId="0" borderId="0" xfId="0" applyNumberFormat="1" applyFont="1" applyFill="1" applyAlignment="1" applyProtection="1">
      <alignment horizontal="center" vertical="center"/>
      <protection locked="0"/>
    </xf>
    <xf numFmtId="179" fontId="10" fillId="2" borderId="2" xfId="0" applyNumberFormat="1" applyFont="1" applyFill="1" applyBorder="1" applyAlignment="1" applyProtection="1">
      <alignment horizontal="center" vertical="center"/>
      <protection locked="0"/>
    </xf>
    <xf numFmtId="177" fontId="12" fillId="0" borderId="1" xfId="6" applyNumberFormat="1" applyFont="1" applyFill="1" applyBorder="1" applyAlignment="1" applyProtection="1">
      <alignment horizontal="center" vertical="center" wrapText="1"/>
    </xf>
    <xf numFmtId="177" fontId="12" fillId="0" borderId="3" xfId="6" applyNumberFormat="1" applyFont="1" applyFill="1" applyBorder="1" applyAlignment="1" applyProtection="1">
      <alignment horizontal="center" vertical="center" wrapText="1"/>
    </xf>
    <xf numFmtId="177" fontId="12" fillId="2" borderId="1" xfId="6" applyNumberFormat="1" applyFont="1" applyFill="1" applyBorder="1" applyAlignment="1" applyProtection="1">
      <alignment horizontal="center" vertical="center" wrapText="1"/>
    </xf>
    <xf numFmtId="177" fontId="12" fillId="2" borderId="3" xfId="6" applyNumberFormat="1" applyFont="1" applyFill="1" applyBorder="1" applyAlignment="1" applyProtection="1">
      <alignment horizontal="center" vertical="center" wrapText="1"/>
    </xf>
  </cellXfs>
  <cellStyles count="12">
    <cellStyle name="常规" xfId="0" builtinId="0"/>
    <cellStyle name="常规 18" xfId="1"/>
    <cellStyle name="常规 2" xfId="2"/>
    <cellStyle name="常规 2 2 2 2 2" xfId="3"/>
    <cellStyle name="常规 2 2 5 2" xfId="4"/>
    <cellStyle name="常规 2 4 3" xfId="5"/>
    <cellStyle name="常规 2 5" xfId="6"/>
    <cellStyle name="常规 2 5 2" xfId="7"/>
    <cellStyle name="常规 3 3" xfId="8"/>
    <cellStyle name="常规 4" xfId="9"/>
    <cellStyle name="常规_Sheet1" xfId="10"/>
    <cellStyle name="常规_Sheet1 2 2" xfId="1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68580</xdr:rowOff>
    </xdr:from>
    <xdr:to>
      <xdr:col>1</xdr:col>
      <xdr:colOff>1084580</xdr:colOff>
      <xdr:row>0</xdr:row>
      <xdr:rowOff>668655</xdr:rowOff>
    </xdr:to>
    <xdr:pic>
      <xdr:nvPicPr>
        <xdr:cNvPr id="2" name="LOGO竖式.jpg" descr="C:\Users\周青松\Pictures\LOGO竖式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68580"/>
          <a:ext cx="1360805" cy="600075"/>
        </a:xfrm>
        <a:prstGeom prst="roundRect">
          <a:avLst>
            <a:gd name="adj" fmla="val 0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68580</xdr:rowOff>
    </xdr:from>
    <xdr:to>
      <xdr:col>2</xdr:col>
      <xdr:colOff>198755</xdr:colOff>
      <xdr:row>0</xdr:row>
      <xdr:rowOff>668655</xdr:rowOff>
    </xdr:to>
    <xdr:pic>
      <xdr:nvPicPr>
        <xdr:cNvPr id="2" name="LOGO竖式.jpg" descr="C:\Users\周青松\Pictures\LOGO竖式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68580"/>
          <a:ext cx="1360805" cy="600075"/>
        </a:xfrm>
        <a:prstGeom prst="roundRect">
          <a:avLst>
            <a:gd name="adj" fmla="val 0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68580</xdr:rowOff>
    </xdr:from>
    <xdr:to>
      <xdr:col>2</xdr:col>
      <xdr:colOff>36830</xdr:colOff>
      <xdr:row>0</xdr:row>
      <xdr:rowOff>668655</xdr:rowOff>
    </xdr:to>
    <xdr:pic>
      <xdr:nvPicPr>
        <xdr:cNvPr id="2" name="LOGO竖式.jpg" descr="C:\Users\周青松\Pictures\LOGO竖式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68580"/>
          <a:ext cx="1360805" cy="600075"/>
        </a:xfrm>
        <a:prstGeom prst="roundRect">
          <a:avLst>
            <a:gd name="adj" fmla="val 0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68580</xdr:rowOff>
    </xdr:from>
    <xdr:to>
      <xdr:col>2</xdr:col>
      <xdr:colOff>189230</xdr:colOff>
      <xdr:row>0</xdr:row>
      <xdr:rowOff>668655</xdr:rowOff>
    </xdr:to>
    <xdr:pic>
      <xdr:nvPicPr>
        <xdr:cNvPr id="2" name="LOGO竖式.jpg" descr="C:\Users\周青松\Pictures\LOGO竖式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68580"/>
          <a:ext cx="1360805" cy="600075"/>
        </a:xfrm>
        <a:prstGeom prst="roundRect">
          <a:avLst>
            <a:gd name="adj" fmla="val 0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68580</xdr:rowOff>
    </xdr:from>
    <xdr:to>
      <xdr:col>2</xdr:col>
      <xdr:colOff>398780</xdr:colOff>
      <xdr:row>0</xdr:row>
      <xdr:rowOff>668655</xdr:rowOff>
    </xdr:to>
    <xdr:pic>
      <xdr:nvPicPr>
        <xdr:cNvPr id="2" name="LOGO竖式.jpg" descr="C:\Users\周青松\Pictures\LOGO竖式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68580"/>
          <a:ext cx="1360805" cy="600075"/>
        </a:xfrm>
        <a:prstGeom prst="roundRect">
          <a:avLst>
            <a:gd name="adj" fmla="val 0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281"/>
  <sheetViews>
    <sheetView tabSelected="1" workbookViewId="0">
      <selection activeCell="O106" sqref="O106"/>
    </sheetView>
  </sheetViews>
  <sheetFormatPr defaultColWidth="9" defaultRowHeight="13.5"/>
  <cols>
    <col min="1" max="1" width="4.625" style="39" customWidth="1"/>
    <col min="2" max="2" width="18.25" style="39" customWidth="1"/>
    <col min="3" max="3" width="12.625" style="39" customWidth="1"/>
    <col min="4" max="16384" width="9" style="39"/>
  </cols>
  <sheetData>
    <row r="1" spans="1:11" s="21" customFormat="1" ht="57.95" customHeight="1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</row>
    <row r="2" spans="1:11" s="21" customFormat="1">
      <c r="A2" s="94" t="s">
        <v>1</v>
      </c>
      <c r="B2" s="96" t="s">
        <v>2</v>
      </c>
      <c r="C2" s="96" t="s">
        <v>3</v>
      </c>
      <c r="D2" s="96" t="s">
        <v>4</v>
      </c>
      <c r="E2" s="93" t="s">
        <v>5</v>
      </c>
      <c r="F2" s="93"/>
      <c r="G2" s="93"/>
      <c r="H2" s="90" t="s">
        <v>6</v>
      </c>
      <c r="I2" s="90"/>
      <c r="J2" s="90"/>
      <c r="K2" s="90" t="s">
        <v>7</v>
      </c>
    </row>
    <row r="3" spans="1:11" s="21" customFormat="1">
      <c r="A3" s="95"/>
      <c r="B3" s="97"/>
      <c r="C3" s="97"/>
      <c r="D3" s="97"/>
      <c r="E3" s="22" t="s">
        <v>8</v>
      </c>
      <c r="F3" s="23" t="s">
        <v>9</v>
      </c>
      <c r="G3" s="24" t="s">
        <v>10</v>
      </c>
      <c r="H3" s="25" t="s">
        <v>8</v>
      </c>
      <c r="I3" s="26" t="s">
        <v>9</v>
      </c>
      <c r="J3" s="27" t="s">
        <v>10</v>
      </c>
      <c r="K3" s="90"/>
    </row>
    <row r="4" spans="1:11" s="1" customFormat="1" ht="27.75" hidden="1" customHeight="1">
      <c r="A4" s="5">
        <v>1</v>
      </c>
      <c r="B4" s="7" t="s">
        <v>11</v>
      </c>
      <c r="C4" s="8"/>
      <c r="D4" s="9" t="s">
        <v>12</v>
      </c>
      <c r="E4" s="10">
        <v>2.2999999999999998</v>
      </c>
      <c r="F4" s="11">
        <v>0</v>
      </c>
      <c r="G4" s="12">
        <f>E4*(1+F4)</f>
        <v>2.2999999999999998</v>
      </c>
      <c r="H4" s="3"/>
      <c r="I4" s="4"/>
      <c r="J4" s="3"/>
      <c r="K4" s="3" t="s">
        <v>13</v>
      </c>
    </row>
    <row r="5" spans="1:11" customFormat="1" ht="14.25" hidden="1">
      <c r="A5" s="5">
        <v>3</v>
      </c>
      <c r="B5" s="7" t="s">
        <v>14</v>
      </c>
      <c r="C5" s="13"/>
      <c r="D5" s="6" t="s">
        <v>12</v>
      </c>
      <c r="E5" s="10">
        <v>1.4</v>
      </c>
      <c r="F5" s="11">
        <v>0</v>
      </c>
      <c r="G5" s="12">
        <f t="shared" ref="G5:G62" si="0">E5*(1+F5)</f>
        <v>1.4</v>
      </c>
      <c r="H5" s="2"/>
      <c r="I5" s="2"/>
      <c r="J5" s="2"/>
      <c r="K5" s="3" t="s">
        <v>13</v>
      </c>
    </row>
    <row r="6" spans="1:11" customFormat="1" ht="14.25" hidden="1">
      <c r="A6" s="5">
        <v>4</v>
      </c>
      <c r="B6" s="7" t="s">
        <v>15</v>
      </c>
      <c r="C6" s="13"/>
      <c r="D6" s="6" t="s">
        <v>12</v>
      </c>
      <c r="E6" s="10">
        <v>1.8</v>
      </c>
      <c r="F6" s="11">
        <v>0</v>
      </c>
      <c r="G6" s="12">
        <f t="shared" si="0"/>
        <v>1.8</v>
      </c>
      <c r="H6" s="2"/>
      <c r="I6" s="2"/>
      <c r="J6" s="2"/>
      <c r="K6" s="3" t="s">
        <v>13</v>
      </c>
    </row>
    <row r="7" spans="1:11" customFormat="1" ht="14.25" hidden="1">
      <c r="A7" s="5">
        <v>5</v>
      </c>
      <c r="B7" s="7" t="s">
        <v>16</v>
      </c>
      <c r="C7" s="13" t="s">
        <v>17</v>
      </c>
      <c r="D7" s="6" t="s">
        <v>12</v>
      </c>
      <c r="E7" s="10">
        <v>1.4</v>
      </c>
      <c r="F7" s="11">
        <v>0</v>
      </c>
      <c r="G7" s="12">
        <f t="shared" si="0"/>
        <v>1.4</v>
      </c>
      <c r="H7" s="2"/>
      <c r="I7" s="2"/>
      <c r="J7" s="2"/>
      <c r="K7" s="3" t="s">
        <v>13</v>
      </c>
    </row>
    <row r="8" spans="1:11" customFormat="1" hidden="1">
      <c r="A8" s="14">
        <v>6</v>
      </c>
      <c r="B8" s="15" t="s">
        <v>18</v>
      </c>
      <c r="C8" s="13"/>
      <c r="D8" s="16" t="s">
        <v>12</v>
      </c>
      <c r="E8" s="10">
        <v>1.5</v>
      </c>
      <c r="F8" s="11">
        <v>0</v>
      </c>
      <c r="G8" s="12">
        <f t="shared" si="0"/>
        <v>1.5</v>
      </c>
      <c r="H8" s="2"/>
      <c r="I8" s="2"/>
      <c r="J8" s="2"/>
      <c r="K8" s="2"/>
    </row>
    <row r="9" spans="1:11" customFormat="1" ht="14.25" hidden="1">
      <c r="A9" s="5">
        <v>7</v>
      </c>
      <c r="B9" s="7" t="s">
        <v>19</v>
      </c>
      <c r="C9" s="13"/>
      <c r="D9" s="6" t="s">
        <v>12</v>
      </c>
      <c r="E9" s="10">
        <v>3.8</v>
      </c>
      <c r="F9" s="11">
        <v>0</v>
      </c>
      <c r="G9" s="12">
        <f t="shared" si="0"/>
        <v>3.8</v>
      </c>
      <c r="H9" s="2"/>
      <c r="I9" s="2"/>
      <c r="J9" s="2"/>
      <c r="K9" s="3" t="s">
        <v>13</v>
      </c>
    </row>
    <row r="10" spans="1:11" customFormat="1" hidden="1">
      <c r="A10" s="5">
        <v>9</v>
      </c>
      <c r="B10" s="7" t="s">
        <v>20</v>
      </c>
      <c r="C10" s="13"/>
      <c r="D10" s="6" t="s">
        <v>12</v>
      </c>
      <c r="E10" s="10">
        <v>2.2999999999999998</v>
      </c>
      <c r="F10" s="11">
        <v>0</v>
      </c>
      <c r="G10" s="12">
        <f t="shared" si="0"/>
        <v>2.2999999999999998</v>
      </c>
      <c r="H10" s="2"/>
      <c r="I10" s="2"/>
      <c r="J10" s="2"/>
      <c r="K10" s="2"/>
    </row>
    <row r="11" spans="1:11" customFormat="1" hidden="1">
      <c r="A11" s="5">
        <v>10</v>
      </c>
      <c r="B11" s="7" t="s">
        <v>21</v>
      </c>
      <c r="C11" s="13"/>
      <c r="D11" s="6" t="s">
        <v>12</v>
      </c>
      <c r="E11" s="10">
        <v>1.9</v>
      </c>
      <c r="F11" s="11">
        <v>0</v>
      </c>
      <c r="G11" s="12">
        <f t="shared" si="0"/>
        <v>1.9</v>
      </c>
      <c r="H11" s="2"/>
      <c r="I11" s="2"/>
      <c r="J11" s="2"/>
      <c r="K11" s="2"/>
    </row>
    <row r="12" spans="1:11" customFormat="1" hidden="1">
      <c r="A12" s="5">
        <v>11</v>
      </c>
      <c r="B12" s="7" t="s">
        <v>22</v>
      </c>
      <c r="C12" s="13"/>
      <c r="D12" s="6" t="s">
        <v>12</v>
      </c>
      <c r="E12" s="10">
        <v>4.3</v>
      </c>
      <c r="F12" s="11">
        <v>0</v>
      </c>
      <c r="G12" s="12">
        <f t="shared" si="0"/>
        <v>4.3</v>
      </c>
      <c r="H12" s="2"/>
      <c r="I12" s="2"/>
      <c r="J12" s="2"/>
      <c r="K12" s="2"/>
    </row>
    <row r="13" spans="1:11" customFormat="1" ht="14.25" hidden="1">
      <c r="A13" s="5">
        <v>12</v>
      </c>
      <c r="B13" s="7" t="s">
        <v>23</v>
      </c>
      <c r="C13" s="13" t="s">
        <v>24</v>
      </c>
      <c r="D13" s="6" t="s">
        <v>12</v>
      </c>
      <c r="E13" s="10">
        <v>8.5</v>
      </c>
      <c r="F13" s="11">
        <v>0</v>
      </c>
      <c r="G13" s="12">
        <f t="shared" si="0"/>
        <v>8.5</v>
      </c>
      <c r="H13" s="2"/>
      <c r="I13" s="2"/>
      <c r="J13" s="2"/>
      <c r="K13" s="3" t="s">
        <v>13</v>
      </c>
    </row>
    <row r="14" spans="1:11" customFormat="1" ht="14.25" hidden="1">
      <c r="A14" s="5">
        <v>13</v>
      </c>
      <c r="B14" s="7" t="s">
        <v>25</v>
      </c>
      <c r="C14" s="13" t="s">
        <v>26</v>
      </c>
      <c r="D14" s="6" t="s">
        <v>12</v>
      </c>
      <c r="E14" s="10">
        <v>1.8</v>
      </c>
      <c r="F14" s="11">
        <v>0</v>
      </c>
      <c r="G14" s="12">
        <f t="shared" si="0"/>
        <v>1.8</v>
      </c>
      <c r="H14" s="2"/>
      <c r="I14" s="2"/>
      <c r="J14" s="2"/>
      <c r="K14" s="3" t="s">
        <v>13</v>
      </c>
    </row>
    <row r="15" spans="1:11" customFormat="1" ht="14.25" hidden="1">
      <c r="A15" s="14">
        <v>14</v>
      </c>
      <c r="B15" s="7" t="s">
        <v>27</v>
      </c>
      <c r="C15" s="13"/>
      <c r="D15" s="6" t="s">
        <v>12</v>
      </c>
      <c r="E15" s="10">
        <v>2.8</v>
      </c>
      <c r="F15" s="11">
        <v>0</v>
      </c>
      <c r="G15" s="12">
        <f t="shared" si="0"/>
        <v>2.8</v>
      </c>
      <c r="H15" s="2"/>
      <c r="I15" s="2"/>
      <c r="J15" s="2"/>
      <c r="K15" s="3" t="s">
        <v>13</v>
      </c>
    </row>
    <row r="16" spans="1:11" customFormat="1" hidden="1">
      <c r="A16" s="5">
        <v>15</v>
      </c>
      <c r="B16" s="7" t="s">
        <v>28</v>
      </c>
      <c r="C16" s="13"/>
      <c r="D16" s="6" t="s">
        <v>12</v>
      </c>
      <c r="E16" s="10">
        <v>2.2999999999999998</v>
      </c>
      <c r="F16" s="11">
        <v>0</v>
      </c>
      <c r="G16" s="12">
        <f t="shared" si="0"/>
        <v>2.2999999999999998</v>
      </c>
      <c r="H16" s="2"/>
      <c r="I16" s="2"/>
      <c r="J16" s="2"/>
      <c r="K16" s="2"/>
    </row>
    <row r="17" spans="1:11" customFormat="1" hidden="1">
      <c r="A17" s="5">
        <v>16</v>
      </c>
      <c r="B17" s="7" t="s">
        <v>29</v>
      </c>
      <c r="C17" s="13" t="s">
        <v>30</v>
      </c>
      <c r="D17" s="6" t="s">
        <v>12</v>
      </c>
      <c r="E17" s="10">
        <v>2.2000000000000002</v>
      </c>
      <c r="F17" s="11">
        <v>0</v>
      </c>
      <c r="G17" s="12">
        <f t="shared" si="0"/>
        <v>2.2000000000000002</v>
      </c>
      <c r="H17" s="2"/>
      <c r="I17" s="2"/>
      <c r="J17" s="2"/>
      <c r="K17" s="2"/>
    </row>
    <row r="18" spans="1:11" customFormat="1" ht="14.25" hidden="1">
      <c r="A18" s="5">
        <v>17</v>
      </c>
      <c r="B18" s="7" t="s">
        <v>31</v>
      </c>
      <c r="C18" s="13"/>
      <c r="D18" s="6" t="s">
        <v>12</v>
      </c>
      <c r="E18" s="10">
        <v>1</v>
      </c>
      <c r="F18" s="11">
        <v>0</v>
      </c>
      <c r="G18" s="12">
        <f t="shared" si="0"/>
        <v>1</v>
      </c>
      <c r="H18" s="2"/>
      <c r="I18" s="2"/>
      <c r="J18" s="2"/>
      <c r="K18" s="3" t="s">
        <v>13</v>
      </c>
    </row>
    <row r="19" spans="1:11" customFormat="1" hidden="1">
      <c r="A19" s="5">
        <v>18</v>
      </c>
      <c r="B19" s="7" t="s">
        <v>32</v>
      </c>
      <c r="C19" s="13"/>
      <c r="D19" s="6" t="s">
        <v>12</v>
      </c>
      <c r="E19" s="10">
        <v>3.5</v>
      </c>
      <c r="F19" s="11">
        <v>0</v>
      </c>
      <c r="G19" s="12">
        <f t="shared" si="0"/>
        <v>3.5</v>
      </c>
      <c r="H19" s="2"/>
      <c r="I19" s="2"/>
      <c r="J19" s="2"/>
      <c r="K19" s="2"/>
    </row>
    <row r="20" spans="1:11" customFormat="1" hidden="1">
      <c r="A20" s="5">
        <v>19</v>
      </c>
      <c r="B20" s="7" t="s">
        <v>33</v>
      </c>
      <c r="C20" s="13"/>
      <c r="D20" s="6" t="s">
        <v>12</v>
      </c>
      <c r="E20" s="10">
        <v>1.8</v>
      </c>
      <c r="F20" s="11">
        <v>0</v>
      </c>
      <c r="G20" s="12">
        <f t="shared" si="0"/>
        <v>1.8</v>
      </c>
      <c r="H20" s="2"/>
      <c r="I20" s="2"/>
      <c r="J20" s="2"/>
      <c r="K20" s="2"/>
    </row>
    <row r="21" spans="1:11" customFormat="1" hidden="1">
      <c r="A21" s="5">
        <v>20</v>
      </c>
      <c r="B21" s="7" t="s">
        <v>34</v>
      </c>
      <c r="C21" s="13"/>
      <c r="D21" s="6" t="s">
        <v>12</v>
      </c>
      <c r="E21" s="10">
        <v>2.4</v>
      </c>
      <c r="F21" s="11">
        <v>0</v>
      </c>
      <c r="G21" s="12">
        <f t="shared" si="0"/>
        <v>2.4</v>
      </c>
      <c r="H21" s="2"/>
      <c r="I21" s="2"/>
      <c r="J21" s="2"/>
      <c r="K21" s="2"/>
    </row>
    <row r="22" spans="1:11" customFormat="1" hidden="1">
      <c r="A22" s="5">
        <v>21</v>
      </c>
      <c r="B22" s="7" t="s">
        <v>35</v>
      </c>
      <c r="C22" s="13"/>
      <c r="D22" s="6" t="s">
        <v>12</v>
      </c>
      <c r="E22" s="10">
        <v>1</v>
      </c>
      <c r="F22" s="11">
        <v>0</v>
      </c>
      <c r="G22" s="12">
        <f t="shared" si="0"/>
        <v>1</v>
      </c>
      <c r="H22" s="2"/>
      <c r="I22" s="2"/>
      <c r="J22" s="2"/>
      <c r="K22" s="2"/>
    </row>
    <row r="23" spans="1:11" customFormat="1" ht="14.25" hidden="1">
      <c r="A23" s="14">
        <v>22</v>
      </c>
      <c r="B23" s="7" t="s">
        <v>36</v>
      </c>
      <c r="C23" s="13" t="s">
        <v>37</v>
      </c>
      <c r="D23" s="6" t="s">
        <v>12</v>
      </c>
      <c r="E23" s="10">
        <v>3.4</v>
      </c>
      <c r="F23" s="11">
        <v>0</v>
      </c>
      <c r="G23" s="12">
        <f t="shared" si="0"/>
        <v>3.4</v>
      </c>
      <c r="H23" s="2"/>
      <c r="I23" s="2"/>
      <c r="J23" s="2"/>
      <c r="K23" s="3" t="s">
        <v>13</v>
      </c>
    </row>
    <row r="24" spans="1:11" customFormat="1" ht="14.25" hidden="1">
      <c r="A24" s="5">
        <v>23</v>
      </c>
      <c r="B24" s="7" t="s">
        <v>38</v>
      </c>
      <c r="C24" s="13"/>
      <c r="D24" s="6" t="s">
        <v>12</v>
      </c>
      <c r="E24" s="10">
        <v>9.5</v>
      </c>
      <c r="F24" s="11">
        <v>0</v>
      </c>
      <c r="G24" s="12">
        <f t="shared" si="0"/>
        <v>9.5</v>
      </c>
      <c r="H24" s="2"/>
      <c r="I24" s="2"/>
      <c r="J24" s="2"/>
      <c r="K24" s="3" t="s">
        <v>13</v>
      </c>
    </row>
    <row r="25" spans="1:11" customFormat="1" ht="14.25" hidden="1">
      <c r="A25" s="5">
        <v>24</v>
      </c>
      <c r="B25" s="7" t="s">
        <v>39</v>
      </c>
      <c r="C25" s="13"/>
      <c r="D25" s="6" t="s">
        <v>12</v>
      </c>
      <c r="E25" s="10">
        <v>5.5</v>
      </c>
      <c r="F25" s="11">
        <v>0</v>
      </c>
      <c r="G25" s="12">
        <f t="shared" si="0"/>
        <v>5.5</v>
      </c>
      <c r="H25" s="2"/>
      <c r="I25" s="2"/>
      <c r="J25" s="2"/>
      <c r="K25" s="3" t="s">
        <v>13</v>
      </c>
    </row>
    <row r="26" spans="1:11" customFormat="1" ht="14.25" hidden="1">
      <c r="A26" s="5">
        <v>25</v>
      </c>
      <c r="B26" s="7" t="s">
        <v>40</v>
      </c>
      <c r="C26" s="13" t="s">
        <v>41</v>
      </c>
      <c r="D26" s="6" t="s">
        <v>12</v>
      </c>
      <c r="E26" s="10">
        <v>7.8</v>
      </c>
      <c r="F26" s="11">
        <v>0</v>
      </c>
      <c r="G26" s="12">
        <f t="shared" si="0"/>
        <v>7.8</v>
      </c>
      <c r="H26" s="2"/>
      <c r="I26" s="2"/>
      <c r="J26" s="2"/>
      <c r="K26" s="3" t="s">
        <v>13</v>
      </c>
    </row>
    <row r="27" spans="1:11" customFormat="1" ht="14.25" hidden="1">
      <c r="A27" s="5">
        <v>26</v>
      </c>
      <c r="B27" s="7" t="s">
        <v>42</v>
      </c>
      <c r="C27" s="13"/>
      <c r="D27" s="6" t="s">
        <v>12</v>
      </c>
      <c r="E27" s="10">
        <v>4</v>
      </c>
      <c r="F27" s="11">
        <v>0</v>
      </c>
      <c r="G27" s="12">
        <f t="shared" si="0"/>
        <v>4</v>
      </c>
      <c r="H27" s="2"/>
      <c r="I27" s="2"/>
      <c r="J27" s="2"/>
      <c r="K27" s="3" t="s">
        <v>13</v>
      </c>
    </row>
    <row r="28" spans="1:11" customFormat="1" hidden="1">
      <c r="A28" s="5">
        <v>27</v>
      </c>
      <c r="B28" s="7" t="s">
        <v>43</v>
      </c>
      <c r="C28" s="13"/>
      <c r="D28" s="6" t="s">
        <v>12</v>
      </c>
      <c r="E28" s="10">
        <v>6</v>
      </c>
      <c r="F28" s="11">
        <v>0</v>
      </c>
      <c r="G28" s="12">
        <f t="shared" si="0"/>
        <v>6</v>
      </c>
      <c r="H28" s="2"/>
      <c r="I28" s="2"/>
      <c r="J28" s="2"/>
      <c r="K28" s="2"/>
    </row>
    <row r="29" spans="1:11" customFormat="1" hidden="1">
      <c r="A29" s="5">
        <v>28</v>
      </c>
      <c r="B29" s="7" t="s">
        <v>44</v>
      </c>
      <c r="C29" s="13"/>
      <c r="D29" s="6" t="s">
        <v>12</v>
      </c>
      <c r="E29" s="10">
        <v>10.5</v>
      </c>
      <c r="F29" s="11">
        <v>0</v>
      </c>
      <c r="G29" s="12">
        <f t="shared" si="0"/>
        <v>10.5</v>
      </c>
      <c r="H29" s="2"/>
      <c r="I29" s="2"/>
      <c r="J29" s="2"/>
      <c r="K29" s="2"/>
    </row>
    <row r="30" spans="1:11" customFormat="1" hidden="1">
      <c r="A30" s="5">
        <v>29</v>
      </c>
      <c r="B30" s="7" t="s">
        <v>45</v>
      </c>
      <c r="C30" s="13" t="s">
        <v>46</v>
      </c>
      <c r="D30" s="6" t="s">
        <v>12</v>
      </c>
      <c r="E30" s="10">
        <v>5.5</v>
      </c>
      <c r="F30" s="11">
        <v>0</v>
      </c>
      <c r="G30" s="12">
        <f t="shared" si="0"/>
        <v>5.5</v>
      </c>
      <c r="H30" s="2"/>
      <c r="I30" s="2"/>
      <c r="J30" s="2"/>
      <c r="K30" s="2"/>
    </row>
    <row r="31" spans="1:11" customFormat="1" ht="14.25" hidden="1">
      <c r="A31" s="14">
        <v>30</v>
      </c>
      <c r="B31" s="7" t="s">
        <v>45</v>
      </c>
      <c r="C31" s="13" t="s">
        <v>47</v>
      </c>
      <c r="D31" s="6" t="s">
        <v>12</v>
      </c>
      <c r="E31" s="10">
        <v>6.5</v>
      </c>
      <c r="F31" s="11">
        <v>0</v>
      </c>
      <c r="G31" s="12">
        <f t="shared" si="0"/>
        <v>6.5</v>
      </c>
      <c r="H31" s="2"/>
      <c r="I31" s="2"/>
      <c r="J31" s="2"/>
      <c r="K31" s="3" t="s">
        <v>13</v>
      </c>
    </row>
    <row r="32" spans="1:11" customFormat="1" ht="14.25" hidden="1">
      <c r="A32" s="5">
        <v>31</v>
      </c>
      <c r="B32" s="7" t="s">
        <v>48</v>
      </c>
      <c r="C32" s="13"/>
      <c r="D32" s="6" t="s">
        <v>12</v>
      </c>
      <c r="E32" s="10">
        <v>3.5</v>
      </c>
      <c r="F32" s="11">
        <v>0</v>
      </c>
      <c r="G32" s="12">
        <f t="shared" si="0"/>
        <v>3.5</v>
      </c>
      <c r="H32" s="2"/>
      <c r="I32" s="2"/>
      <c r="J32" s="2"/>
      <c r="K32" s="3" t="s">
        <v>13</v>
      </c>
    </row>
    <row r="33" spans="1:11" customFormat="1" ht="14.25" hidden="1">
      <c r="A33" s="5">
        <v>33</v>
      </c>
      <c r="B33" s="7" t="s">
        <v>49</v>
      </c>
      <c r="C33" s="13"/>
      <c r="D33" s="6" t="s">
        <v>12</v>
      </c>
      <c r="E33" s="10">
        <v>5.5</v>
      </c>
      <c r="F33" s="11">
        <v>0</v>
      </c>
      <c r="G33" s="12">
        <f t="shared" si="0"/>
        <v>5.5</v>
      </c>
      <c r="H33" s="2"/>
      <c r="I33" s="2"/>
      <c r="J33" s="2"/>
      <c r="K33" s="3" t="s">
        <v>13</v>
      </c>
    </row>
    <row r="34" spans="1:11" customFormat="1" hidden="1">
      <c r="A34" s="5">
        <v>34</v>
      </c>
      <c r="B34" s="7" t="s">
        <v>50</v>
      </c>
      <c r="C34" s="13"/>
      <c r="D34" s="6" t="s">
        <v>12</v>
      </c>
      <c r="E34" s="10">
        <v>6.5</v>
      </c>
      <c r="F34" s="11">
        <v>0</v>
      </c>
      <c r="G34" s="12">
        <f t="shared" si="0"/>
        <v>6.5</v>
      </c>
      <c r="H34" s="2"/>
      <c r="I34" s="2"/>
      <c r="J34" s="2"/>
      <c r="K34" s="2"/>
    </row>
    <row r="35" spans="1:11" customFormat="1" hidden="1">
      <c r="A35" s="5">
        <v>35</v>
      </c>
      <c r="B35" s="7" t="s">
        <v>51</v>
      </c>
      <c r="C35" s="13" t="s">
        <v>52</v>
      </c>
      <c r="D35" s="6" t="s">
        <v>12</v>
      </c>
      <c r="E35" s="10">
        <v>4</v>
      </c>
      <c r="F35" s="11">
        <v>0</v>
      </c>
      <c r="G35" s="12">
        <f t="shared" si="0"/>
        <v>4</v>
      </c>
      <c r="H35" s="2"/>
      <c r="I35" s="2"/>
      <c r="J35" s="2"/>
      <c r="K35" s="2"/>
    </row>
    <row r="36" spans="1:11" customFormat="1" hidden="1">
      <c r="A36" s="5">
        <v>36</v>
      </c>
      <c r="B36" s="7" t="s">
        <v>53</v>
      </c>
      <c r="C36" s="13"/>
      <c r="D36" s="6" t="s">
        <v>12</v>
      </c>
      <c r="E36" s="10">
        <v>5</v>
      </c>
      <c r="F36" s="11">
        <v>0</v>
      </c>
      <c r="G36" s="12">
        <f t="shared" si="0"/>
        <v>5</v>
      </c>
      <c r="H36" s="2"/>
      <c r="I36" s="2"/>
      <c r="J36" s="2"/>
      <c r="K36" s="2"/>
    </row>
    <row r="37" spans="1:11" customFormat="1" ht="14.25" hidden="1">
      <c r="A37" s="14">
        <v>38</v>
      </c>
      <c r="B37" s="7" t="s">
        <v>54</v>
      </c>
      <c r="C37" s="13"/>
      <c r="D37" s="6" t="s">
        <v>12</v>
      </c>
      <c r="E37" s="10">
        <v>5</v>
      </c>
      <c r="F37" s="11">
        <v>0</v>
      </c>
      <c r="G37" s="12">
        <f t="shared" si="0"/>
        <v>5</v>
      </c>
      <c r="H37" s="2"/>
      <c r="I37" s="2"/>
      <c r="J37" s="2"/>
      <c r="K37" s="3" t="s">
        <v>13</v>
      </c>
    </row>
    <row r="38" spans="1:11" customFormat="1" ht="14.25" hidden="1">
      <c r="A38" s="5">
        <v>39</v>
      </c>
      <c r="B38" s="7" t="s">
        <v>55</v>
      </c>
      <c r="C38" s="13"/>
      <c r="D38" s="6" t="s">
        <v>12</v>
      </c>
      <c r="E38" s="10">
        <v>6</v>
      </c>
      <c r="F38" s="11">
        <v>0</v>
      </c>
      <c r="G38" s="12">
        <f t="shared" si="0"/>
        <v>6</v>
      </c>
      <c r="H38" s="2"/>
      <c r="I38" s="2"/>
      <c r="J38" s="2"/>
      <c r="K38" s="3" t="s">
        <v>13</v>
      </c>
    </row>
    <row r="39" spans="1:11" customFormat="1" hidden="1">
      <c r="A39" s="5">
        <v>40</v>
      </c>
      <c r="B39" s="7" t="s">
        <v>56</v>
      </c>
      <c r="C39" s="13" t="s">
        <v>57</v>
      </c>
      <c r="D39" s="6" t="s">
        <v>12</v>
      </c>
      <c r="E39" s="10">
        <v>7</v>
      </c>
      <c r="F39" s="11">
        <v>0</v>
      </c>
      <c r="G39" s="12">
        <f t="shared" si="0"/>
        <v>7</v>
      </c>
      <c r="H39" s="2"/>
      <c r="I39" s="2"/>
      <c r="J39" s="2"/>
      <c r="K39" s="2"/>
    </row>
    <row r="40" spans="1:11" customFormat="1" hidden="1">
      <c r="A40" s="5">
        <v>41</v>
      </c>
      <c r="B40" s="7" t="s">
        <v>58</v>
      </c>
      <c r="C40" s="13"/>
      <c r="D40" s="6" t="s">
        <v>12</v>
      </c>
      <c r="E40" s="10">
        <v>7</v>
      </c>
      <c r="F40" s="11">
        <v>0</v>
      </c>
      <c r="G40" s="12">
        <f t="shared" si="0"/>
        <v>7</v>
      </c>
      <c r="H40" s="2"/>
      <c r="I40" s="2"/>
      <c r="J40" s="2"/>
      <c r="K40" s="2"/>
    </row>
    <row r="41" spans="1:11" customFormat="1" hidden="1">
      <c r="A41" s="5">
        <v>42</v>
      </c>
      <c r="B41" s="7" t="s">
        <v>59</v>
      </c>
      <c r="C41" s="13"/>
      <c r="D41" s="6" t="s">
        <v>12</v>
      </c>
      <c r="E41" s="10">
        <v>8</v>
      </c>
      <c r="F41" s="11">
        <v>0</v>
      </c>
      <c r="G41" s="12">
        <f t="shared" si="0"/>
        <v>8</v>
      </c>
      <c r="H41" s="2"/>
      <c r="I41" s="2"/>
      <c r="J41" s="2"/>
      <c r="K41" s="2"/>
    </row>
    <row r="42" spans="1:11" customFormat="1" hidden="1">
      <c r="A42" s="5">
        <v>43</v>
      </c>
      <c r="B42" s="7" t="s">
        <v>60</v>
      </c>
      <c r="C42" s="13"/>
      <c r="D42" s="6" t="s">
        <v>12</v>
      </c>
      <c r="E42" s="10">
        <v>14</v>
      </c>
      <c r="F42" s="11">
        <v>0</v>
      </c>
      <c r="G42" s="12">
        <f t="shared" si="0"/>
        <v>14</v>
      </c>
      <c r="H42" s="2"/>
      <c r="I42" s="2"/>
      <c r="J42" s="2"/>
      <c r="K42" s="2"/>
    </row>
    <row r="43" spans="1:11" customFormat="1" hidden="1">
      <c r="A43" s="5">
        <v>44</v>
      </c>
      <c r="B43" s="7" t="s">
        <v>61</v>
      </c>
      <c r="C43" s="13"/>
      <c r="D43" s="6" t="s">
        <v>12</v>
      </c>
      <c r="E43" s="10">
        <v>10.5</v>
      </c>
      <c r="F43" s="11">
        <v>0</v>
      </c>
      <c r="G43" s="12">
        <f t="shared" si="0"/>
        <v>10.5</v>
      </c>
      <c r="H43" s="2"/>
      <c r="I43" s="2"/>
      <c r="J43" s="2"/>
      <c r="K43" s="2"/>
    </row>
    <row r="44" spans="1:11" customFormat="1" hidden="1">
      <c r="A44" s="5">
        <v>45</v>
      </c>
      <c r="B44" s="7" t="s">
        <v>62</v>
      </c>
      <c r="C44" s="13" t="s">
        <v>63</v>
      </c>
      <c r="D44" s="6" t="s">
        <v>12</v>
      </c>
      <c r="E44" s="10">
        <v>3</v>
      </c>
      <c r="F44" s="11">
        <v>0</v>
      </c>
      <c r="G44" s="12">
        <f t="shared" si="0"/>
        <v>3</v>
      </c>
      <c r="H44" s="2"/>
      <c r="I44" s="2"/>
      <c r="J44" s="2"/>
      <c r="K44" s="2"/>
    </row>
    <row r="45" spans="1:11" customFormat="1" hidden="1">
      <c r="A45" s="14">
        <v>46</v>
      </c>
      <c r="B45" s="7" t="s">
        <v>64</v>
      </c>
      <c r="C45" s="13"/>
      <c r="D45" s="6" t="s">
        <v>12</v>
      </c>
      <c r="E45" s="10">
        <v>14</v>
      </c>
      <c r="F45" s="11">
        <v>0</v>
      </c>
      <c r="G45" s="12">
        <f t="shared" si="0"/>
        <v>14</v>
      </c>
      <c r="H45" s="2"/>
      <c r="I45" s="2"/>
      <c r="J45" s="2"/>
      <c r="K45" s="2"/>
    </row>
    <row r="46" spans="1:11" customFormat="1" ht="14.25" hidden="1">
      <c r="A46" s="5">
        <v>47</v>
      </c>
      <c r="B46" s="7" t="s">
        <v>65</v>
      </c>
      <c r="C46" s="13" t="s">
        <v>66</v>
      </c>
      <c r="D46" s="6" t="s">
        <v>12</v>
      </c>
      <c r="E46" s="10">
        <v>4.5999999999999996</v>
      </c>
      <c r="F46" s="11">
        <v>0</v>
      </c>
      <c r="G46" s="12">
        <f t="shared" si="0"/>
        <v>4.5999999999999996</v>
      </c>
      <c r="H46" s="2"/>
      <c r="I46" s="2"/>
      <c r="J46" s="2"/>
      <c r="K46" s="3" t="s">
        <v>13</v>
      </c>
    </row>
    <row r="47" spans="1:11" customFormat="1" hidden="1">
      <c r="A47" s="5">
        <v>48</v>
      </c>
      <c r="B47" s="7" t="s">
        <v>67</v>
      </c>
      <c r="C47" s="13"/>
      <c r="D47" s="6" t="s">
        <v>12</v>
      </c>
      <c r="E47" s="10">
        <v>4.8</v>
      </c>
      <c r="F47" s="11">
        <v>0</v>
      </c>
      <c r="G47" s="12">
        <f t="shared" si="0"/>
        <v>4.8</v>
      </c>
      <c r="H47" s="2"/>
      <c r="I47" s="2"/>
      <c r="J47" s="2"/>
      <c r="K47" s="2"/>
    </row>
    <row r="48" spans="1:11" customFormat="1" hidden="1">
      <c r="A48" s="5">
        <v>49</v>
      </c>
      <c r="B48" s="7" t="s">
        <v>68</v>
      </c>
      <c r="C48" s="13"/>
      <c r="D48" s="6" t="s">
        <v>12</v>
      </c>
      <c r="E48" s="10">
        <v>7.5</v>
      </c>
      <c r="F48" s="11">
        <v>0</v>
      </c>
      <c r="G48" s="12">
        <f t="shared" si="0"/>
        <v>7.5</v>
      </c>
      <c r="H48" s="2"/>
      <c r="I48" s="2"/>
      <c r="J48" s="2"/>
      <c r="K48" s="2"/>
    </row>
    <row r="49" spans="1:11" customFormat="1" ht="14.25" hidden="1">
      <c r="A49" s="5">
        <v>50</v>
      </c>
      <c r="B49" s="7" t="s">
        <v>69</v>
      </c>
      <c r="C49" s="13" t="s">
        <v>70</v>
      </c>
      <c r="D49" s="6" t="s">
        <v>12</v>
      </c>
      <c r="E49" s="10">
        <v>3.8</v>
      </c>
      <c r="F49" s="11">
        <v>0</v>
      </c>
      <c r="G49" s="12">
        <f t="shared" si="0"/>
        <v>3.8</v>
      </c>
      <c r="H49" s="2"/>
      <c r="I49" s="2"/>
      <c r="J49" s="2"/>
      <c r="K49" s="3" t="s">
        <v>13</v>
      </c>
    </row>
    <row r="50" spans="1:11" customFormat="1" ht="14.25" hidden="1">
      <c r="A50" s="5">
        <v>51</v>
      </c>
      <c r="B50" s="7" t="s">
        <v>71</v>
      </c>
      <c r="C50" s="13" t="s">
        <v>70</v>
      </c>
      <c r="D50" s="6" t="s">
        <v>12</v>
      </c>
      <c r="E50" s="10">
        <v>4</v>
      </c>
      <c r="F50" s="11">
        <v>0</v>
      </c>
      <c r="G50" s="12">
        <f t="shared" si="0"/>
        <v>4</v>
      </c>
      <c r="H50" s="2"/>
      <c r="I50" s="2"/>
      <c r="J50" s="2"/>
      <c r="K50" s="3" t="s">
        <v>13</v>
      </c>
    </row>
    <row r="51" spans="1:11" customFormat="1" ht="14.25" hidden="1">
      <c r="A51" s="5">
        <v>52</v>
      </c>
      <c r="B51" s="7" t="s">
        <v>72</v>
      </c>
      <c r="C51" s="13" t="s">
        <v>73</v>
      </c>
      <c r="D51" s="6" t="s">
        <v>12</v>
      </c>
      <c r="E51" s="10">
        <v>2.4</v>
      </c>
      <c r="F51" s="11">
        <v>0</v>
      </c>
      <c r="G51" s="12">
        <f t="shared" si="0"/>
        <v>2.4</v>
      </c>
      <c r="H51" s="2"/>
      <c r="I51" s="2"/>
      <c r="J51" s="2"/>
      <c r="K51" s="3" t="s">
        <v>13</v>
      </c>
    </row>
    <row r="52" spans="1:11" customFormat="1" hidden="1">
      <c r="A52" s="5">
        <v>53</v>
      </c>
      <c r="B52" s="7" t="s">
        <v>74</v>
      </c>
      <c r="C52" s="13"/>
      <c r="D52" s="6" t="s">
        <v>12</v>
      </c>
      <c r="E52" s="10">
        <v>5</v>
      </c>
      <c r="F52" s="11">
        <v>0</v>
      </c>
      <c r="G52" s="12">
        <f t="shared" si="0"/>
        <v>5</v>
      </c>
      <c r="H52" s="2"/>
      <c r="I52" s="2"/>
      <c r="J52" s="2"/>
      <c r="K52" s="2"/>
    </row>
    <row r="53" spans="1:11" customFormat="1" ht="14.25" hidden="1">
      <c r="A53" s="14">
        <v>54</v>
      </c>
      <c r="B53" s="7" t="s">
        <v>75</v>
      </c>
      <c r="C53" s="13"/>
      <c r="D53" s="6" t="s">
        <v>12</v>
      </c>
      <c r="E53" s="10">
        <v>3.5</v>
      </c>
      <c r="F53" s="11">
        <v>0</v>
      </c>
      <c r="G53" s="12">
        <f t="shared" si="0"/>
        <v>3.5</v>
      </c>
      <c r="H53" s="2"/>
      <c r="I53" s="2"/>
      <c r="J53" s="2"/>
      <c r="K53" s="3" t="s">
        <v>13</v>
      </c>
    </row>
    <row r="54" spans="1:11" customFormat="1" hidden="1">
      <c r="A54" s="5">
        <v>56</v>
      </c>
      <c r="B54" s="7" t="s">
        <v>76</v>
      </c>
      <c r="C54" s="13"/>
      <c r="D54" s="6" t="s">
        <v>12</v>
      </c>
      <c r="E54" s="10">
        <v>5.5</v>
      </c>
      <c r="F54" s="11">
        <v>0</v>
      </c>
      <c r="G54" s="12">
        <f t="shared" si="0"/>
        <v>5.5</v>
      </c>
      <c r="H54" s="2"/>
      <c r="I54" s="2"/>
      <c r="J54" s="2"/>
      <c r="K54" s="2"/>
    </row>
    <row r="55" spans="1:11" customFormat="1" ht="14.25" hidden="1">
      <c r="A55" s="5">
        <v>57</v>
      </c>
      <c r="B55" s="7" t="s">
        <v>77</v>
      </c>
      <c r="C55" s="13"/>
      <c r="D55" s="6" t="s">
        <v>12</v>
      </c>
      <c r="E55" s="10">
        <v>3.5</v>
      </c>
      <c r="F55" s="11">
        <v>0</v>
      </c>
      <c r="G55" s="12">
        <f t="shared" si="0"/>
        <v>3.5</v>
      </c>
      <c r="H55" s="2"/>
      <c r="I55" s="2"/>
      <c r="J55" s="2"/>
      <c r="K55" s="3" t="s">
        <v>13</v>
      </c>
    </row>
    <row r="56" spans="1:11" customFormat="1" ht="14.25" hidden="1">
      <c r="A56" s="5">
        <v>58</v>
      </c>
      <c r="B56" s="7" t="s">
        <v>78</v>
      </c>
      <c r="C56" s="13"/>
      <c r="D56" s="6" t="s">
        <v>12</v>
      </c>
      <c r="E56" s="10">
        <v>2</v>
      </c>
      <c r="F56" s="11">
        <v>0</v>
      </c>
      <c r="G56" s="12">
        <f t="shared" si="0"/>
        <v>2</v>
      </c>
      <c r="H56" s="2"/>
      <c r="I56" s="2"/>
      <c r="J56" s="2"/>
      <c r="K56" s="3" t="s">
        <v>13</v>
      </c>
    </row>
    <row r="57" spans="1:11" customFormat="1" ht="14.25" hidden="1">
      <c r="A57" s="5">
        <v>59</v>
      </c>
      <c r="B57" s="7" t="s">
        <v>79</v>
      </c>
      <c r="C57" s="13" t="s">
        <v>80</v>
      </c>
      <c r="D57" s="6" t="s">
        <v>12</v>
      </c>
      <c r="E57" s="10">
        <v>3.5</v>
      </c>
      <c r="F57" s="11">
        <v>0</v>
      </c>
      <c r="G57" s="12">
        <f t="shared" si="0"/>
        <v>3.5</v>
      </c>
      <c r="H57" s="2"/>
      <c r="I57" s="2"/>
      <c r="J57" s="2"/>
      <c r="K57" s="3" t="s">
        <v>13</v>
      </c>
    </row>
    <row r="58" spans="1:11" customFormat="1" ht="14.25" hidden="1">
      <c r="A58" s="5">
        <v>60</v>
      </c>
      <c r="B58" s="7" t="s">
        <v>81</v>
      </c>
      <c r="C58" s="13" t="s">
        <v>82</v>
      </c>
      <c r="D58" s="6" t="s">
        <v>12</v>
      </c>
      <c r="E58" s="10">
        <v>3.5</v>
      </c>
      <c r="F58" s="11">
        <v>0</v>
      </c>
      <c r="G58" s="12">
        <f t="shared" si="0"/>
        <v>3.5</v>
      </c>
      <c r="H58" s="2"/>
      <c r="I58" s="2"/>
      <c r="J58" s="2"/>
      <c r="K58" s="3" t="s">
        <v>13</v>
      </c>
    </row>
    <row r="59" spans="1:11" customFormat="1" ht="14.25" hidden="1">
      <c r="A59" s="5">
        <v>61</v>
      </c>
      <c r="B59" s="7" t="s">
        <v>83</v>
      </c>
      <c r="C59" s="13" t="s">
        <v>84</v>
      </c>
      <c r="D59" s="6" t="s">
        <v>12</v>
      </c>
      <c r="E59" s="10">
        <v>3.5</v>
      </c>
      <c r="F59" s="11">
        <v>0</v>
      </c>
      <c r="G59" s="12">
        <f t="shared" si="0"/>
        <v>3.5</v>
      </c>
      <c r="H59" s="2"/>
      <c r="I59" s="2"/>
      <c r="J59" s="2"/>
      <c r="K59" s="3" t="s">
        <v>13</v>
      </c>
    </row>
    <row r="60" spans="1:11" customFormat="1" hidden="1">
      <c r="A60" s="5">
        <v>63</v>
      </c>
      <c r="B60" s="7" t="s">
        <v>85</v>
      </c>
      <c r="C60" s="13" t="s">
        <v>24</v>
      </c>
      <c r="D60" s="6" t="s">
        <v>12</v>
      </c>
      <c r="E60" s="10">
        <v>9.5</v>
      </c>
      <c r="F60" s="11">
        <v>0</v>
      </c>
      <c r="G60" s="12">
        <f t="shared" si="0"/>
        <v>9.5</v>
      </c>
      <c r="H60" s="2"/>
      <c r="I60" s="2"/>
      <c r="J60" s="2"/>
      <c r="K60" s="2"/>
    </row>
    <row r="61" spans="1:11" customFormat="1" ht="14.25" hidden="1">
      <c r="A61" s="5">
        <v>64</v>
      </c>
      <c r="B61" s="7" t="s">
        <v>86</v>
      </c>
      <c r="C61" s="13"/>
      <c r="D61" s="6" t="s">
        <v>12</v>
      </c>
      <c r="E61" s="10">
        <v>1.3</v>
      </c>
      <c r="F61" s="11">
        <v>0</v>
      </c>
      <c r="G61" s="12">
        <f t="shared" si="0"/>
        <v>1.3</v>
      </c>
      <c r="H61" s="2"/>
      <c r="I61" s="2"/>
      <c r="J61" s="2"/>
      <c r="K61" s="3" t="s">
        <v>13</v>
      </c>
    </row>
    <row r="62" spans="1:11" customFormat="1" hidden="1">
      <c r="A62" s="5">
        <v>65</v>
      </c>
      <c r="B62" s="7" t="s">
        <v>87</v>
      </c>
      <c r="C62" s="13"/>
      <c r="D62" s="6" t="s">
        <v>12</v>
      </c>
      <c r="E62" s="10">
        <v>1.9</v>
      </c>
      <c r="F62" s="11">
        <v>0</v>
      </c>
      <c r="G62" s="12">
        <f t="shared" si="0"/>
        <v>1.9</v>
      </c>
      <c r="H62" s="2"/>
      <c r="I62" s="2"/>
      <c r="J62" s="2"/>
      <c r="K62" s="2"/>
    </row>
    <row r="63" spans="1:11" customFormat="1" ht="14.25" hidden="1">
      <c r="A63" s="14">
        <v>66</v>
      </c>
      <c r="B63" s="7" t="s">
        <v>88</v>
      </c>
      <c r="C63" s="13"/>
      <c r="D63" s="6" t="s">
        <v>12</v>
      </c>
      <c r="E63" s="10">
        <v>2.2000000000000002</v>
      </c>
      <c r="F63" s="11">
        <v>0</v>
      </c>
      <c r="G63" s="12">
        <f t="shared" ref="G63:G123" si="1">E63*(1+F63)</f>
        <v>2.2000000000000002</v>
      </c>
      <c r="H63" s="2"/>
      <c r="I63" s="2"/>
      <c r="J63" s="2"/>
      <c r="K63" s="3" t="s">
        <v>13</v>
      </c>
    </row>
    <row r="64" spans="1:11" customFormat="1" hidden="1">
      <c r="A64" s="5">
        <v>68</v>
      </c>
      <c r="B64" s="7" t="s">
        <v>89</v>
      </c>
      <c r="C64" s="13" t="s">
        <v>90</v>
      </c>
      <c r="D64" s="6" t="s">
        <v>12</v>
      </c>
      <c r="E64" s="10">
        <v>2</v>
      </c>
      <c r="F64" s="11">
        <v>0</v>
      </c>
      <c r="G64" s="12">
        <f t="shared" si="1"/>
        <v>2</v>
      </c>
      <c r="H64" s="2"/>
      <c r="I64" s="2"/>
      <c r="J64" s="2"/>
      <c r="K64" s="2"/>
    </row>
    <row r="65" spans="1:11" customFormat="1" ht="14.25" hidden="1">
      <c r="A65" s="5">
        <v>69</v>
      </c>
      <c r="B65" s="7" t="s">
        <v>91</v>
      </c>
      <c r="C65" s="13"/>
      <c r="D65" s="6" t="s">
        <v>12</v>
      </c>
      <c r="E65" s="10">
        <v>1.8</v>
      </c>
      <c r="F65" s="11">
        <v>0</v>
      </c>
      <c r="G65" s="12">
        <f t="shared" si="1"/>
        <v>1.8</v>
      </c>
      <c r="H65" s="2"/>
      <c r="I65" s="2"/>
      <c r="J65" s="2"/>
      <c r="K65" s="3" t="s">
        <v>13</v>
      </c>
    </row>
    <row r="66" spans="1:11" customFormat="1" hidden="1">
      <c r="A66" s="5">
        <v>71</v>
      </c>
      <c r="B66" s="7" t="s">
        <v>92</v>
      </c>
      <c r="C66" s="13"/>
      <c r="D66" s="6" t="s">
        <v>12</v>
      </c>
      <c r="E66" s="10">
        <v>2.2999999999999998</v>
      </c>
      <c r="F66" s="11">
        <v>0</v>
      </c>
      <c r="G66" s="12">
        <f t="shared" si="1"/>
        <v>2.2999999999999998</v>
      </c>
      <c r="H66" s="2"/>
      <c r="I66" s="2"/>
      <c r="J66" s="2"/>
      <c r="K66" s="2"/>
    </row>
    <row r="67" spans="1:11" customFormat="1" ht="14.25" hidden="1">
      <c r="A67" s="5">
        <v>72</v>
      </c>
      <c r="B67" s="7" t="s">
        <v>93</v>
      </c>
      <c r="C67" s="13" t="s">
        <v>84</v>
      </c>
      <c r="D67" s="6" t="s">
        <v>12</v>
      </c>
      <c r="E67" s="10">
        <v>2.2000000000000002</v>
      </c>
      <c r="F67" s="11">
        <v>0</v>
      </c>
      <c r="G67" s="12">
        <f t="shared" si="1"/>
        <v>2.2000000000000002</v>
      </c>
      <c r="H67" s="2"/>
      <c r="I67" s="2"/>
      <c r="J67" s="2"/>
      <c r="K67" s="3" t="s">
        <v>13</v>
      </c>
    </row>
    <row r="68" spans="1:11" customFormat="1" ht="14.25" hidden="1">
      <c r="A68" s="5">
        <v>73</v>
      </c>
      <c r="B68" s="7" t="s">
        <v>94</v>
      </c>
      <c r="C68" s="13"/>
      <c r="D68" s="6" t="s">
        <v>12</v>
      </c>
      <c r="E68" s="10">
        <v>2.7</v>
      </c>
      <c r="F68" s="11">
        <v>0</v>
      </c>
      <c r="G68" s="12">
        <f t="shared" si="1"/>
        <v>2.7</v>
      </c>
      <c r="H68" s="2"/>
      <c r="I68" s="2"/>
      <c r="J68" s="2"/>
      <c r="K68" s="3" t="s">
        <v>13</v>
      </c>
    </row>
    <row r="69" spans="1:11" customFormat="1" hidden="1">
      <c r="A69" s="14">
        <v>74</v>
      </c>
      <c r="B69" s="7" t="s">
        <v>95</v>
      </c>
      <c r="C69" s="13"/>
      <c r="D69" s="6" t="s">
        <v>12</v>
      </c>
      <c r="E69" s="10">
        <v>8</v>
      </c>
      <c r="F69" s="11">
        <v>0</v>
      </c>
      <c r="G69" s="12">
        <f t="shared" si="1"/>
        <v>8</v>
      </c>
      <c r="H69" s="2"/>
      <c r="I69" s="2"/>
      <c r="J69" s="2"/>
      <c r="K69" s="2"/>
    </row>
    <row r="70" spans="1:11" customFormat="1" ht="14.25" hidden="1">
      <c r="A70" s="5">
        <v>75</v>
      </c>
      <c r="B70" s="7" t="s">
        <v>96</v>
      </c>
      <c r="C70" s="13"/>
      <c r="D70" s="6" t="s">
        <v>12</v>
      </c>
      <c r="E70" s="10">
        <v>9.8000000000000007</v>
      </c>
      <c r="F70" s="11">
        <v>0</v>
      </c>
      <c r="G70" s="12">
        <f t="shared" si="1"/>
        <v>9.8000000000000007</v>
      </c>
      <c r="H70" s="2"/>
      <c r="I70" s="2"/>
      <c r="J70" s="2"/>
      <c r="K70" s="3" t="s">
        <v>13</v>
      </c>
    </row>
    <row r="71" spans="1:11" customFormat="1" ht="14.25" hidden="1">
      <c r="A71" s="5">
        <v>76</v>
      </c>
      <c r="B71" s="7" t="s">
        <v>97</v>
      </c>
      <c r="C71" s="13"/>
      <c r="D71" s="6" t="s">
        <v>12</v>
      </c>
      <c r="E71" s="10">
        <v>2.9</v>
      </c>
      <c r="F71" s="11">
        <v>0</v>
      </c>
      <c r="G71" s="12">
        <f t="shared" si="1"/>
        <v>2.9</v>
      </c>
      <c r="H71" s="2"/>
      <c r="I71" s="2"/>
      <c r="J71" s="2"/>
      <c r="K71" s="3" t="s">
        <v>13</v>
      </c>
    </row>
    <row r="72" spans="1:11" customFormat="1" ht="14.25" hidden="1">
      <c r="A72" s="5">
        <v>77</v>
      </c>
      <c r="B72" s="7" t="s">
        <v>98</v>
      </c>
      <c r="C72" s="13"/>
      <c r="D72" s="6" t="s">
        <v>12</v>
      </c>
      <c r="E72" s="10">
        <v>12</v>
      </c>
      <c r="F72" s="11">
        <v>0</v>
      </c>
      <c r="G72" s="12">
        <f t="shared" si="1"/>
        <v>12</v>
      </c>
      <c r="H72" s="2"/>
      <c r="I72" s="2"/>
      <c r="J72" s="2"/>
      <c r="K72" s="3" t="s">
        <v>13</v>
      </c>
    </row>
    <row r="73" spans="1:11" customFormat="1" ht="14.25" hidden="1">
      <c r="A73" s="14">
        <v>78</v>
      </c>
      <c r="B73" s="7" t="s">
        <v>99</v>
      </c>
      <c r="C73" s="13"/>
      <c r="D73" s="6" t="s">
        <v>12</v>
      </c>
      <c r="E73" s="10">
        <v>7.8</v>
      </c>
      <c r="F73" s="11">
        <v>0</v>
      </c>
      <c r="G73" s="12">
        <f t="shared" si="1"/>
        <v>7.8</v>
      </c>
      <c r="H73" s="2"/>
      <c r="I73" s="2"/>
      <c r="J73" s="2"/>
      <c r="K73" s="3" t="s">
        <v>13</v>
      </c>
    </row>
    <row r="74" spans="1:11" customFormat="1" ht="14.25" hidden="1">
      <c r="A74" s="5">
        <v>79</v>
      </c>
      <c r="B74" s="7" t="s">
        <v>100</v>
      </c>
      <c r="C74" s="13"/>
      <c r="D74" s="6" t="s">
        <v>12</v>
      </c>
      <c r="E74" s="10">
        <v>12</v>
      </c>
      <c r="F74" s="11">
        <v>0</v>
      </c>
      <c r="G74" s="12">
        <f t="shared" si="1"/>
        <v>12</v>
      </c>
      <c r="H74" s="2"/>
      <c r="I74" s="2"/>
      <c r="J74" s="2"/>
      <c r="K74" s="3" t="s">
        <v>13</v>
      </c>
    </row>
    <row r="75" spans="1:11" customFormat="1" hidden="1">
      <c r="A75" s="5">
        <v>80</v>
      </c>
      <c r="B75" s="7" t="s">
        <v>101</v>
      </c>
      <c r="C75" s="13"/>
      <c r="D75" s="6" t="s">
        <v>12</v>
      </c>
      <c r="E75" s="10">
        <v>1.5</v>
      </c>
      <c r="F75" s="11">
        <v>0</v>
      </c>
      <c r="G75" s="12">
        <f t="shared" si="1"/>
        <v>1.5</v>
      </c>
      <c r="H75" s="2"/>
      <c r="I75" s="2"/>
      <c r="J75" s="2"/>
      <c r="K75" s="2"/>
    </row>
    <row r="76" spans="1:11" customFormat="1" hidden="1">
      <c r="A76" s="5">
        <v>81</v>
      </c>
      <c r="B76" s="7" t="s">
        <v>102</v>
      </c>
      <c r="C76" s="13"/>
      <c r="D76" s="6" t="s">
        <v>12</v>
      </c>
      <c r="E76" s="10">
        <v>1.8</v>
      </c>
      <c r="F76" s="11">
        <v>0</v>
      </c>
      <c r="G76" s="12">
        <f t="shared" si="1"/>
        <v>1.8</v>
      </c>
      <c r="H76" s="2"/>
      <c r="I76" s="2"/>
      <c r="J76" s="2"/>
      <c r="K76" s="2"/>
    </row>
    <row r="77" spans="1:11" customFormat="1" hidden="1">
      <c r="A77" s="14">
        <v>82</v>
      </c>
      <c r="B77" s="7" t="s">
        <v>103</v>
      </c>
      <c r="C77" s="13"/>
      <c r="D77" s="6" t="s">
        <v>12</v>
      </c>
      <c r="E77" s="10">
        <v>3</v>
      </c>
      <c r="F77" s="11">
        <v>0</v>
      </c>
      <c r="G77" s="12">
        <f t="shared" si="1"/>
        <v>3</v>
      </c>
      <c r="H77" s="2"/>
      <c r="I77" s="2"/>
      <c r="J77" s="2"/>
      <c r="K77" s="2"/>
    </row>
    <row r="78" spans="1:11">
      <c r="A78" s="28">
        <v>83</v>
      </c>
      <c r="B78" s="29" t="s">
        <v>104</v>
      </c>
      <c r="C78" s="38"/>
      <c r="D78" s="29" t="s">
        <v>12</v>
      </c>
      <c r="E78" s="30">
        <v>5.5</v>
      </c>
      <c r="F78" s="31">
        <v>0.09</v>
      </c>
      <c r="G78" s="32">
        <f t="shared" si="1"/>
        <v>5.9950000000000001</v>
      </c>
      <c r="H78" s="38"/>
      <c r="I78" s="38"/>
      <c r="J78" s="38"/>
      <c r="K78" s="38"/>
    </row>
    <row r="79" spans="1:11">
      <c r="A79" s="28">
        <v>84</v>
      </c>
      <c r="B79" s="29" t="s">
        <v>105</v>
      </c>
      <c r="C79" s="38"/>
      <c r="D79" s="29" t="s">
        <v>12</v>
      </c>
      <c r="E79" s="30">
        <v>5.5</v>
      </c>
      <c r="F79" s="31">
        <v>0.09</v>
      </c>
      <c r="G79" s="32">
        <f t="shared" si="1"/>
        <v>5.9950000000000001</v>
      </c>
      <c r="H79" s="38"/>
      <c r="I79" s="38"/>
      <c r="J79" s="38"/>
      <c r="K79" s="38"/>
    </row>
    <row r="80" spans="1:11">
      <c r="A80" s="28">
        <v>85</v>
      </c>
      <c r="B80" s="29" t="s">
        <v>106</v>
      </c>
      <c r="C80" s="38"/>
      <c r="D80" s="29" t="s">
        <v>12</v>
      </c>
      <c r="E80" s="30">
        <v>1.38</v>
      </c>
      <c r="F80" s="31">
        <v>0.09</v>
      </c>
      <c r="G80" s="32">
        <f t="shared" si="1"/>
        <v>1.5042</v>
      </c>
      <c r="H80" s="38"/>
      <c r="I80" s="38"/>
      <c r="J80" s="38"/>
      <c r="K80" s="38"/>
    </row>
    <row r="81" spans="1:11">
      <c r="A81" s="33">
        <v>86</v>
      </c>
      <c r="B81" s="29" t="s">
        <v>107</v>
      </c>
      <c r="C81" s="38"/>
      <c r="D81" s="29" t="s">
        <v>12</v>
      </c>
      <c r="E81" s="30">
        <v>2.2999999999999998</v>
      </c>
      <c r="F81" s="31">
        <v>0.09</v>
      </c>
      <c r="G81" s="32">
        <f t="shared" si="1"/>
        <v>2.5070000000000001</v>
      </c>
      <c r="H81" s="38"/>
      <c r="I81" s="38"/>
      <c r="J81" s="38"/>
      <c r="K81" s="38"/>
    </row>
    <row r="82" spans="1:11">
      <c r="A82" s="28">
        <v>87</v>
      </c>
      <c r="B82" s="29" t="s">
        <v>108</v>
      </c>
      <c r="C82" s="38"/>
      <c r="D82" s="29" t="s">
        <v>12</v>
      </c>
      <c r="E82" s="30">
        <v>2.2999999999999998</v>
      </c>
      <c r="F82" s="31">
        <v>0.09</v>
      </c>
      <c r="G82" s="32">
        <f t="shared" si="1"/>
        <v>2.5070000000000001</v>
      </c>
      <c r="H82" s="38"/>
      <c r="I82" s="38"/>
      <c r="J82" s="38"/>
      <c r="K82" s="38"/>
    </row>
    <row r="83" spans="1:11">
      <c r="A83" s="28">
        <v>88</v>
      </c>
      <c r="B83" s="29" t="s">
        <v>109</v>
      </c>
      <c r="C83" s="38"/>
      <c r="D83" s="29" t="s">
        <v>12</v>
      </c>
      <c r="E83" s="30">
        <v>1.5</v>
      </c>
      <c r="F83" s="31">
        <v>0.09</v>
      </c>
      <c r="G83" s="32">
        <f t="shared" si="1"/>
        <v>1.635</v>
      </c>
      <c r="H83" s="38"/>
      <c r="I83" s="38"/>
      <c r="J83" s="38"/>
      <c r="K83" s="38"/>
    </row>
    <row r="84" spans="1:11">
      <c r="A84" s="28">
        <v>89</v>
      </c>
      <c r="B84" s="29" t="s">
        <v>110</v>
      </c>
      <c r="C84" s="38"/>
      <c r="D84" s="29" t="s">
        <v>12</v>
      </c>
      <c r="E84" s="30">
        <v>2.76</v>
      </c>
      <c r="F84" s="31">
        <v>0.09</v>
      </c>
      <c r="G84" s="32">
        <f t="shared" si="1"/>
        <v>3.0084</v>
      </c>
      <c r="H84" s="38"/>
      <c r="I84" s="38"/>
      <c r="J84" s="38"/>
      <c r="K84" s="38"/>
    </row>
    <row r="85" spans="1:11">
      <c r="A85" s="33">
        <v>90</v>
      </c>
      <c r="B85" s="29" t="s">
        <v>111</v>
      </c>
      <c r="C85" s="38"/>
      <c r="D85" s="29" t="s">
        <v>12</v>
      </c>
      <c r="E85" s="30">
        <v>6</v>
      </c>
      <c r="F85" s="31">
        <v>0.09</v>
      </c>
      <c r="G85" s="32">
        <f t="shared" si="1"/>
        <v>6.54</v>
      </c>
      <c r="H85" s="38"/>
      <c r="I85" s="38"/>
      <c r="J85" s="38"/>
      <c r="K85" s="34" t="s">
        <v>866</v>
      </c>
    </row>
    <row r="86" spans="1:11" customFormat="1" ht="14.25" hidden="1">
      <c r="A86" s="5">
        <v>91</v>
      </c>
      <c r="B86" s="7" t="s">
        <v>112</v>
      </c>
      <c r="C86" s="13" t="s">
        <v>113</v>
      </c>
      <c r="D86" s="6" t="s">
        <v>114</v>
      </c>
      <c r="E86" s="10">
        <v>4.5</v>
      </c>
      <c r="F86" s="11">
        <v>0</v>
      </c>
      <c r="G86" s="12">
        <f t="shared" si="1"/>
        <v>4.5</v>
      </c>
      <c r="H86" s="2"/>
      <c r="I86" s="2"/>
      <c r="J86" s="2"/>
      <c r="K86" s="3" t="s">
        <v>13</v>
      </c>
    </row>
    <row r="87" spans="1:11" customFormat="1" ht="14.25" hidden="1">
      <c r="A87" s="5">
        <v>92</v>
      </c>
      <c r="B87" s="7" t="s">
        <v>115</v>
      </c>
      <c r="C87" s="13"/>
      <c r="D87" s="6" t="s">
        <v>12</v>
      </c>
      <c r="E87" s="10">
        <v>7.8</v>
      </c>
      <c r="F87" s="11">
        <v>0</v>
      </c>
      <c r="G87" s="12">
        <f t="shared" si="1"/>
        <v>7.8</v>
      </c>
      <c r="H87" s="2"/>
      <c r="I87" s="2"/>
      <c r="J87" s="2"/>
      <c r="K87" s="3" t="s">
        <v>13</v>
      </c>
    </row>
    <row r="88" spans="1:11" customFormat="1" ht="14.25" hidden="1">
      <c r="A88" s="5">
        <v>93</v>
      </c>
      <c r="B88" s="7" t="s">
        <v>116</v>
      </c>
      <c r="C88" s="13"/>
      <c r="D88" s="6" t="s">
        <v>12</v>
      </c>
      <c r="E88" s="10">
        <v>1.5</v>
      </c>
      <c r="F88" s="11">
        <v>0</v>
      </c>
      <c r="G88" s="12">
        <f t="shared" si="1"/>
        <v>1.5</v>
      </c>
      <c r="H88" s="2"/>
      <c r="I88" s="2"/>
      <c r="J88" s="2"/>
      <c r="K88" s="3" t="s">
        <v>13</v>
      </c>
    </row>
    <row r="89" spans="1:11">
      <c r="A89" s="33">
        <v>94</v>
      </c>
      <c r="B89" s="29" t="s">
        <v>117</v>
      </c>
      <c r="C89" s="38"/>
      <c r="D89" s="29" t="s">
        <v>12</v>
      </c>
      <c r="E89" s="30">
        <v>4</v>
      </c>
      <c r="F89" s="31">
        <v>0.13</v>
      </c>
      <c r="G89" s="32">
        <f t="shared" si="1"/>
        <v>4.5199999999999996</v>
      </c>
      <c r="H89" s="38"/>
      <c r="I89" s="38"/>
      <c r="J89" s="38"/>
      <c r="K89" s="38"/>
    </row>
    <row r="90" spans="1:11">
      <c r="A90" s="28">
        <v>95</v>
      </c>
      <c r="B90" s="29" t="s">
        <v>118</v>
      </c>
      <c r="C90" s="38"/>
      <c r="D90" s="29" t="s">
        <v>12</v>
      </c>
      <c r="E90" s="30">
        <v>6</v>
      </c>
      <c r="F90" s="31">
        <v>0.13</v>
      </c>
      <c r="G90" s="32">
        <f t="shared" si="1"/>
        <v>6.78</v>
      </c>
      <c r="H90" s="38"/>
      <c r="I90" s="38"/>
      <c r="J90" s="38"/>
      <c r="K90" s="34" t="s">
        <v>867</v>
      </c>
    </row>
    <row r="91" spans="1:11">
      <c r="A91" s="28">
        <v>96</v>
      </c>
      <c r="B91" s="29" t="s">
        <v>119</v>
      </c>
      <c r="C91" s="38"/>
      <c r="D91" s="29" t="s">
        <v>12</v>
      </c>
      <c r="E91" s="30">
        <v>6</v>
      </c>
      <c r="F91" s="31">
        <v>0.13</v>
      </c>
      <c r="G91" s="32">
        <f t="shared" si="1"/>
        <v>6.78</v>
      </c>
      <c r="H91" s="38"/>
      <c r="I91" s="38"/>
      <c r="J91" s="38"/>
      <c r="K91" s="38"/>
    </row>
    <row r="92" spans="1:11">
      <c r="A92" s="28">
        <v>97</v>
      </c>
      <c r="B92" s="29" t="s">
        <v>120</v>
      </c>
      <c r="C92" s="38"/>
      <c r="D92" s="29" t="s">
        <v>12</v>
      </c>
      <c r="E92" s="30">
        <v>5.52</v>
      </c>
      <c r="F92" s="31">
        <v>0.13</v>
      </c>
      <c r="G92" s="32">
        <f t="shared" si="1"/>
        <v>6.2375999999999996</v>
      </c>
      <c r="H92" s="38"/>
      <c r="I92" s="38"/>
      <c r="J92" s="38"/>
      <c r="K92" s="38"/>
    </row>
    <row r="93" spans="1:11">
      <c r="A93" s="33">
        <v>98</v>
      </c>
      <c r="B93" s="29" t="s">
        <v>121</v>
      </c>
      <c r="C93" s="38"/>
      <c r="D93" s="29" t="s">
        <v>12</v>
      </c>
      <c r="E93" s="30">
        <v>2</v>
      </c>
      <c r="F93" s="31">
        <v>0.13</v>
      </c>
      <c r="G93" s="32">
        <f t="shared" si="1"/>
        <v>2.2599999999999998</v>
      </c>
      <c r="H93" s="38"/>
      <c r="I93" s="38"/>
      <c r="J93" s="38"/>
      <c r="K93" s="38"/>
    </row>
    <row r="94" spans="1:11">
      <c r="A94" s="28">
        <v>99</v>
      </c>
      <c r="B94" s="29" t="s">
        <v>122</v>
      </c>
      <c r="C94" s="38"/>
      <c r="D94" s="29" t="s">
        <v>12</v>
      </c>
      <c r="E94" s="30">
        <v>2.5</v>
      </c>
      <c r="F94" s="31">
        <v>0.13</v>
      </c>
      <c r="G94" s="32">
        <f t="shared" si="1"/>
        <v>2.8250000000000002</v>
      </c>
      <c r="H94" s="38"/>
      <c r="I94" s="38"/>
      <c r="J94" s="38"/>
      <c r="K94" s="38"/>
    </row>
    <row r="95" spans="1:11">
      <c r="A95" s="28">
        <v>100</v>
      </c>
      <c r="B95" s="29" t="s">
        <v>123</v>
      </c>
      <c r="C95" s="38" t="s">
        <v>124</v>
      </c>
      <c r="D95" s="29" t="s">
        <v>125</v>
      </c>
      <c r="E95" s="30">
        <v>1.38</v>
      </c>
      <c r="F95" s="31">
        <v>0.13</v>
      </c>
      <c r="G95" s="32">
        <f t="shared" si="1"/>
        <v>1.5593999999999999</v>
      </c>
      <c r="H95" s="38"/>
      <c r="I95" s="38"/>
      <c r="J95" s="38"/>
      <c r="K95" s="38"/>
    </row>
    <row r="96" spans="1:11">
      <c r="A96" s="28">
        <v>101</v>
      </c>
      <c r="B96" s="29" t="s">
        <v>126</v>
      </c>
      <c r="C96" s="38"/>
      <c r="D96" s="29" t="s">
        <v>127</v>
      </c>
      <c r="E96" s="30">
        <v>1</v>
      </c>
      <c r="F96" s="31">
        <v>0.13</v>
      </c>
      <c r="G96" s="32">
        <f t="shared" si="1"/>
        <v>1.1299999999999999</v>
      </c>
      <c r="H96" s="38"/>
      <c r="I96" s="38"/>
      <c r="J96" s="38"/>
      <c r="K96" s="38"/>
    </row>
    <row r="97" spans="1:11">
      <c r="A97" s="33">
        <v>102</v>
      </c>
      <c r="B97" s="29" t="s">
        <v>128</v>
      </c>
      <c r="C97" s="38" t="s">
        <v>124</v>
      </c>
      <c r="D97" s="29" t="s">
        <v>125</v>
      </c>
      <c r="E97" s="30">
        <v>5.6</v>
      </c>
      <c r="F97" s="31">
        <v>0.13</v>
      </c>
      <c r="G97" s="32">
        <f t="shared" si="1"/>
        <v>6.3280000000000003</v>
      </c>
      <c r="H97" s="38"/>
      <c r="I97" s="38"/>
      <c r="J97" s="38"/>
      <c r="K97" s="38"/>
    </row>
    <row r="98" spans="1:11">
      <c r="A98" s="28">
        <v>103</v>
      </c>
      <c r="B98" s="29" t="s">
        <v>129</v>
      </c>
      <c r="C98" s="38"/>
      <c r="D98" s="29" t="s">
        <v>12</v>
      </c>
      <c r="E98" s="30">
        <v>6</v>
      </c>
      <c r="F98" s="31">
        <v>0.13</v>
      </c>
      <c r="G98" s="32">
        <f t="shared" si="1"/>
        <v>6.78</v>
      </c>
      <c r="H98" s="38"/>
      <c r="I98" s="38"/>
      <c r="J98" s="38"/>
      <c r="K98" s="38"/>
    </row>
    <row r="99" spans="1:11">
      <c r="A99" s="28">
        <v>104</v>
      </c>
      <c r="B99" s="29" t="s">
        <v>130</v>
      </c>
      <c r="C99" s="38" t="s">
        <v>131</v>
      </c>
      <c r="D99" s="29" t="s">
        <v>114</v>
      </c>
      <c r="E99" s="30">
        <v>1.38</v>
      </c>
      <c r="F99" s="31">
        <v>0.13</v>
      </c>
      <c r="G99" s="32">
        <f t="shared" si="1"/>
        <v>1.5593999999999999</v>
      </c>
      <c r="H99" s="38"/>
      <c r="I99" s="38"/>
      <c r="J99" s="38"/>
      <c r="K99" s="38"/>
    </row>
    <row r="100" spans="1:11">
      <c r="A100" s="28">
        <v>105</v>
      </c>
      <c r="B100" s="29" t="s">
        <v>132</v>
      </c>
      <c r="C100" s="38"/>
      <c r="D100" s="29" t="s">
        <v>12</v>
      </c>
      <c r="E100" s="30">
        <v>1.5</v>
      </c>
      <c r="F100" s="31">
        <v>0.13</v>
      </c>
      <c r="G100" s="32">
        <f t="shared" si="1"/>
        <v>1.6950000000000001</v>
      </c>
      <c r="H100" s="38"/>
      <c r="I100" s="38"/>
      <c r="J100" s="38"/>
      <c r="K100" s="38"/>
    </row>
    <row r="101" spans="1:11" customFormat="1" hidden="1">
      <c r="A101" s="14">
        <v>106</v>
      </c>
      <c r="B101" s="7" t="s">
        <v>133</v>
      </c>
      <c r="C101" s="13"/>
      <c r="D101" s="6" t="s">
        <v>12</v>
      </c>
      <c r="E101" s="10">
        <v>4.5999999999999996</v>
      </c>
      <c r="F101" s="11">
        <v>0</v>
      </c>
      <c r="G101" s="12">
        <f t="shared" si="1"/>
        <v>4.5999999999999996</v>
      </c>
      <c r="H101" s="2"/>
      <c r="I101" s="2"/>
      <c r="J101" s="2"/>
      <c r="K101" s="2"/>
    </row>
    <row r="102" spans="1:11" customFormat="1" hidden="1">
      <c r="A102" s="5">
        <v>107</v>
      </c>
      <c r="B102" s="7" t="s">
        <v>134</v>
      </c>
      <c r="C102" s="13" t="s">
        <v>135</v>
      </c>
      <c r="D102" s="6" t="s">
        <v>114</v>
      </c>
      <c r="E102" s="10">
        <v>8</v>
      </c>
      <c r="F102" s="11">
        <v>0</v>
      </c>
      <c r="G102" s="12">
        <f t="shared" si="1"/>
        <v>8</v>
      </c>
      <c r="H102" s="2"/>
      <c r="I102" s="2"/>
      <c r="J102" s="2"/>
      <c r="K102" s="2"/>
    </row>
    <row r="103" spans="1:11">
      <c r="A103" s="28">
        <v>108</v>
      </c>
      <c r="B103" s="29" t="s">
        <v>136</v>
      </c>
      <c r="C103" s="38"/>
      <c r="D103" s="29" t="s">
        <v>12</v>
      </c>
      <c r="E103" s="30">
        <v>5.52</v>
      </c>
      <c r="F103" s="31">
        <v>0.09</v>
      </c>
      <c r="G103" s="32">
        <f t="shared" si="1"/>
        <v>6.0167999999999999</v>
      </c>
      <c r="H103" s="38"/>
      <c r="I103" s="38"/>
      <c r="J103" s="38"/>
      <c r="K103" s="38"/>
    </row>
    <row r="104" spans="1:11">
      <c r="A104" s="28">
        <v>109</v>
      </c>
      <c r="B104" s="29" t="s">
        <v>137</v>
      </c>
      <c r="C104" s="38"/>
      <c r="D104" s="29" t="s">
        <v>12</v>
      </c>
      <c r="E104" s="30">
        <v>4.5999999999999996</v>
      </c>
      <c r="F104" s="31">
        <v>0.09</v>
      </c>
      <c r="G104" s="32">
        <f t="shared" si="1"/>
        <v>5.0140000000000002</v>
      </c>
      <c r="H104" s="38"/>
      <c r="I104" s="38"/>
      <c r="J104" s="38"/>
      <c r="K104" s="38"/>
    </row>
    <row r="105" spans="1:11">
      <c r="A105" s="33">
        <v>110</v>
      </c>
      <c r="B105" s="29" t="s">
        <v>138</v>
      </c>
      <c r="C105" s="38"/>
      <c r="D105" s="29" t="s">
        <v>12</v>
      </c>
      <c r="E105" s="30">
        <v>11</v>
      </c>
      <c r="F105" s="31">
        <v>0.09</v>
      </c>
      <c r="G105" s="32">
        <f t="shared" si="1"/>
        <v>11.99</v>
      </c>
      <c r="H105" s="38"/>
      <c r="I105" s="38"/>
      <c r="J105" s="38"/>
      <c r="K105" s="38"/>
    </row>
    <row r="106" spans="1:11">
      <c r="A106" s="28">
        <v>111</v>
      </c>
      <c r="B106" s="29" t="s">
        <v>139</v>
      </c>
      <c r="C106" s="38"/>
      <c r="D106" s="29" t="s">
        <v>140</v>
      </c>
      <c r="E106" s="30">
        <v>1.5</v>
      </c>
      <c r="F106" s="31">
        <v>0.09</v>
      </c>
      <c r="G106" s="32">
        <f t="shared" si="1"/>
        <v>1.635</v>
      </c>
      <c r="H106" s="38"/>
      <c r="I106" s="38"/>
      <c r="J106" s="38"/>
      <c r="K106" s="38"/>
    </row>
    <row r="107" spans="1:11">
      <c r="A107" s="28">
        <v>112</v>
      </c>
      <c r="B107" s="29" t="s">
        <v>141</v>
      </c>
      <c r="C107" s="38"/>
      <c r="D107" s="29" t="s">
        <v>140</v>
      </c>
      <c r="E107" s="30">
        <v>2</v>
      </c>
      <c r="F107" s="31">
        <v>0.09</v>
      </c>
      <c r="G107" s="32">
        <f t="shared" si="1"/>
        <v>2.1800000000000002</v>
      </c>
      <c r="H107" s="38"/>
      <c r="I107" s="38"/>
      <c r="J107" s="38"/>
      <c r="K107" s="34" t="s">
        <v>867</v>
      </c>
    </row>
    <row r="108" spans="1:11" customFormat="1" ht="14.25" hidden="1">
      <c r="A108" s="5">
        <v>113</v>
      </c>
      <c r="B108" s="7" t="s">
        <v>142</v>
      </c>
      <c r="C108" s="13"/>
      <c r="D108" s="6" t="s">
        <v>12</v>
      </c>
      <c r="E108" s="10">
        <v>4</v>
      </c>
      <c r="F108" s="11">
        <v>0</v>
      </c>
      <c r="G108" s="12">
        <f t="shared" si="1"/>
        <v>4</v>
      </c>
      <c r="H108" s="2"/>
      <c r="I108" s="2"/>
      <c r="J108" s="2"/>
      <c r="K108" s="3" t="s">
        <v>13</v>
      </c>
    </row>
    <row r="109" spans="1:11" customFormat="1" hidden="1">
      <c r="A109" s="5">
        <v>115</v>
      </c>
      <c r="B109" s="7" t="s">
        <v>143</v>
      </c>
      <c r="C109" s="13"/>
      <c r="D109" s="6" t="s">
        <v>12</v>
      </c>
      <c r="E109" s="10">
        <v>3.68</v>
      </c>
      <c r="F109" s="11">
        <v>0</v>
      </c>
      <c r="G109" s="12">
        <f t="shared" si="1"/>
        <v>3.68</v>
      </c>
      <c r="H109" s="2"/>
      <c r="I109" s="2"/>
      <c r="J109" s="2"/>
      <c r="K109" s="2"/>
    </row>
    <row r="110" spans="1:11" customFormat="1" hidden="1">
      <c r="A110" s="5">
        <v>116</v>
      </c>
      <c r="B110" s="7" t="s">
        <v>144</v>
      </c>
      <c r="C110" s="13"/>
      <c r="D110" s="6" t="s">
        <v>12</v>
      </c>
      <c r="E110" s="10">
        <v>13.8</v>
      </c>
      <c r="F110" s="11">
        <v>0</v>
      </c>
      <c r="G110" s="12">
        <f t="shared" si="1"/>
        <v>13.8</v>
      </c>
      <c r="H110" s="2"/>
      <c r="I110" s="2"/>
      <c r="J110" s="2"/>
      <c r="K110" s="2"/>
    </row>
    <row r="111" spans="1:11" customFormat="1" ht="14.25" hidden="1">
      <c r="A111" s="5">
        <v>117</v>
      </c>
      <c r="B111" s="7" t="s">
        <v>145</v>
      </c>
      <c r="C111" s="13"/>
      <c r="D111" s="6" t="s">
        <v>12</v>
      </c>
      <c r="E111" s="10">
        <v>6</v>
      </c>
      <c r="F111" s="11">
        <v>0</v>
      </c>
      <c r="G111" s="12">
        <f t="shared" si="1"/>
        <v>6</v>
      </c>
      <c r="H111" s="2"/>
      <c r="I111" s="2"/>
      <c r="J111" s="2"/>
      <c r="K111" s="3" t="s">
        <v>13</v>
      </c>
    </row>
    <row r="112" spans="1:11" customFormat="1" ht="14.25" hidden="1">
      <c r="A112" s="14">
        <v>118</v>
      </c>
      <c r="B112" s="7" t="s">
        <v>146</v>
      </c>
      <c r="C112" s="13"/>
      <c r="D112" s="6" t="s">
        <v>12</v>
      </c>
      <c r="E112" s="10">
        <v>9.5</v>
      </c>
      <c r="F112" s="11">
        <v>0</v>
      </c>
      <c r="G112" s="12">
        <f t="shared" si="1"/>
        <v>9.5</v>
      </c>
      <c r="H112" s="2"/>
      <c r="I112" s="2"/>
      <c r="J112" s="2"/>
      <c r="K112" s="3" t="s">
        <v>13</v>
      </c>
    </row>
    <row r="113" spans="1:11" customFormat="1" hidden="1">
      <c r="A113" s="5">
        <v>119</v>
      </c>
      <c r="B113" s="7" t="s">
        <v>51</v>
      </c>
      <c r="C113" s="13"/>
      <c r="D113" s="6" t="s">
        <v>12</v>
      </c>
      <c r="E113" s="10">
        <v>3</v>
      </c>
      <c r="F113" s="11">
        <v>0</v>
      </c>
      <c r="G113" s="12">
        <f t="shared" si="1"/>
        <v>3</v>
      </c>
      <c r="H113" s="2"/>
      <c r="I113" s="2"/>
      <c r="J113" s="2"/>
      <c r="K113" s="2"/>
    </row>
    <row r="114" spans="1:11">
      <c r="A114" s="28">
        <v>120</v>
      </c>
      <c r="B114" s="29" t="s">
        <v>147</v>
      </c>
      <c r="C114" s="38"/>
      <c r="D114" s="29" t="s">
        <v>148</v>
      </c>
      <c r="E114" s="30">
        <v>1</v>
      </c>
      <c r="F114" s="31">
        <v>0.09</v>
      </c>
      <c r="G114" s="32">
        <f t="shared" si="1"/>
        <v>1.0900000000000001</v>
      </c>
      <c r="H114" s="38"/>
      <c r="I114" s="38"/>
      <c r="J114" s="38"/>
      <c r="K114" s="38"/>
    </row>
    <row r="115" spans="1:11">
      <c r="A115" s="28">
        <v>121</v>
      </c>
      <c r="B115" s="29" t="s">
        <v>149</v>
      </c>
      <c r="C115" s="38"/>
      <c r="D115" s="29" t="s">
        <v>148</v>
      </c>
      <c r="E115" s="30">
        <v>5</v>
      </c>
      <c r="F115" s="31">
        <v>0.09</v>
      </c>
      <c r="G115" s="32">
        <f t="shared" si="1"/>
        <v>5.45</v>
      </c>
      <c r="H115" s="38"/>
      <c r="I115" s="38"/>
      <c r="J115" s="38"/>
      <c r="K115" s="38"/>
    </row>
    <row r="116" spans="1:11" customFormat="1" hidden="1">
      <c r="A116" s="14">
        <v>122</v>
      </c>
      <c r="B116" s="7" t="s">
        <v>134</v>
      </c>
      <c r="C116" s="13"/>
      <c r="D116" s="6" t="s">
        <v>148</v>
      </c>
      <c r="E116" s="10">
        <v>4.5999999999999996</v>
      </c>
      <c r="F116" s="11">
        <v>0</v>
      </c>
      <c r="G116" s="12">
        <f t="shared" si="1"/>
        <v>4.5999999999999996</v>
      </c>
      <c r="H116" s="2"/>
      <c r="I116" s="2"/>
      <c r="J116" s="2"/>
      <c r="K116" s="2"/>
    </row>
    <row r="117" spans="1:11" customFormat="1" hidden="1">
      <c r="A117" s="5">
        <v>123</v>
      </c>
      <c r="B117" s="7" t="s">
        <v>150</v>
      </c>
      <c r="C117" s="13"/>
      <c r="D117" s="6" t="s">
        <v>12</v>
      </c>
      <c r="E117" s="10">
        <v>6</v>
      </c>
      <c r="F117" s="11">
        <v>0</v>
      </c>
      <c r="G117" s="12">
        <f t="shared" si="1"/>
        <v>6</v>
      </c>
      <c r="H117" s="2"/>
      <c r="I117" s="2"/>
      <c r="J117" s="2"/>
      <c r="K117" s="2"/>
    </row>
    <row r="118" spans="1:11" customFormat="1" ht="14.25" hidden="1">
      <c r="A118" s="5">
        <v>124</v>
      </c>
      <c r="B118" s="7" t="s">
        <v>151</v>
      </c>
      <c r="C118" s="13" t="s">
        <v>63</v>
      </c>
      <c r="D118" s="6" t="s">
        <v>12</v>
      </c>
      <c r="E118" s="10">
        <v>6.5</v>
      </c>
      <c r="F118" s="11">
        <v>0</v>
      </c>
      <c r="G118" s="12">
        <f t="shared" si="1"/>
        <v>6.5</v>
      </c>
      <c r="H118" s="2"/>
      <c r="I118" s="2"/>
      <c r="J118" s="2"/>
      <c r="K118" s="3" t="s">
        <v>13</v>
      </c>
    </row>
    <row r="119" spans="1:11" customFormat="1" ht="14.25" hidden="1">
      <c r="A119" s="5">
        <v>125</v>
      </c>
      <c r="B119" s="7" t="s">
        <v>152</v>
      </c>
      <c r="C119" s="13"/>
      <c r="D119" s="6" t="s">
        <v>12</v>
      </c>
      <c r="E119" s="10">
        <v>8.5</v>
      </c>
      <c r="F119" s="11">
        <v>0</v>
      </c>
      <c r="G119" s="12">
        <f t="shared" si="1"/>
        <v>8.5</v>
      </c>
      <c r="H119" s="2"/>
      <c r="I119" s="2"/>
      <c r="J119" s="2"/>
      <c r="K119" s="3" t="s">
        <v>13</v>
      </c>
    </row>
    <row r="120" spans="1:11" customFormat="1" ht="14.25" hidden="1">
      <c r="A120" s="14">
        <v>126</v>
      </c>
      <c r="B120" s="7" t="s">
        <v>153</v>
      </c>
      <c r="C120" s="13"/>
      <c r="D120" s="6" t="s">
        <v>12</v>
      </c>
      <c r="E120" s="10">
        <v>2.4</v>
      </c>
      <c r="F120" s="11">
        <v>0</v>
      </c>
      <c r="G120" s="12">
        <f t="shared" si="1"/>
        <v>2.4</v>
      </c>
      <c r="H120" s="2"/>
      <c r="I120" s="2"/>
      <c r="J120" s="2"/>
      <c r="K120" s="3" t="s">
        <v>13</v>
      </c>
    </row>
    <row r="121" spans="1:11" customFormat="1" hidden="1">
      <c r="A121" s="5">
        <v>127</v>
      </c>
      <c r="B121" s="7" t="s">
        <v>154</v>
      </c>
      <c r="C121" s="13"/>
      <c r="D121" s="6" t="s">
        <v>12</v>
      </c>
      <c r="E121" s="10">
        <v>6.44</v>
      </c>
      <c r="F121" s="11">
        <v>0</v>
      </c>
      <c r="G121" s="12">
        <f t="shared" si="1"/>
        <v>6.44</v>
      </c>
      <c r="H121" s="2"/>
      <c r="I121" s="2"/>
      <c r="J121" s="2"/>
      <c r="K121" s="2"/>
    </row>
    <row r="122" spans="1:11" customFormat="1" hidden="1">
      <c r="A122" s="5">
        <v>128</v>
      </c>
      <c r="B122" s="7" t="s">
        <v>155</v>
      </c>
      <c r="C122" s="13"/>
      <c r="D122" s="6" t="s">
        <v>12</v>
      </c>
      <c r="E122" s="10">
        <v>4.5</v>
      </c>
      <c r="F122" s="11">
        <v>0</v>
      </c>
      <c r="G122" s="12">
        <f t="shared" si="1"/>
        <v>4.5</v>
      </c>
      <c r="H122" s="2"/>
      <c r="I122" s="2"/>
      <c r="J122" s="2"/>
      <c r="K122" s="2"/>
    </row>
    <row r="123" spans="1:11" customFormat="1" hidden="1">
      <c r="A123" s="5">
        <v>129</v>
      </c>
      <c r="B123" s="7" t="s">
        <v>156</v>
      </c>
      <c r="C123" s="13"/>
      <c r="D123" s="6" t="s">
        <v>12</v>
      </c>
      <c r="E123" s="10">
        <v>6</v>
      </c>
      <c r="F123" s="11">
        <v>0</v>
      </c>
      <c r="G123" s="12">
        <f t="shared" si="1"/>
        <v>6</v>
      </c>
      <c r="H123" s="2"/>
      <c r="I123" s="2"/>
      <c r="J123" s="2"/>
      <c r="K123" s="2"/>
    </row>
    <row r="124" spans="1:11" customFormat="1" ht="14.25" hidden="1">
      <c r="A124" s="14">
        <v>130</v>
      </c>
      <c r="B124" s="7" t="s">
        <v>157</v>
      </c>
      <c r="C124" s="13"/>
      <c r="D124" s="6" t="s">
        <v>12</v>
      </c>
      <c r="E124" s="10">
        <v>7.8</v>
      </c>
      <c r="F124" s="11">
        <v>0</v>
      </c>
      <c r="G124" s="12">
        <f t="shared" ref="G124:G180" si="2">E124*(1+F124)</f>
        <v>7.8</v>
      </c>
      <c r="H124" s="2"/>
      <c r="I124" s="2"/>
      <c r="J124" s="2"/>
      <c r="K124" s="3" t="s">
        <v>13</v>
      </c>
    </row>
    <row r="125" spans="1:11">
      <c r="A125" s="28">
        <v>131</v>
      </c>
      <c r="B125" s="29" t="s">
        <v>158</v>
      </c>
      <c r="C125" s="38"/>
      <c r="D125" s="29" t="s">
        <v>12</v>
      </c>
      <c r="E125" s="30">
        <v>8.2799999999999994</v>
      </c>
      <c r="F125" s="31">
        <v>0.09</v>
      </c>
      <c r="G125" s="32">
        <f t="shared" si="2"/>
        <v>9.0251999999999999</v>
      </c>
      <c r="H125" s="38"/>
      <c r="I125" s="38"/>
      <c r="J125" s="38"/>
      <c r="K125" s="38"/>
    </row>
    <row r="126" spans="1:11">
      <c r="A126" s="28">
        <v>132</v>
      </c>
      <c r="B126" s="29" t="s">
        <v>159</v>
      </c>
      <c r="C126" s="38"/>
      <c r="D126" s="29" t="s">
        <v>12</v>
      </c>
      <c r="E126" s="30">
        <v>1.38</v>
      </c>
      <c r="F126" s="31">
        <v>0.13</v>
      </c>
      <c r="G126" s="32">
        <f t="shared" si="2"/>
        <v>1.5593999999999999</v>
      </c>
      <c r="H126" s="38"/>
      <c r="I126" s="38"/>
      <c r="J126" s="38"/>
      <c r="K126" s="38"/>
    </row>
    <row r="127" spans="1:11">
      <c r="A127" s="28">
        <v>133</v>
      </c>
      <c r="B127" s="29" t="s">
        <v>160</v>
      </c>
      <c r="C127" s="38" t="s">
        <v>161</v>
      </c>
      <c r="D127" s="29" t="s">
        <v>12</v>
      </c>
      <c r="E127" s="30">
        <v>2</v>
      </c>
      <c r="F127" s="31">
        <v>0.13</v>
      </c>
      <c r="G127" s="32">
        <f t="shared" si="2"/>
        <v>2.2599999999999998</v>
      </c>
      <c r="H127" s="38"/>
      <c r="I127" s="38"/>
      <c r="J127" s="38"/>
      <c r="K127" s="38"/>
    </row>
    <row r="128" spans="1:11" customFormat="1" ht="14.25" hidden="1">
      <c r="A128" s="14">
        <v>134</v>
      </c>
      <c r="B128" s="7" t="s">
        <v>162</v>
      </c>
      <c r="C128" s="13"/>
      <c r="D128" s="6" t="s">
        <v>12</v>
      </c>
      <c r="E128" s="10">
        <v>2.8</v>
      </c>
      <c r="F128" s="11">
        <v>0</v>
      </c>
      <c r="G128" s="12">
        <f t="shared" si="2"/>
        <v>2.8</v>
      </c>
      <c r="H128" s="2"/>
      <c r="I128" s="2"/>
      <c r="J128" s="2"/>
      <c r="K128" s="3" t="s">
        <v>13</v>
      </c>
    </row>
    <row r="129" spans="1:11" customFormat="1" ht="14.25" hidden="1">
      <c r="A129" s="5">
        <v>135</v>
      </c>
      <c r="B129" s="7" t="s">
        <v>163</v>
      </c>
      <c r="C129" s="13"/>
      <c r="D129" s="6" t="s">
        <v>12</v>
      </c>
      <c r="E129" s="10">
        <v>5.7</v>
      </c>
      <c r="F129" s="11">
        <v>0</v>
      </c>
      <c r="G129" s="12">
        <f t="shared" si="2"/>
        <v>5.7</v>
      </c>
      <c r="H129" s="2"/>
      <c r="I129" s="2"/>
      <c r="J129" s="2"/>
      <c r="K129" s="3" t="s">
        <v>13</v>
      </c>
    </row>
    <row r="130" spans="1:11" customFormat="1" hidden="1">
      <c r="A130" s="5">
        <v>136</v>
      </c>
      <c r="B130" s="7" t="s">
        <v>164</v>
      </c>
      <c r="C130" s="13"/>
      <c r="D130" s="6" t="s">
        <v>12</v>
      </c>
      <c r="E130" s="10">
        <v>6.7</v>
      </c>
      <c r="F130" s="11">
        <v>0</v>
      </c>
      <c r="G130" s="12">
        <f t="shared" si="2"/>
        <v>6.7</v>
      </c>
      <c r="H130" s="2"/>
      <c r="I130" s="2"/>
      <c r="J130" s="2"/>
      <c r="K130" s="2"/>
    </row>
    <row r="131" spans="1:11">
      <c r="A131" s="28">
        <v>137</v>
      </c>
      <c r="B131" s="29" t="s">
        <v>165</v>
      </c>
      <c r="C131" s="38"/>
      <c r="D131" s="29" t="s">
        <v>12</v>
      </c>
      <c r="E131" s="30">
        <v>2.2999999999999998</v>
      </c>
      <c r="F131" s="31">
        <v>0.09</v>
      </c>
      <c r="G131" s="32">
        <f t="shared" si="2"/>
        <v>2.5070000000000001</v>
      </c>
      <c r="H131" s="38"/>
      <c r="I131" s="38"/>
      <c r="J131" s="38"/>
      <c r="K131" s="38"/>
    </row>
    <row r="132" spans="1:11">
      <c r="A132" s="33">
        <v>138</v>
      </c>
      <c r="B132" s="29" t="s">
        <v>166</v>
      </c>
      <c r="C132" s="38"/>
      <c r="D132" s="29" t="s">
        <v>12</v>
      </c>
      <c r="E132" s="30">
        <v>7.36</v>
      </c>
      <c r="F132" s="31">
        <v>0.09</v>
      </c>
      <c r="G132" s="32">
        <f t="shared" si="2"/>
        <v>8.0223999999999993</v>
      </c>
      <c r="H132" s="38"/>
      <c r="I132" s="38"/>
      <c r="J132" s="38"/>
      <c r="K132" s="38"/>
    </row>
    <row r="133" spans="1:11">
      <c r="A133" s="28">
        <v>139</v>
      </c>
      <c r="B133" s="29" t="s">
        <v>167</v>
      </c>
      <c r="C133" s="38" t="s">
        <v>168</v>
      </c>
      <c r="D133" s="29" t="s">
        <v>114</v>
      </c>
      <c r="E133" s="30">
        <v>1.1000000000000001</v>
      </c>
      <c r="F133" s="31">
        <v>0.13</v>
      </c>
      <c r="G133" s="32">
        <f t="shared" si="2"/>
        <v>1.2430000000000001</v>
      </c>
      <c r="H133" s="38"/>
      <c r="I133" s="38"/>
      <c r="J133" s="38"/>
      <c r="K133" s="34" t="s">
        <v>867</v>
      </c>
    </row>
    <row r="134" spans="1:11">
      <c r="A134" s="28">
        <v>140</v>
      </c>
      <c r="B134" s="29" t="s">
        <v>169</v>
      </c>
      <c r="C134" s="38" t="s">
        <v>170</v>
      </c>
      <c r="D134" s="29" t="s">
        <v>114</v>
      </c>
      <c r="E134" s="30">
        <v>1.1000000000000001</v>
      </c>
      <c r="F134" s="31">
        <v>0.13</v>
      </c>
      <c r="G134" s="32">
        <f t="shared" si="2"/>
        <v>1.2430000000000001</v>
      </c>
      <c r="H134" s="38"/>
      <c r="I134" s="38"/>
      <c r="J134" s="38"/>
      <c r="K134" s="38"/>
    </row>
    <row r="135" spans="1:11" customFormat="1" hidden="1">
      <c r="A135" s="5">
        <v>141</v>
      </c>
      <c r="B135" s="7" t="s">
        <v>171</v>
      </c>
      <c r="C135" s="13"/>
      <c r="D135" s="6" t="s">
        <v>12</v>
      </c>
      <c r="E135" s="10">
        <v>3</v>
      </c>
      <c r="F135" s="11">
        <v>0</v>
      </c>
      <c r="G135" s="12">
        <f t="shared" si="2"/>
        <v>3</v>
      </c>
      <c r="H135" s="2"/>
      <c r="I135" s="2"/>
      <c r="J135" s="2"/>
      <c r="K135" s="2"/>
    </row>
    <row r="136" spans="1:11" customFormat="1" ht="14.25" hidden="1">
      <c r="A136" s="14">
        <v>142</v>
      </c>
      <c r="B136" s="7" t="s">
        <v>172</v>
      </c>
      <c r="C136" s="13"/>
      <c r="D136" s="6" t="s">
        <v>12</v>
      </c>
      <c r="E136" s="10">
        <v>3.5</v>
      </c>
      <c r="F136" s="11">
        <v>0</v>
      </c>
      <c r="G136" s="12">
        <f t="shared" si="2"/>
        <v>3.5</v>
      </c>
      <c r="H136" s="2"/>
      <c r="I136" s="2"/>
      <c r="J136" s="2"/>
      <c r="K136" s="3" t="s">
        <v>13</v>
      </c>
    </row>
    <row r="137" spans="1:11">
      <c r="A137" s="28">
        <v>143</v>
      </c>
      <c r="B137" s="29" t="s">
        <v>173</v>
      </c>
      <c r="C137" s="38" t="s">
        <v>113</v>
      </c>
      <c r="D137" s="29" t="s">
        <v>174</v>
      </c>
      <c r="E137" s="30">
        <v>3</v>
      </c>
      <c r="F137" s="31">
        <v>0.13</v>
      </c>
      <c r="G137" s="32">
        <f t="shared" si="2"/>
        <v>3.39</v>
      </c>
      <c r="H137" s="38"/>
      <c r="I137" s="38"/>
      <c r="J137" s="38"/>
      <c r="K137" s="34" t="s">
        <v>867</v>
      </c>
    </row>
    <row r="138" spans="1:11" customFormat="1" ht="14.25" hidden="1">
      <c r="A138" s="5">
        <v>144</v>
      </c>
      <c r="B138" s="7" t="s">
        <v>175</v>
      </c>
      <c r="C138" s="13"/>
      <c r="D138" s="6" t="s">
        <v>12</v>
      </c>
      <c r="E138" s="10">
        <v>3.8</v>
      </c>
      <c r="F138" s="11">
        <v>0</v>
      </c>
      <c r="G138" s="12">
        <f t="shared" si="2"/>
        <v>3.8</v>
      </c>
      <c r="H138" s="2"/>
      <c r="I138" s="2"/>
      <c r="J138" s="2"/>
      <c r="K138" s="3" t="s">
        <v>13</v>
      </c>
    </row>
    <row r="139" spans="1:11">
      <c r="A139" s="28">
        <v>145</v>
      </c>
      <c r="B139" s="29" t="s">
        <v>176</v>
      </c>
      <c r="C139" s="38"/>
      <c r="D139" s="29" t="s">
        <v>12</v>
      </c>
      <c r="E139" s="30">
        <v>4.5999999999999996</v>
      </c>
      <c r="F139" s="31">
        <v>0.09</v>
      </c>
      <c r="G139" s="32">
        <f t="shared" si="2"/>
        <v>5.0140000000000002</v>
      </c>
      <c r="H139" s="38"/>
      <c r="I139" s="38"/>
      <c r="J139" s="38"/>
      <c r="K139" s="38"/>
    </row>
    <row r="140" spans="1:11">
      <c r="A140" s="33">
        <v>146</v>
      </c>
      <c r="B140" s="29" t="s">
        <v>177</v>
      </c>
      <c r="C140" s="38"/>
      <c r="D140" s="29" t="s">
        <v>12</v>
      </c>
      <c r="E140" s="30">
        <v>4</v>
      </c>
      <c r="F140" s="31">
        <v>0.09</v>
      </c>
      <c r="G140" s="32">
        <f t="shared" si="2"/>
        <v>4.3600000000000003</v>
      </c>
      <c r="H140" s="38"/>
      <c r="I140" s="38"/>
      <c r="J140" s="38"/>
      <c r="K140" s="38"/>
    </row>
    <row r="141" spans="1:11" customFormat="1" hidden="1">
      <c r="A141" s="5">
        <v>147</v>
      </c>
      <c r="B141" s="7" t="s">
        <v>178</v>
      </c>
      <c r="C141" s="13" t="s">
        <v>179</v>
      </c>
      <c r="D141" s="6" t="s">
        <v>12</v>
      </c>
      <c r="E141" s="10">
        <v>3.5</v>
      </c>
      <c r="F141" s="11">
        <v>0</v>
      </c>
      <c r="G141" s="12">
        <f t="shared" si="2"/>
        <v>3.5</v>
      </c>
      <c r="H141" s="2"/>
      <c r="I141" s="2"/>
      <c r="J141" s="2"/>
      <c r="K141" s="2"/>
    </row>
    <row r="142" spans="1:11" customFormat="1" ht="14.25" hidden="1">
      <c r="A142" s="5">
        <v>149</v>
      </c>
      <c r="B142" s="7" t="s">
        <v>180</v>
      </c>
      <c r="C142" s="13"/>
      <c r="D142" s="6" t="s">
        <v>12</v>
      </c>
      <c r="E142" s="10">
        <v>4.5</v>
      </c>
      <c r="F142" s="11">
        <v>0</v>
      </c>
      <c r="G142" s="12">
        <f t="shared" si="2"/>
        <v>4.5</v>
      </c>
      <c r="H142" s="2"/>
      <c r="I142" s="2"/>
      <c r="J142" s="2"/>
      <c r="K142" s="3" t="s">
        <v>13</v>
      </c>
    </row>
    <row r="143" spans="1:11" customFormat="1" ht="14.25" hidden="1">
      <c r="A143" s="14">
        <v>150</v>
      </c>
      <c r="B143" s="7" t="s">
        <v>181</v>
      </c>
      <c r="C143" s="13"/>
      <c r="D143" s="6" t="s">
        <v>12</v>
      </c>
      <c r="E143" s="10">
        <v>8</v>
      </c>
      <c r="F143" s="11">
        <v>0</v>
      </c>
      <c r="G143" s="12">
        <f t="shared" si="2"/>
        <v>8</v>
      </c>
      <c r="H143" s="2"/>
      <c r="I143" s="2"/>
      <c r="J143" s="2"/>
      <c r="K143" s="3" t="s">
        <v>13</v>
      </c>
    </row>
    <row r="144" spans="1:11" customFormat="1" ht="14.25" hidden="1">
      <c r="A144" s="5">
        <v>151</v>
      </c>
      <c r="B144" s="7" t="s">
        <v>182</v>
      </c>
      <c r="C144" s="13"/>
      <c r="D144" s="6" t="s">
        <v>12</v>
      </c>
      <c r="E144" s="10">
        <v>10</v>
      </c>
      <c r="F144" s="11">
        <v>0</v>
      </c>
      <c r="G144" s="12">
        <f t="shared" si="2"/>
        <v>10</v>
      </c>
      <c r="H144" s="2"/>
      <c r="I144" s="2"/>
      <c r="J144" s="2"/>
      <c r="K144" s="3" t="s">
        <v>13</v>
      </c>
    </row>
    <row r="145" spans="1:11" customFormat="1" hidden="1">
      <c r="A145" s="5">
        <v>152</v>
      </c>
      <c r="B145" s="7" t="s">
        <v>183</v>
      </c>
      <c r="C145" s="13"/>
      <c r="D145" s="6" t="s">
        <v>12</v>
      </c>
      <c r="E145" s="10">
        <v>4.7</v>
      </c>
      <c r="F145" s="11">
        <v>0</v>
      </c>
      <c r="G145" s="12">
        <f t="shared" si="2"/>
        <v>4.7</v>
      </c>
      <c r="H145" s="2"/>
      <c r="I145" s="2"/>
      <c r="J145" s="2"/>
      <c r="K145" s="2"/>
    </row>
    <row r="146" spans="1:11" customFormat="1" hidden="1">
      <c r="A146" s="5">
        <v>153</v>
      </c>
      <c r="B146" s="7" t="s">
        <v>184</v>
      </c>
      <c r="C146" s="13"/>
      <c r="D146" s="6" t="s">
        <v>140</v>
      </c>
      <c r="E146" s="10">
        <v>6.44</v>
      </c>
      <c r="F146" s="11">
        <v>0</v>
      </c>
      <c r="G146" s="12">
        <f t="shared" si="2"/>
        <v>6.44</v>
      </c>
      <c r="H146" s="2"/>
      <c r="I146" s="2"/>
      <c r="J146" s="2"/>
      <c r="K146" s="2"/>
    </row>
    <row r="147" spans="1:11" customFormat="1" hidden="1">
      <c r="A147" s="14">
        <v>154</v>
      </c>
      <c r="B147" s="7" t="s">
        <v>185</v>
      </c>
      <c r="C147" s="13" t="s">
        <v>186</v>
      </c>
      <c r="D147" s="6" t="s">
        <v>125</v>
      </c>
      <c r="E147" s="10">
        <v>2.2999999999999998</v>
      </c>
      <c r="F147" s="11">
        <v>0</v>
      </c>
      <c r="G147" s="12">
        <f t="shared" si="2"/>
        <v>2.2999999999999998</v>
      </c>
      <c r="H147" s="2"/>
      <c r="I147" s="2"/>
      <c r="J147" s="2"/>
      <c r="K147" s="2"/>
    </row>
    <row r="148" spans="1:11">
      <c r="A148" s="28">
        <v>155</v>
      </c>
      <c r="B148" s="29" t="s">
        <v>187</v>
      </c>
      <c r="C148" s="38" t="s">
        <v>186</v>
      </c>
      <c r="D148" s="29" t="s">
        <v>125</v>
      </c>
      <c r="E148" s="30">
        <v>2.2999999999999998</v>
      </c>
      <c r="F148" s="31">
        <v>0.13</v>
      </c>
      <c r="G148" s="32">
        <f t="shared" si="2"/>
        <v>2.5990000000000002</v>
      </c>
      <c r="H148" s="38"/>
      <c r="I148" s="38"/>
      <c r="J148" s="38"/>
      <c r="K148" s="38"/>
    </row>
    <row r="149" spans="1:11" customFormat="1" ht="14.25" hidden="1">
      <c r="A149" s="5">
        <v>156</v>
      </c>
      <c r="B149" s="7" t="s">
        <v>188</v>
      </c>
      <c r="C149" s="13"/>
      <c r="D149" s="6" t="s">
        <v>12</v>
      </c>
      <c r="E149" s="10">
        <v>7.36</v>
      </c>
      <c r="F149" s="11">
        <v>0</v>
      </c>
      <c r="G149" s="12">
        <f t="shared" si="2"/>
        <v>7.36</v>
      </c>
      <c r="H149" s="2"/>
      <c r="I149" s="2"/>
      <c r="J149" s="2"/>
      <c r="K149" s="3" t="s">
        <v>13</v>
      </c>
    </row>
    <row r="150" spans="1:11" customFormat="1" ht="14.25" hidden="1">
      <c r="A150" s="5">
        <v>157</v>
      </c>
      <c r="B150" s="7" t="s">
        <v>189</v>
      </c>
      <c r="C150" s="13"/>
      <c r="D150" s="6" t="s">
        <v>12</v>
      </c>
      <c r="E150" s="10">
        <v>10</v>
      </c>
      <c r="F150" s="11">
        <v>0</v>
      </c>
      <c r="G150" s="12">
        <f t="shared" si="2"/>
        <v>10</v>
      </c>
      <c r="H150" s="2"/>
      <c r="I150" s="2"/>
      <c r="J150" s="2"/>
      <c r="K150" s="3" t="s">
        <v>13</v>
      </c>
    </row>
    <row r="151" spans="1:11" customFormat="1" hidden="1">
      <c r="A151" s="14">
        <v>158</v>
      </c>
      <c r="B151" s="7" t="s">
        <v>190</v>
      </c>
      <c r="C151" s="13"/>
      <c r="D151" s="6" t="s">
        <v>12</v>
      </c>
      <c r="E151" s="10">
        <v>11</v>
      </c>
      <c r="F151" s="11">
        <v>0</v>
      </c>
      <c r="G151" s="12">
        <f t="shared" si="2"/>
        <v>11</v>
      </c>
      <c r="H151" s="2"/>
      <c r="I151" s="2"/>
      <c r="J151" s="2"/>
      <c r="K151" s="2"/>
    </row>
    <row r="152" spans="1:11" customFormat="1" hidden="1">
      <c r="A152" s="5">
        <v>159</v>
      </c>
      <c r="B152" s="7" t="s">
        <v>191</v>
      </c>
      <c r="C152" s="13"/>
      <c r="D152" s="6" t="s">
        <v>12</v>
      </c>
      <c r="E152" s="10">
        <v>18</v>
      </c>
      <c r="F152" s="11">
        <v>0</v>
      </c>
      <c r="G152" s="12">
        <f t="shared" si="2"/>
        <v>18</v>
      </c>
      <c r="H152" s="2"/>
      <c r="I152" s="2"/>
      <c r="J152" s="2"/>
      <c r="K152" s="2"/>
    </row>
    <row r="153" spans="1:11">
      <c r="A153" s="28">
        <v>161</v>
      </c>
      <c r="B153" s="29" t="s">
        <v>192</v>
      </c>
      <c r="C153" s="38"/>
      <c r="D153" s="29" t="s">
        <v>148</v>
      </c>
      <c r="E153" s="30">
        <v>1.38</v>
      </c>
      <c r="F153" s="31">
        <v>0.09</v>
      </c>
      <c r="G153" s="32">
        <f t="shared" si="2"/>
        <v>1.5042</v>
      </c>
      <c r="H153" s="38"/>
      <c r="I153" s="38"/>
      <c r="J153" s="38"/>
      <c r="K153" s="38"/>
    </row>
    <row r="154" spans="1:11">
      <c r="A154" s="33">
        <v>162</v>
      </c>
      <c r="B154" s="29" t="s">
        <v>193</v>
      </c>
      <c r="C154" s="38"/>
      <c r="D154" s="29" t="s">
        <v>148</v>
      </c>
      <c r="E154" s="30">
        <v>2.76</v>
      </c>
      <c r="F154" s="31">
        <v>0.09</v>
      </c>
      <c r="G154" s="32">
        <f t="shared" si="2"/>
        <v>3.0084</v>
      </c>
      <c r="H154" s="38"/>
      <c r="I154" s="38"/>
      <c r="J154" s="38"/>
      <c r="K154" s="38"/>
    </row>
    <row r="155" spans="1:11">
      <c r="A155" s="28">
        <v>163</v>
      </c>
      <c r="B155" s="29" t="s">
        <v>194</v>
      </c>
      <c r="C155" s="38"/>
      <c r="D155" s="29" t="s">
        <v>12</v>
      </c>
      <c r="E155" s="30">
        <v>11.96</v>
      </c>
      <c r="F155" s="31">
        <v>0.09</v>
      </c>
      <c r="G155" s="32">
        <f t="shared" si="2"/>
        <v>13.0364</v>
      </c>
      <c r="H155" s="38"/>
      <c r="I155" s="38"/>
      <c r="J155" s="38"/>
      <c r="K155" s="38"/>
    </row>
    <row r="156" spans="1:11">
      <c r="A156" s="28">
        <v>164</v>
      </c>
      <c r="B156" s="29" t="s">
        <v>195</v>
      </c>
      <c r="C156" s="38"/>
      <c r="D156" s="29" t="s">
        <v>12</v>
      </c>
      <c r="E156" s="30">
        <v>5.52</v>
      </c>
      <c r="F156" s="31">
        <v>0.09</v>
      </c>
      <c r="G156" s="32">
        <f t="shared" si="2"/>
        <v>6.0167999999999999</v>
      </c>
      <c r="H156" s="38"/>
      <c r="I156" s="38"/>
      <c r="J156" s="38"/>
      <c r="K156" s="38"/>
    </row>
    <row r="157" spans="1:11">
      <c r="A157" s="28">
        <v>165</v>
      </c>
      <c r="B157" s="29" t="s">
        <v>196</v>
      </c>
      <c r="C157" s="38"/>
      <c r="D157" s="29" t="s">
        <v>12</v>
      </c>
      <c r="E157" s="30">
        <v>2.2999999999999998</v>
      </c>
      <c r="F157" s="31">
        <v>0.09</v>
      </c>
      <c r="G157" s="32">
        <f t="shared" si="2"/>
        <v>2.5070000000000001</v>
      </c>
      <c r="H157" s="38"/>
      <c r="I157" s="38"/>
      <c r="J157" s="38"/>
      <c r="K157" s="38"/>
    </row>
    <row r="158" spans="1:11" customFormat="1" ht="14.25" hidden="1">
      <c r="A158" s="14">
        <v>166</v>
      </c>
      <c r="B158" s="7" t="s">
        <v>197</v>
      </c>
      <c r="C158" s="13" t="s">
        <v>198</v>
      </c>
      <c r="D158" s="6" t="s">
        <v>199</v>
      </c>
      <c r="E158" s="10">
        <v>11</v>
      </c>
      <c r="F158" s="11">
        <v>0</v>
      </c>
      <c r="G158" s="12">
        <f t="shared" si="2"/>
        <v>11</v>
      </c>
      <c r="H158" s="2"/>
      <c r="I158" s="2"/>
      <c r="J158" s="2"/>
      <c r="K158" s="3" t="s">
        <v>13</v>
      </c>
    </row>
    <row r="159" spans="1:11" customFormat="1" ht="14.25" hidden="1">
      <c r="A159" s="5">
        <v>167</v>
      </c>
      <c r="B159" s="7" t="s">
        <v>200</v>
      </c>
      <c r="C159" s="13"/>
      <c r="D159" s="6" t="s">
        <v>12</v>
      </c>
      <c r="E159" s="10">
        <v>7</v>
      </c>
      <c r="F159" s="11">
        <v>0</v>
      </c>
      <c r="G159" s="12">
        <f t="shared" si="2"/>
        <v>7</v>
      </c>
      <c r="H159" s="2"/>
      <c r="I159" s="2"/>
      <c r="J159" s="2"/>
      <c r="K159" s="3" t="s">
        <v>13</v>
      </c>
    </row>
    <row r="160" spans="1:11">
      <c r="A160" s="28">
        <v>168</v>
      </c>
      <c r="B160" s="29" t="s">
        <v>201</v>
      </c>
      <c r="C160" s="38"/>
      <c r="D160" s="29" t="s">
        <v>12</v>
      </c>
      <c r="E160" s="30">
        <v>6.44</v>
      </c>
      <c r="F160" s="31">
        <v>0.09</v>
      </c>
      <c r="G160" s="32">
        <f t="shared" si="2"/>
        <v>7.0195999999999996</v>
      </c>
      <c r="H160" s="38"/>
      <c r="I160" s="38"/>
      <c r="J160" s="38"/>
      <c r="K160" s="38"/>
    </row>
    <row r="161" spans="1:11" customFormat="1" ht="14.25" hidden="1">
      <c r="A161" s="5">
        <v>169</v>
      </c>
      <c r="B161" s="7" t="s">
        <v>202</v>
      </c>
      <c r="C161" s="13"/>
      <c r="D161" s="6" t="s">
        <v>12</v>
      </c>
      <c r="E161" s="10">
        <v>2.5</v>
      </c>
      <c r="F161" s="11">
        <v>0</v>
      </c>
      <c r="G161" s="12">
        <f t="shared" si="2"/>
        <v>2.5</v>
      </c>
      <c r="H161" s="2"/>
      <c r="I161" s="2"/>
      <c r="J161" s="2"/>
      <c r="K161" s="3" t="s">
        <v>13</v>
      </c>
    </row>
    <row r="162" spans="1:11" customFormat="1" hidden="1">
      <c r="A162" s="14">
        <v>170</v>
      </c>
      <c r="B162" s="7" t="s">
        <v>203</v>
      </c>
      <c r="C162" s="13"/>
      <c r="D162" s="6" t="s">
        <v>12</v>
      </c>
      <c r="E162" s="10">
        <v>5</v>
      </c>
      <c r="F162" s="11">
        <v>0</v>
      </c>
      <c r="G162" s="12">
        <f t="shared" si="2"/>
        <v>5</v>
      </c>
      <c r="H162" s="2"/>
      <c r="I162" s="2"/>
      <c r="J162" s="2"/>
      <c r="K162" s="2"/>
    </row>
    <row r="163" spans="1:11" customFormat="1" ht="14.25" hidden="1">
      <c r="A163" s="5">
        <v>171</v>
      </c>
      <c r="B163" s="7" t="s">
        <v>204</v>
      </c>
      <c r="C163" s="13"/>
      <c r="D163" s="6" t="s">
        <v>12</v>
      </c>
      <c r="E163" s="10">
        <v>7</v>
      </c>
      <c r="F163" s="11">
        <v>0</v>
      </c>
      <c r="G163" s="12">
        <f t="shared" si="2"/>
        <v>7</v>
      </c>
      <c r="H163" s="2"/>
      <c r="I163" s="2"/>
      <c r="J163" s="2"/>
      <c r="K163" s="3" t="s">
        <v>13</v>
      </c>
    </row>
    <row r="164" spans="1:11" customFormat="1" ht="14.25" hidden="1">
      <c r="A164" s="5">
        <v>172</v>
      </c>
      <c r="B164" s="7" t="s">
        <v>205</v>
      </c>
      <c r="C164" s="13"/>
      <c r="D164" s="6" t="s">
        <v>12</v>
      </c>
      <c r="E164" s="10">
        <v>3.3</v>
      </c>
      <c r="F164" s="11">
        <v>0</v>
      </c>
      <c r="G164" s="12">
        <f t="shared" si="2"/>
        <v>3.3</v>
      </c>
      <c r="H164" s="2"/>
      <c r="I164" s="2"/>
      <c r="J164" s="2"/>
      <c r="K164" s="3" t="s">
        <v>13</v>
      </c>
    </row>
    <row r="165" spans="1:11" customFormat="1" ht="14.25" hidden="1">
      <c r="A165" s="5">
        <v>173</v>
      </c>
      <c r="B165" s="7" t="s">
        <v>206</v>
      </c>
      <c r="C165" s="13"/>
      <c r="D165" s="6" t="s">
        <v>12</v>
      </c>
      <c r="E165" s="10">
        <v>3.4</v>
      </c>
      <c r="F165" s="11">
        <v>0</v>
      </c>
      <c r="G165" s="12">
        <f t="shared" si="2"/>
        <v>3.4</v>
      </c>
      <c r="H165" s="2"/>
      <c r="I165" s="2"/>
      <c r="J165" s="2"/>
      <c r="K165" s="3" t="s">
        <v>13</v>
      </c>
    </row>
    <row r="166" spans="1:11" customFormat="1" hidden="1">
      <c r="A166" s="5">
        <v>176</v>
      </c>
      <c r="B166" s="7" t="s">
        <v>207</v>
      </c>
      <c r="C166" s="13"/>
      <c r="D166" s="6" t="s">
        <v>12</v>
      </c>
      <c r="E166" s="10">
        <v>30</v>
      </c>
      <c r="F166" s="11">
        <v>0</v>
      </c>
      <c r="G166" s="12">
        <f t="shared" si="2"/>
        <v>30</v>
      </c>
      <c r="H166" s="2"/>
      <c r="I166" s="2"/>
      <c r="J166" s="2"/>
      <c r="K166" s="2"/>
    </row>
    <row r="167" spans="1:11">
      <c r="A167" s="28">
        <v>177</v>
      </c>
      <c r="B167" s="29" t="s">
        <v>208</v>
      </c>
      <c r="C167" s="38"/>
      <c r="D167" s="29" t="s">
        <v>12</v>
      </c>
      <c r="E167" s="30">
        <v>3.22</v>
      </c>
      <c r="F167" s="31">
        <v>0.09</v>
      </c>
      <c r="G167" s="32">
        <f t="shared" si="2"/>
        <v>3.5097999999999998</v>
      </c>
      <c r="H167" s="38"/>
      <c r="I167" s="38"/>
      <c r="J167" s="38"/>
      <c r="K167" s="38"/>
    </row>
    <row r="168" spans="1:11">
      <c r="A168" s="33">
        <v>178</v>
      </c>
      <c r="B168" s="29" t="s">
        <v>209</v>
      </c>
      <c r="C168" s="38"/>
      <c r="D168" s="29" t="s">
        <v>12</v>
      </c>
      <c r="E168" s="30">
        <v>6</v>
      </c>
      <c r="F168" s="31">
        <v>0.13</v>
      </c>
      <c r="G168" s="32">
        <f t="shared" si="2"/>
        <v>6.78</v>
      </c>
      <c r="H168" s="38"/>
      <c r="I168" s="38"/>
      <c r="J168" s="38"/>
      <c r="K168" s="38"/>
    </row>
    <row r="169" spans="1:11" customFormat="1" hidden="1">
      <c r="A169" s="5">
        <v>179</v>
      </c>
      <c r="B169" s="7" t="s">
        <v>210</v>
      </c>
      <c r="C169" s="13"/>
      <c r="D169" s="6" t="s">
        <v>12</v>
      </c>
      <c r="E169" s="10">
        <v>20</v>
      </c>
      <c r="F169" s="11">
        <v>0</v>
      </c>
      <c r="G169" s="12">
        <f t="shared" si="2"/>
        <v>20</v>
      </c>
      <c r="H169" s="2"/>
      <c r="I169" s="2"/>
      <c r="J169" s="2"/>
      <c r="K169" s="2"/>
    </row>
    <row r="170" spans="1:11" customFormat="1" hidden="1">
      <c r="A170" s="5">
        <v>181</v>
      </c>
      <c r="B170" s="7" t="s">
        <v>211</v>
      </c>
      <c r="C170" s="13" t="s">
        <v>212</v>
      </c>
      <c r="D170" s="6" t="s">
        <v>12</v>
      </c>
      <c r="E170" s="10">
        <v>2.2999999999999998</v>
      </c>
      <c r="F170" s="11">
        <v>0</v>
      </c>
      <c r="G170" s="12">
        <f t="shared" si="2"/>
        <v>2.2999999999999998</v>
      </c>
      <c r="H170" s="2"/>
      <c r="I170" s="2"/>
      <c r="J170" s="2"/>
      <c r="K170" s="2"/>
    </row>
    <row r="171" spans="1:11" customFormat="1" hidden="1">
      <c r="A171" s="14">
        <v>182</v>
      </c>
      <c r="B171" s="7" t="s">
        <v>213</v>
      </c>
      <c r="C171" s="13"/>
      <c r="D171" s="6" t="s">
        <v>12</v>
      </c>
      <c r="E171" s="10">
        <v>2.2000000000000002</v>
      </c>
      <c r="F171" s="11">
        <v>0</v>
      </c>
      <c r="G171" s="12">
        <f t="shared" si="2"/>
        <v>2.2000000000000002</v>
      </c>
      <c r="H171" s="2"/>
      <c r="I171" s="2"/>
      <c r="J171" s="2"/>
      <c r="K171" s="2"/>
    </row>
    <row r="172" spans="1:11" customFormat="1" hidden="1">
      <c r="A172" s="5">
        <v>183</v>
      </c>
      <c r="B172" s="7" t="s">
        <v>214</v>
      </c>
      <c r="C172" s="13" t="s">
        <v>186</v>
      </c>
      <c r="D172" s="6" t="s">
        <v>125</v>
      </c>
      <c r="E172" s="10">
        <v>2</v>
      </c>
      <c r="F172" s="11">
        <v>0</v>
      </c>
      <c r="G172" s="12">
        <f t="shared" si="2"/>
        <v>2</v>
      </c>
      <c r="H172" s="2"/>
      <c r="I172" s="2"/>
      <c r="J172" s="2"/>
      <c r="K172" s="2"/>
    </row>
    <row r="173" spans="1:11" customFormat="1" hidden="1">
      <c r="A173" s="5">
        <v>184</v>
      </c>
      <c r="B173" s="7" t="s">
        <v>215</v>
      </c>
      <c r="C173" s="13"/>
      <c r="D173" s="6" t="s">
        <v>12</v>
      </c>
      <c r="E173" s="10">
        <v>11</v>
      </c>
      <c r="F173" s="11">
        <v>0</v>
      </c>
      <c r="G173" s="12">
        <f t="shared" si="2"/>
        <v>11</v>
      </c>
      <c r="H173" s="2"/>
      <c r="I173" s="2"/>
      <c r="J173" s="2"/>
      <c r="K173" s="2"/>
    </row>
    <row r="174" spans="1:11" customFormat="1" hidden="1">
      <c r="A174" s="5">
        <v>185</v>
      </c>
      <c r="B174" s="7" t="s">
        <v>216</v>
      </c>
      <c r="C174" s="13"/>
      <c r="D174" s="6" t="s">
        <v>12</v>
      </c>
      <c r="E174" s="10">
        <v>4</v>
      </c>
      <c r="F174" s="11">
        <v>0</v>
      </c>
      <c r="G174" s="12">
        <f t="shared" si="2"/>
        <v>4</v>
      </c>
      <c r="H174" s="2"/>
      <c r="I174" s="2"/>
      <c r="J174" s="2"/>
      <c r="K174" s="2"/>
    </row>
    <row r="175" spans="1:11">
      <c r="A175" s="33">
        <v>186</v>
      </c>
      <c r="B175" s="29" t="s">
        <v>217</v>
      </c>
      <c r="C175" s="38"/>
      <c r="D175" s="29" t="s">
        <v>12</v>
      </c>
      <c r="E175" s="30">
        <v>5</v>
      </c>
      <c r="F175" s="31">
        <v>0.13</v>
      </c>
      <c r="G175" s="32">
        <f t="shared" si="2"/>
        <v>5.65</v>
      </c>
      <c r="H175" s="38"/>
      <c r="I175" s="38"/>
      <c r="J175" s="38"/>
      <c r="K175" s="38"/>
    </row>
    <row r="176" spans="1:11">
      <c r="A176" s="28">
        <v>187</v>
      </c>
      <c r="B176" s="29" t="s">
        <v>218</v>
      </c>
      <c r="C176" s="38"/>
      <c r="D176" s="29" t="s">
        <v>12</v>
      </c>
      <c r="E176" s="30">
        <v>7</v>
      </c>
      <c r="F176" s="31">
        <v>0.09</v>
      </c>
      <c r="G176" s="32">
        <f t="shared" si="2"/>
        <v>7.63</v>
      </c>
      <c r="H176" s="38"/>
      <c r="I176" s="38"/>
      <c r="J176" s="38"/>
      <c r="K176" s="38"/>
    </row>
    <row r="177" spans="1:11" customFormat="1" hidden="1">
      <c r="A177" s="5">
        <v>188</v>
      </c>
      <c r="B177" s="7" t="s">
        <v>219</v>
      </c>
      <c r="C177" s="13" t="s">
        <v>179</v>
      </c>
      <c r="D177" s="6" t="s">
        <v>12</v>
      </c>
      <c r="E177" s="10">
        <v>4</v>
      </c>
      <c r="F177" s="11">
        <v>0</v>
      </c>
      <c r="G177" s="12">
        <f t="shared" si="2"/>
        <v>4</v>
      </c>
      <c r="H177" s="2"/>
      <c r="I177" s="2"/>
      <c r="J177" s="2"/>
      <c r="K177" s="2"/>
    </row>
    <row r="178" spans="1:11" customFormat="1" hidden="1">
      <c r="A178" s="5">
        <v>189</v>
      </c>
      <c r="B178" s="7" t="s">
        <v>220</v>
      </c>
      <c r="C178" s="13"/>
      <c r="D178" s="6" t="s">
        <v>12</v>
      </c>
      <c r="E178" s="10">
        <v>4</v>
      </c>
      <c r="F178" s="11">
        <v>0</v>
      </c>
      <c r="G178" s="12">
        <f t="shared" si="2"/>
        <v>4</v>
      </c>
      <c r="H178" s="2"/>
      <c r="I178" s="2"/>
      <c r="J178" s="2"/>
      <c r="K178" s="2"/>
    </row>
    <row r="179" spans="1:11" customFormat="1" ht="14.25" hidden="1">
      <c r="A179" s="14">
        <v>190</v>
      </c>
      <c r="B179" s="7" t="s">
        <v>221</v>
      </c>
      <c r="C179" s="13" t="s">
        <v>222</v>
      </c>
      <c r="D179" s="6" t="s">
        <v>223</v>
      </c>
      <c r="E179" s="10">
        <v>4.5999999999999996</v>
      </c>
      <c r="F179" s="11">
        <v>0</v>
      </c>
      <c r="G179" s="12">
        <f t="shared" si="2"/>
        <v>4.5999999999999996</v>
      </c>
      <c r="H179" s="2"/>
      <c r="I179" s="2"/>
      <c r="J179" s="2"/>
      <c r="K179" s="3" t="s">
        <v>13</v>
      </c>
    </row>
    <row r="180" spans="1:11">
      <c r="A180" s="28">
        <v>191</v>
      </c>
      <c r="B180" s="29" t="s">
        <v>224</v>
      </c>
      <c r="C180" s="38"/>
      <c r="D180" s="29" t="s">
        <v>12</v>
      </c>
      <c r="E180" s="30">
        <v>3.22</v>
      </c>
      <c r="F180" s="31">
        <v>0.13</v>
      </c>
      <c r="G180" s="32">
        <f t="shared" si="2"/>
        <v>3.6385999999999998</v>
      </c>
      <c r="H180" s="38"/>
      <c r="I180" s="38"/>
      <c r="J180" s="38"/>
      <c r="K180" s="38"/>
    </row>
    <row r="181" spans="1:11">
      <c r="A181" s="33">
        <v>194</v>
      </c>
      <c r="B181" s="29" t="s">
        <v>225</v>
      </c>
      <c r="C181" s="38"/>
      <c r="D181" s="29" t="s">
        <v>148</v>
      </c>
      <c r="E181" s="30">
        <v>4.5999999999999996</v>
      </c>
      <c r="F181" s="31">
        <v>0.09</v>
      </c>
      <c r="G181" s="32">
        <f t="shared" ref="G181:G227" si="3">E181*(1+F181)</f>
        <v>5.0140000000000002</v>
      </c>
      <c r="H181" s="38"/>
      <c r="I181" s="38"/>
      <c r="J181" s="38"/>
      <c r="K181" s="34" t="s">
        <v>867</v>
      </c>
    </row>
    <row r="182" spans="1:11" customFormat="1" hidden="1">
      <c r="A182" s="5">
        <v>196</v>
      </c>
      <c r="B182" s="7" t="s">
        <v>226</v>
      </c>
      <c r="C182" s="13"/>
      <c r="D182" s="6" t="s">
        <v>12</v>
      </c>
      <c r="E182" s="10">
        <v>6</v>
      </c>
      <c r="F182" s="11">
        <v>0</v>
      </c>
      <c r="G182" s="12">
        <f t="shared" si="3"/>
        <v>6</v>
      </c>
      <c r="H182" s="2"/>
      <c r="I182" s="2"/>
      <c r="J182" s="2"/>
      <c r="K182" s="2"/>
    </row>
    <row r="183" spans="1:11">
      <c r="A183" s="33">
        <v>198</v>
      </c>
      <c r="B183" s="29" t="s">
        <v>227</v>
      </c>
      <c r="C183" s="38"/>
      <c r="D183" s="29" t="s">
        <v>12</v>
      </c>
      <c r="E183" s="30">
        <v>4</v>
      </c>
      <c r="F183" s="31">
        <v>0.09</v>
      </c>
      <c r="G183" s="32">
        <f t="shared" si="3"/>
        <v>4.3600000000000003</v>
      </c>
      <c r="H183" s="38"/>
      <c r="I183" s="38"/>
      <c r="J183" s="38"/>
      <c r="K183" s="38"/>
    </row>
    <row r="184" spans="1:11" customFormat="1" ht="14.25" hidden="1">
      <c r="A184" s="5">
        <v>204</v>
      </c>
      <c r="B184" s="7" t="s">
        <v>228</v>
      </c>
      <c r="C184" s="13"/>
      <c r="D184" s="6" t="s">
        <v>12</v>
      </c>
      <c r="E184" s="10">
        <v>3.6</v>
      </c>
      <c r="F184" s="11">
        <v>0</v>
      </c>
      <c r="G184" s="12">
        <f t="shared" si="3"/>
        <v>3.6</v>
      </c>
      <c r="H184" s="2"/>
      <c r="I184" s="2"/>
      <c r="J184" s="2"/>
      <c r="K184" s="3" t="s">
        <v>13</v>
      </c>
    </row>
    <row r="185" spans="1:11" customFormat="1" ht="14.25" hidden="1">
      <c r="A185" s="5">
        <v>205</v>
      </c>
      <c r="B185" s="7" t="s">
        <v>229</v>
      </c>
      <c r="C185" s="13"/>
      <c r="D185" s="6" t="s">
        <v>12</v>
      </c>
      <c r="E185" s="10">
        <v>3.8</v>
      </c>
      <c r="F185" s="11">
        <v>0</v>
      </c>
      <c r="G185" s="12">
        <f t="shared" si="3"/>
        <v>3.8</v>
      </c>
      <c r="H185" s="2"/>
      <c r="I185" s="2"/>
      <c r="J185" s="2"/>
      <c r="K185" s="3" t="s">
        <v>13</v>
      </c>
    </row>
    <row r="186" spans="1:11" customFormat="1" hidden="1">
      <c r="A186" s="14">
        <v>206</v>
      </c>
      <c r="B186" s="7" t="s">
        <v>230</v>
      </c>
      <c r="C186" s="13"/>
      <c r="D186" s="6" t="s">
        <v>12</v>
      </c>
      <c r="E186" s="10">
        <v>8</v>
      </c>
      <c r="F186" s="11">
        <v>0</v>
      </c>
      <c r="G186" s="12">
        <f t="shared" si="3"/>
        <v>8</v>
      </c>
      <c r="H186" s="2"/>
      <c r="I186" s="2"/>
      <c r="J186" s="2"/>
      <c r="K186" s="2"/>
    </row>
    <row r="187" spans="1:11" customFormat="1" hidden="1">
      <c r="A187" s="5">
        <v>207</v>
      </c>
      <c r="B187" s="7" t="s">
        <v>231</v>
      </c>
      <c r="C187" s="13"/>
      <c r="D187" s="6" t="s">
        <v>12</v>
      </c>
      <c r="E187" s="10">
        <v>8</v>
      </c>
      <c r="F187" s="11">
        <v>0</v>
      </c>
      <c r="G187" s="12">
        <f t="shared" si="3"/>
        <v>8</v>
      </c>
      <c r="H187" s="2"/>
      <c r="I187" s="2"/>
      <c r="J187" s="2"/>
      <c r="K187" s="2"/>
    </row>
    <row r="188" spans="1:11">
      <c r="A188" s="28">
        <v>208</v>
      </c>
      <c r="B188" s="29" t="s">
        <v>232</v>
      </c>
      <c r="C188" s="38"/>
      <c r="D188" s="29" t="s">
        <v>12</v>
      </c>
      <c r="E188" s="30">
        <v>3</v>
      </c>
      <c r="F188" s="31">
        <v>0.13</v>
      </c>
      <c r="G188" s="32">
        <f t="shared" si="3"/>
        <v>3.39</v>
      </c>
      <c r="H188" s="38"/>
      <c r="I188" s="38"/>
      <c r="J188" s="38"/>
      <c r="K188" s="38"/>
    </row>
    <row r="189" spans="1:11">
      <c r="A189" s="28">
        <v>209</v>
      </c>
      <c r="B189" s="29" t="s">
        <v>233</v>
      </c>
      <c r="C189" s="38" t="s">
        <v>234</v>
      </c>
      <c r="D189" s="29" t="s">
        <v>114</v>
      </c>
      <c r="E189" s="30">
        <v>9</v>
      </c>
      <c r="F189" s="31">
        <v>0.09</v>
      </c>
      <c r="G189" s="32">
        <f t="shared" si="3"/>
        <v>9.81</v>
      </c>
      <c r="H189" s="38"/>
      <c r="I189" s="38"/>
      <c r="J189" s="38"/>
      <c r="K189" s="38"/>
    </row>
    <row r="190" spans="1:11">
      <c r="A190" s="33">
        <v>210</v>
      </c>
      <c r="B190" s="29" t="s">
        <v>235</v>
      </c>
      <c r="C190" s="38" t="s">
        <v>234</v>
      </c>
      <c r="D190" s="29" t="s">
        <v>114</v>
      </c>
      <c r="E190" s="30">
        <v>4.5999999999999996</v>
      </c>
      <c r="F190" s="31">
        <v>0.09</v>
      </c>
      <c r="G190" s="32">
        <f t="shared" si="3"/>
        <v>5.0140000000000002</v>
      </c>
      <c r="H190" s="38"/>
      <c r="I190" s="38"/>
      <c r="J190" s="38"/>
      <c r="K190" s="38"/>
    </row>
    <row r="191" spans="1:11">
      <c r="A191" s="28">
        <v>211</v>
      </c>
      <c r="B191" s="29" t="s">
        <v>236</v>
      </c>
      <c r="C191" s="38" t="s">
        <v>234</v>
      </c>
      <c r="D191" s="29" t="s">
        <v>114</v>
      </c>
      <c r="E191" s="30">
        <v>4.5999999999999996</v>
      </c>
      <c r="F191" s="31">
        <v>0.09</v>
      </c>
      <c r="G191" s="32">
        <f t="shared" si="3"/>
        <v>5.0140000000000002</v>
      </c>
      <c r="H191" s="38"/>
      <c r="I191" s="38"/>
      <c r="J191" s="38"/>
      <c r="K191" s="38"/>
    </row>
    <row r="192" spans="1:11" customFormat="1" hidden="1">
      <c r="A192" s="5">
        <v>212</v>
      </c>
      <c r="B192" s="7" t="s">
        <v>237</v>
      </c>
      <c r="C192" s="13"/>
      <c r="D192" s="6" t="s">
        <v>12</v>
      </c>
      <c r="E192" s="10">
        <v>7</v>
      </c>
      <c r="F192" s="11">
        <v>0</v>
      </c>
      <c r="G192" s="12">
        <f t="shared" si="3"/>
        <v>7</v>
      </c>
      <c r="H192" s="2"/>
      <c r="I192" s="2"/>
      <c r="J192" s="2"/>
      <c r="K192" s="2"/>
    </row>
    <row r="193" spans="1:11">
      <c r="A193" s="28">
        <v>213</v>
      </c>
      <c r="B193" s="29" t="s">
        <v>238</v>
      </c>
      <c r="C193" s="38"/>
      <c r="D193" s="29" t="s">
        <v>12</v>
      </c>
      <c r="E193" s="30">
        <v>7</v>
      </c>
      <c r="F193" s="31">
        <v>0.09</v>
      </c>
      <c r="G193" s="32">
        <f t="shared" si="3"/>
        <v>7.63</v>
      </c>
      <c r="H193" s="38"/>
      <c r="I193" s="38"/>
      <c r="J193" s="38"/>
      <c r="K193" s="38"/>
    </row>
    <row r="194" spans="1:11">
      <c r="A194" s="28">
        <v>216</v>
      </c>
      <c r="B194" s="29" t="s">
        <v>239</v>
      </c>
      <c r="C194" s="38"/>
      <c r="D194" s="29" t="s">
        <v>12</v>
      </c>
      <c r="E194" s="30">
        <v>4.5999999999999996</v>
      </c>
      <c r="F194" s="31">
        <v>0.13</v>
      </c>
      <c r="G194" s="32">
        <f t="shared" si="3"/>
        <v>5.1980000000000004</v>
      </c>
      <c r="H194" s="38"/>
      <c r="I194" s="38"/>
      <c r="J194" s="38"/>
      <c r="K194" s="38"/>
    </row>
    <row r="195" spans="1:11">
      <c r="A195" s="28">
        <v>217</v>
      </c>
      <c r="B195" s="29" t="s">
        <v>240</v>
      </c>
      <c r="C195" s="38"/>
      <c r="D195" s="29" t="s">
        <v>12</v>
      </c>
      <c r="E195" s="30">
        <v>4</v>
      </c>
      <c r="F195" s="31">
        <v>0.09</v>
      </c>
      <c r="G195" s="32">
        <f t="shared" si="3"/>
        <v>4.3600000000000003</v>
      </c>
      <c r="H195" s="38"/>
      <c r="I195" s="38"/>
      <c r="J195" s="38"/>
      <c r="K195" s="38"/>
    </row>
    <row r="196" spans="1:11">
      <c r="A196" s="33">
        <v>218</v>
      </c>
      <c r="B196" s="29" t="s">
        <v>241</v>
      </c>
      <c r="C196" s="38"/>
      <c r="D196" s="29" t="s">
        <v>12</v>
      </c>
      <c r="E196" s="30">
        <v>20.239999999999998</v>
      </c>
      <c r="F196" s="31">
        <v>0.09</v>
      </c>
      <c r="G196" s="32">
        <f t="shared" si="3"/>
        <v>22.061599999999999</v>
      </c>
      <c r="H196" s="38"/>
      <c r="I196" s="38"/>
      <c r="J196" s="38"/>
      <c r="K196" s="38"/>
    </row>
    <row r="197" spans="1:11">
      <c r="A197" s="28">
        <v>220</v>
      </c>
      <c r="B197" s="29" t="s">
        <v>242</v>
      </c>
      <c r="C197" s="38" t="s">
        <v>243</v>
      </c>
      <c r="D197" s="29" t="s">
        <v>114</v>
      </c>
      <c r="E197" s="30">
        <v>7.36</v>
      </c>
      <c r="F197" s="31">
        <v>0.09</v>
      </c>
      <c r="G197" s="32">
        <f t="shared" si="3"/>
        <v>8.0223999999999993</v>
      </c>
      <c r="H197" s="38"/>
      <c r="I197" s="38"/>
      <c r="J197" s="38"/>
      <c r="K197" s="38"/>
    </row>
    <row r="198" spans="1:11" customFormat="1" ht="14.25" hidden="1">
      <c r="A198" s="5">
        <v>221</v>
      </c>
      <c r="B198" s="7" t="s">
        <v>244</v>
      </c>
      <c r="C198" s="13"/>
      <c r="D198" s="6" t="s">
        <v>12</v>
      </c>
      <c r="E198" s="10">
        <v>6</v>
      </c>
      <c r="F198" s="11">
        <v>0</v>
      </c>
      <c r="G198" s="12">
        <f t="shared" si="3"/>
        <v>6</v>
      </c>
      <c r="H198" s="2"/>
      <c r="I198" s="2"/>
      <c r="J198" s="2"/>
      <c r="K198" s="3" t="s">
        <v>13</v>
      </c>
    </row>
    <row r="199" spans="1:11" customFormat="1" ht="14.25" hidden="1">
      <c r="A199" s="14">
        <v>222</v>
      </c>
      <c r="B199" s="7" t="s">
        <v>245</v>
      </c>
      <c r="C199" s="13"/>
      <c r="D199" s="6" t="s">
        <v>12</v>
      </c>
      <c r="E199" s="10">
        <v>4</v>
      </c>
      <c r="F199" s="11">
        <v>0</v>
      </c>
      <c r="G199" s="12">
        <f t="shared" si="3"/>
        <v>4</v>
      </c>
      <c r="H199" s="2"/>
      <c r="I199" s="2"/>
      <c r="J199" s="2"/>
      <c r="K199" s="3" t="s">
        <v>13</v>
      </c>
    </row>
    <row r="200" spans="1:11" customFormat="1" ht="14.25" hidden="1">
      <c r="A200" s="5">
        <v>223</v>
      </c>
      <c r="B200" s="7" t="s">
        <v>246</v>
      </c>
      <c r="C200" s="13"/>
      <c r="D200" s="6" t="s">
        <v>12</v>
      </c>
      <c r="E200" s="10">
        <v>4</v>
      </c>
      <c r="F200" s="11">
        <v>0</v>
      </c>
      <c r="G200" s="12">
        <f t="shared" si="3"/>
        <v>4</v>
      </c>
      <c r="H200" s="2"/>
      <c r="I200" s="2"/>
      <c r="J200" s="2"/>
      <c r="K200" s="3" t="s">
        <v>13</v>
      </c>
    </row>
    <row r="201" spans="1:11">
      <c r="A201" s="28">
        <v>224</v>
      </c>
      <c r="B201" s="29" t="s">
        <v>247</v>
      </c>
      <c r="C201" s="38"/>
      <c r="D201" s="29" t="s">
        <v>12</v>
      </c>
      <c r="E201" s="30">
        <v>5.2</v>
      </c>
      <c r="F201" s="31">
        <v>0.09</v>
      </c>
      <c r="G201" s="32">
        <f t="shared" si="3"/>
        <v>5.6680000000000001</v>
      </c>
      <c r="H201" s="38"/>
      <c r="I201" s="38"/>
      <c r="J201" s="38"/>
      <c r="K201" s="38"/>
    </row>
    <row r="202" spans="1:11">
      <c r="A202" s="28">
        <v>225</v>
      </c>
      <c r="B202" s="29" t="s">
        <v>248</v>
      </c>
      <c r="C202" s="38"/>
      <c r="D202" s="29" t="s">
        <v>12</v>
      </c>
      <c r="E202" s="30">
        <v>5.2</v>
      </c>
      <c r="F202" s="31">
        <v>0.09</v>
      </c>
      <c r="G202" s="32">
        <f t="shared" si="3"/>
        <v>5.6680000000000001</v>
      </c>
      <c r="H202" s="38"/>
      <c r="I202" s="38"/>
      <c r="J202" s="38"/>
      <c r="K202" s="38"/>
    </row>
    <row r="203" spans="1:11">
      <c r="A203" s="33">
        <v>226</v>
      </c>
      <c r="B203" s="29" t="s">
        <v>249</v>
      </c>
      <c r="C203" s="38"/>
      <c r="D203" s="29" t="s">
        <v>12</v>
      </c>
      <c r="E203" s="30">
        <v>5.2</v>
      </c>
      <c r="F203" s="31">
        <v>0.09</v>
      </c>
      <c r="G203" s="32">
        <f t="shared" si="3"/>
        <v>5.6680000000000001</v>
      </c>
      <c r="H203" s="38"/>
      <c r="I203" s="38"/>
      <c r="J203" s="38"/>
      <c r="K203" s="38"/>
    </row>
    <row r="204" spans="1:11">
      <c r="A204" s="28">
        <v>227</v>
      </c>
      <c r="B204" s="29" t="s">
        <v>250</v>
      </c>
      <c r="C204" s="38"/>
      <c r="D204" s="29" t="s">
        <v>12</v>
      </c>
      <c r="E204" s="30">
        <v>5.2</v>
      </c>
      <c r="F204" s="31">
        <v>0.09</v>
      </c>
      <c r="G204" s="32">
        <f t="shared" si="3"/>
        <v>5.6680000000000001</v>
      </c>
      <c r="H204" s="38"/>
      <c r="I204" s="38"/>
      <c r="J204" s="38"/>
      <c r="K204" s="38"/>
    </row>
    <row r="205" spans="1:11">
      <c r="A205" s="28">
        <v>228</v>
      </c>
      <c r="B205" s="29" t="s">
        <v>251</v>
      </c>
      <c r="C205" s="38"/>
      <c r="D205" s="29" t="s">
        <v>12</v>
      </c>
      <c r="E205" s="30">
        <v>5.2</v>
      </c>
      <c r="F205" s="31">
        <v>0.09</v>
      </c>
      <c r="G205" s="32">
        <f t="shared" si="3"/>
        <v>5.6680000000000001</v>
      </c>
      <c r="H205" s="38"/>
      <c r="I205" s="38"/>
      <c r="J205" s="38"/>
      <c r="K205" s="38"/>
    </row>
    <row r="206" spans="1:11">
      <c r="A206" s="28">
        <v>229</v>
      </c>
      <c r="B206" s="29" t="s">
        <v>252</v>
      </c>
      <c r="C206" s="38"/>
      <c r="D206" s="29" t="s">
        <v>12</v>
      </c>
      <c r="E206" s="30">
        <v>5.2</v>
      </c>
      <c r="F206" s="31">
        <v>0.09</v>
      </c>
      <c r="G206" s="32">
        <f t="shared" si="3"/>
        <v>5.6680000000000001</v>
      </c>
      <c r="H206" s="38"/>
      <c r="I206" s="38"/>
      <c r="J206" s="38"/>
      <c r="K206" s="38"/>
    </row>
    <row r="207" spans="1:11">
      <c r="A207" s="33">
        <v>230</v>
      </c>
      <c r="B207" s="29" t="s">
        <v>253</v>
      </c>
      <c r="C207" s="38"/>
      <c r="D207" s="29" t="s">
        <v>12</v>
      </c>
      <c r="E207" s="30">
        <v>5.2</v>
      </c>
      <c r="F207" s="31">
        <v>0.09</v>
      </c>
      <c r="G207" s="32">
        <f t="shared" si="3"/>
        <v>5.6680000000000001</v>
      </c>
      <c r="H207" s="38"/>
      <c r="I207" s="38"/>
      <c r="J207" s="38"/>
      <c r="K207" s="38"/>
    </row>
    <row r="208" spans="1:11">
      <c r="A208" s="28">
        <v>231</v>
      </c>
      <c r="B208" s="29" t="s">
        <v>254</v>
      </c>
      <c r="C208" s="38"/>
      <c r="D208" s="29" t="s">
        <v>12</v>
      </c>
      <c r="E208" s="30">
        <v>5.2</v>
      </c>
      <c r="F208" s="31">
        <v>0.09</v>
      </c>
      <c r="G208" s="32">
        <f t="shared" si="3"/>
        <v>5.6680000000000001</v>
      </c>
      <c r="H208" s="38"/>
      <c r="I208" s="38"/>
      <c r="J208" s="38"/>
      <c r="K208" s="38"/>
    </row>
    <row r="209" spans="1:11">
      <c r="A209" s="28">
        <v>232</v>
      </c>
      <c r="B209" s="29" t="s">
        <v>255</v>
      </c>
      <c r="C209" s="38"/>
      <c r="D209" s="29" t="s">
        <v>12</v>
      </c>
      <c r="E209" s="30">
        <v>5.2</v>
      </c>
      <c r="F209" s="31">
        <v>0.09</v>
      </c>
      <c r="G209" s="32">
        <f t="shared" si="3"/>
        <v>5.6680000000000001</v>
      </c>
      <c r="H209" s="38"/>
      <c r="I209" s="38"/>
      <c r="J209" s="38"/>
      <c r="K209" s="38"/>
    </row>
    <row r="210" spans="1:11">
      <c r="A210" s="33">
        <v>234</v>
      </c>
      <c r="B210" s="29" t="s">
        <v>256</v>
      </c>
      <c r="C210" s="38"/>
      <c r="D210" s="29" t="s">
        <v>12</v>
      </c>
      <c r="E210" s="30">
        <v>5.2</v>
      </c>
      <c r="F210" s="31">
        <v>0.09</v>
      </c>
      <c r="G210" s="32">
        <f t="shared" si="3"/>
        <v>5.6680000000000001</v>
      </c>
      <c r="H210" s="38"/>
      <c r="I210" s="38"/>
      <c r="J210" s="38"/>
      <c r="K210" s="38"/>
    </row>
    <row r="211" spans="1:11">
      <c r="A211" s="28">
        <v>235</v>
      </c>
      <c r="B211" s="29" t="s">
        <v>257</v>
      </c>
      <c r="C211" s="38"/>
      <c r="D211" s="29" t="s">
        <v>12</v>
      </c>
      <c r="E211" s="30">
        <v>5.2</v>
      </c>
      <c r="F211" s="31">
        <v>0.09</v>
      </c>
      <c r="G211" s="32">
        <f t="shared" si="3"/>
        <v>5.6680000000000001</v>
      </c>
      <c r="H211" s="38"/>
      <c r="I211" s="38"/>
      <c r="J211" s="38"/>
      <c r="K211" s="38"/>
    </row>
    <row r="212" spans="1:11">
      <c r="A212" s="28">
        <v>236</v>
      </c>
      <c r="B212" s="29" t="s">
        <v>258</v>
      </c>
      <c r="C212" s="38"/>
      <c r="D212" s="29" t="s">
        <v>12</v>
      </c>
      <c r="E212" s="30">
        <v>5.2</v>
      </c>
      <c r="F212" s="31">
        <v>0.09</v>
      </c>
      <c r="G212" s="32">
        <f t="shared" si="3"/>
        <v>5.6680000000000001</v>
      </c>
      <c r="H212" s="38"/>
      <c r="I212" s="38"/>
      <c r="J212" s="38"/>
      <c r="K212" s="38"/>
    </row>
    <row r="213" spans="1:11">
      <c r="A213" s="28">
        <v>237</v>
      </c>
      <c r="B213" s="29" t="s">
        <v>259</v>
      </c>
      <c r="C213" s="38"/>
      <c r="D213" s="29" t="s">
        <v>12</v>
      </c>
      <c r="E213" s="30">
        <v>5.2</v>
      </c>
      <c r="F213" s="31">
        <v>0.09</v>
      </c>
      <c r="G213" s="32">
        <f t="shared" si="3"/>
        <v>5.6680000000000001</v>
      </c>
      <c r="H213" s="38"/>
      <c r="I213" s="38"/>
      <c r="J213" s="38"/>
      <c r="K213" s="38"/>
    </row>
    <row r="214" spans="1:11">
      <c r="A214" s="33">
        <v>238</v>
      </c>
      <c r="B214" s="29" t="s">
        <v>260</v>
      </c>
      <c r="C214" s="38"/>
      <c r="D214" s="29" t="s">
        <v>12</v>
      </c>
      <c r="E214" s="30">
        <v>9.1999999999999993</v>
      </c>
      <c r="F214" s="31">
        <v>0.09</v>
      </c>
      <c r="G214" s="32">
        <f t="shared" si="3"/>
        <v>10.028</v>
      </c>
      <c r="H214" s="38"/>
      <c r="I214" s="38"/>
      <c r="J214" s="38"/>
      <c r="K214" s="38"/>
    </row>
    <row r="215" spans="1:11">
      <c r="A215" s="28">
        <v>239</v>
      </c>
      <c r="B215" s="29" t="s">
        <v>261</v>
      </c>
      <c r="C215" s="38"/>
      <c r="D215" s="29" t="s">
        <v>12</v>
      </c>
      <c r="E215" s="30">
        <v>8</v>
      </c>
      <c r="F215" s="31">
        <v>0.13</v>
      </c>
      <c r="G215" s="32">
        <f t="shared" si="3"/>
        <v>9.0399999999999991</v>
      </c>
      <c r="H215" s="38"/>
      <c r="I215" s="38"/>
      <c r="J215" s="38"/>
      <c r="K215" s="38"/>
    </row>
    <row r="216" spans="1:11" customFormat="1" hidden="1">
      <c r="A216" s="5">
        <v>240</v>
      </c>
      <c r="B216" s="7" t="s">
        <v>262</v>
      </c>
      <c r="C216" s="13"/>
      <c r="D216" s="6" t="s">
        <v>12</v>
      </c>
      <c r="E216" s="10">
        <v>12</v>
      </c>
      <c r="F216" s="11">
        <v>0</v>
      </c>
      <c r="G216" s="12">
        <f t="shared" si="3"/>
        <v>12</v>
      </c>
      <c r="H216" s="2"/>
      <c r="I216" s="2"/>
      <c r="J216" s="2"/>
      <c r="K216" s="2"/>
    </row>
    <row r="217" spans="1:11">
      <c r="A217" s="28">
        <v>241</v>
      </c>
      <c r="B217" s="29" t="s">
        <v>263</v>
      </c>
      <c r="C217" s="38"/>
      <c r="D217" s="29" t="s">
        <v>12</v>
      </c>
      <c r="E217" s="30">
        <v>4.5999999999999996</v>
      </c>
      <c r="F217" s="31">
        <v>0.09</v>
      </c>
      <c r="G217" s="32">
        <f t="shared" si="3"/>
        <v>5.0140000000000002</v>
      </c>
      <c r="H217" s="38"/>
      <c r="I217" s="38"/>
      <c r="J217" s="38"/>
      <c r="K217" s="38"/>
    </row>
    <row r="218" spans="1:11" customFormat="1" hidden="1">
      <c r="A218" s="14">
        <v>242</v>
      </c>
      <c r="B218" s="7" t="s">
        <v>264</v>
      </c>
      <c r="C218" s="13"/>
      <c r="D218" s="6" t="s">
        <v>12</v>
      </c>
      <c r="E218" s="10">
        <v>4</v>
      </c>
      <c r="F218" s="11">
        <v>0</v>
      </c>
      <c r="G218" s="12">
        <f t="shared" si="3"/>
        <v>4</v>
      </c>
      <c r="H218" s="2"/>
      <c r="I218" s="2"/>
      <c r="J218" s="2"/>
      <c r="K218" s="2"/>
    </row>
    <row r="219" spans="1:11">
      <c r="A219" s="28">
        <v>243</v>
      </c>
      <c r="B219" s="29" t="s">
        <v>265</v>
      </c>
      <c r="C219" s="38"/>
      <c r="D219" s="29" t="s">
        <v>12</v>
      </c>
      <c r="E219" s="30">
        <v>4</v>
      </c>
      <c r="F219" s="31">
        <v>0.09</v>
      </c>
      <c r="G219" s="32">
        <f t="shared" si="3"/>
        <v>4.3600000000000003</v>
      </c>
      <c r="H219" s="38"/>
      <c r="I219" s="38"/>
      <c r="J219" s="38"/>
      <c r="K219" s="38"/>
    </row>
    <row r="220" spans="1:11">
      <c r="A220" s="28">
        <v>244</v>
      </c>
      <c r="B220" s="29" t="s">
        <v>266</v>
      </c>
      <c r="C220" s="38"/>
      <c r="D220" s="29" t="s">
        <v>12</v>
      </c>
      <c r="E220" s="30">
        <v>5</v>
      </c>
      <c r="F220" s="31">
        <v>0.09</v>
      </c>
      <c r="G220" s="32">
        <f t="shared" si="3"/>
        <v>5.45</v>
      </c>
      <c r="H220" s="38"/>
      <c r="I220" s="38"/>
      <c r="J220" s="38"/>
      <c r="K220" s="38"/>
    </row>
    <row r="221" spans="1:11">
      <c r="A221" s="28">
        <v>245</v>
      </c>
      <c r="B221" s="29" t="s">
        <v>267</v>
      </c>
      <c r="C221" s="38"/>
      <c r="D221" s="29" t="s">
        <v>12</v>
      </c>
      <c r="E221" s="30">
        <v>4</v>
      </c>
      <c r="F221" s="31">
        <v>0.09</v>
      </c>
      <c r="G221" s="32">
        <f t="shared" si="3"/>
        <v>4.3600000000000003</v>
      </c>
      <c r="H221" s="38"/>
      <c r="I221" s="38"/>
      <c r="J221" s="38"/>
      <c r="K221" s="38"/>
    </row>
    <row r="222" spans="1:11" customFormat="1" hidden="1">
      <c r="A222" s="5">
        <v>247</v>
      </c>
      <c r="B222" s="7" t="s">
        <v>268</v>
      </c>
      <c r="C222" s="13"/>
      <c r="D222" s="6" t="s">
        <v>12</v>
      </c>
      <c r="E222" s="10">
        <v>2</v>
      </c>
      <c r="F222" s="11">
        <v>0</v>
      </c>
      <c r="G222" s="12">
        <f t="shared" si="3"/>
        <v>2</v>
      </c>
      <c r="H222" s="2"/>
      <c r="I222" s="2"/>
      <c r="J222" s="2"/>
      <c r="K222" s="2"/>
    </row>
    <row r="223" spans="1:11">
      <c r="A223" s="28">
        <v>248</v>
      </c>
      <c r="B223" s="29" t="s">
        <v>269</v>
      </c>
      <c r="C223" s="38"/>
      <c r="D223" s="29" t="s">
        <v>174</v>
      </c>
      <c r="E223" s="30">
        <v>3.5</v>
      </c>
      <c r="F223" s="31">
        <v>0.13</v>
      </c>
      <c r="G223" s="32">
        <f t="shared" si="3"/>
        <v>3.9550000000000001</v>
      </c>
      <c r="H223" s="38"/>
      <c r="I223" s="38"/>
      <c r="J223" s="38"/>
      <c r="K223" s="38"/>
    </row>
    <row r="224" spans="1:11" customFormat="1" hidden="1">
      <c r="A224" s="14">
        <v>250</v>
      </c>
      <c r="B224" s="7" t="s">
        <v>270</v>
      </c>
      <c r="C224" s="13"/>
      <c r="D224" s="6" t="s">
        <v>12</v>
      </c>
      <c r="E224" s="10">
        <v>5.5</v>
      </c>
      <c r="F224" s="11">
        <v>0</v>
      </c>
      <c r="G224" s="12">
        <f t="shared" si="3"/>
        <v>5.5</v>
      </c>
      <c r="H224" s="2"/>
      <c r="I224" s="2"/>
      <c r="J224" s="2"/>
      <c r="K224" s="2"/>
    </row>
    <row r="225" spans="1:11" customFormat="1" hidden="1">
      <c r="A225" s="5">
        <v>251</v>
      </c>
      <c r="B225" s="7" t="s">
        <v>271</v>
      </c>
      <c r="C225" s="13"/>
      <c r="D225" s="6" t="s">
        <v>12</v>
      </c>
      <c r="E225" s="10">
        <v>3</v>
      </c>
      <c r="F225" s="11">
        <v>0</v>
      </c>
      <c r="G225" s="12">
        <f t="shared" si="3"/>
        <v>3</v>
      </c>
      <c r="H225" s="2"/>
      <c r="I225" s="2"/>
      <c r="J225" s="2"/>
      <c r="K225" s="2"/>
    </row>
    <row r="226" spans="1:11">
      <c r="A226" s="28">
        <v>255</v>
      </c>
      <c r="B226" s="29" t="s">
        <v>272</v>
      </c>
      <c r="C226" s="38"/>
      <c r="D226" s="29" t="s">
        <v>12</v>
      </c>
      <c r="E226" s="30">
        <v>23</v>
      </c>
      <c r="F226" s="31">
        <v>0.09</v>
      </c>
      <c r="G226" s="32">
        <f t="shared" si="3"/>
        <v>25.07</v>
      </c>
      <c r="H226" s="38"/>
      <c r="I226" s="38"/>
      <c r="J226" s="38"/>
      <c r="K226" s="38"/>
    </row>
    <row r="227" spans="1:11">
      <c r="A227" s="28">
        <v>256</v>
      </c>
      <c r="B227" s="29" t="s">
        <v>273</v>
      </c>
      <c r="C227" s="38"/>
      <c r="D227" s="29" t="s">
        <v>12</v>
      </c>
      <c r="E227" s="30">
        <v>23</v>
      </c>
      <c r="F227" s="31">
        <v>0.09</v>
      </c>
      <c r="G227" s="32">
        <f t="shared" si="3"/>
        <v>25.07</v>
      </c>
      <c r="H227" s="38"/>
      <c r="I227" s="38"/>
      <c r="J227" s="38"/>
      <c r="K227" s="38"/>
    </row>
    <row r="228" spans="1:11" customFormat="1" hidden="1">
      <c r="A228" s="14">
        <v>258</v>
      </c>
      <c r="B228" s="7" t="s">
        <v>274</v>
      </c>
      <c r="C228" s="13"/>
      <c r="D228" s="6" t="s">
        <v>12</v>
      </c>
      <c r="E228" s="10">
        <v>7</v>
      </c>
      <c r="F228" s="11">
        <v>0</v>
      </c>
      <c r="G228" s="12">
        <f t="shared" ref="G228:G270" si="4">E228*(1+F228)</f>
        <v>7</v>
      </c>
      <c r="H228" s="2"/>
      <c r="I228" s="2"/>
      <c r="J228" s="2"/>
      <c r="K228" s="2"/>
    </row>
    <row r="229" spans="1:11">
      <c r="A229" s="28">
        <v>259</v>
      </c>
      <c r="B229" s="29" t="s">
        <v>275</v>
      </c>
      <c r="C229" s="38"/>
      <c r="D229" s="29" t="s">
        <v>12</v>
      </c>
      <c r="E229" s="30">
        <v>13</v>
      </c>
      <c r="F229" s="31">
        <v>0.09</v>
      </c>
      <c r="G229" s="32">
        <f t="shared" si="4"/>
        <v>14.17</v>
      </c>
      <c r="H229" s="38"/>
      <c r="I229" s="38"/>
      <c r="J229" s="38"/>
      <c r="K229" s="34" t="s">
        <v>867</v>
      </c>
    </row>
    <row r="230" spans="1:11">
      <c r="A230" s="28">
        <v>261</v>
      </c>
      <c r="B230" s="29" t="s">
        <v>276</v>
      </c>
      <c r="C230" s="38"/>
      <c r="D230" s="29" t="s">
        <v>12</v>
      </c>
      <c r="E230" s="30">
        <v>3.22</v>
      </c>
      <c r="F230" s="31">
        <v>0.09</v>
      </c>
      <c r="G230" s="32">
        <f t="shared" si="4"/>
        <v>3.5097999999999998</v>
      </c>
      <c r="H230" s="38"/>
      <c r="I230" s="38"/>
      <c r="J230" s="38"/>
      <c r="K230" s="38"/>
    </row>
    <row r="231" spans="1:11">
      <c r="A231" s="33">
        <v>262</v>
      </c>
      <c r="B231" s="29" t="s">
        <v>277</v>
      </c>
      <c r="C231" s="38"/>
      <c r="D231" s="29" t="s">
        <v>12</v>
      </c>
      <c r="E231" s="30">
        <v>6</v>
      </c>
      <c r="F231" s="31">
        <v>0.09</v>
      </c>
      <c r="G231" s="32">
        <f t="shared" si="4"/>
        <v>6.54</v>
      </c>
      <c r="H231" s="38"/>
      <c r="I231" s="38"/>
      <c r="J231" s="38"/>
      <c r="K231" s="38"/>
    </row>
    <row r="232" spans="1:11">
      <c r="A232" s="28">
        <v>264</v>
      </c>
      <c r="B232" s="29" t="s">
        <v>278</v>
      </c>
      <c r="C232" s="38"/>
      <c r="D232" s="29" t="s">
        <v>12</v>
      </c>
      <c r="E232" s="30">
        <v>12</v>
      </c>
      <c r="F232" s="31">
        <v>0.09</v>
      </c>
      <c r="G232" s="32">
        <f t="shared" si="4"/>
        <v>13.08</v>
      </c>
      <c r="H232" s="38"/>
      <c r="I232" s="38"/>
      <c r="J232" s="38"/>
      <c r="K232" s="38"/>
    </row>
    <row r="233" spans="1:11" customFormat="1" hidden="1">
      <c r="A233" s="5">
        <v>265</v>
      </c>
      <c r="B233" s="7" t="s">
        <v>279</v>
      </c>
      <c r="C233" s="13"/>
      <c r="D233" s="6" t="s">
        <v>12</v>
      </c>
      <c r="E233" s="10">
        <v>10.8</v>
      </c>
      <c r="F233" s="11">
        <v>0</v>
      </c>
      <c r="G233" s="12">
        <f t="shared" si="4"/>
        <v>10.8</v>
      </c>
      <c r="H233" s="2"/>
      <c r="I233" s="2"/>
      <c r="J233" s="2"/>
      <c r="K233" s="2"/>
    </row>
    <row r="234" spans="1:11" customFormat="1" hidden="1">
      <c r="A234" s="14">
        <v>266</v>
      </c>
      <c r="B234" s="7" t="s">
        <v>280</v>
      </c>
      <c r="C234" s="13"/>
      <c r="D234" s="6" t="s">
        <v>12</v>
      </c>
      <c r="E234" s="10">
        <v>1.84</v>
      </c>
      <c r="F234" s="11">
        <v>0</v>
      </c>
      <c r="G234" s="12">
        <f t="shared" si="4"/>
        <v>1.84</v>
      </c>
      <c r="H234" s="2"/>
      <c r="I234" s="2"/>
      <c r="J234" s="2"/>
      <c r="K234" s="2"/>
    </row>
    <row r="235" spans="1:11" customFormat="1" hidden="1">
      <c r="A235" s="5">
        <v>269</v>
      </c>
      <c r="B235" s="7" t="s">
        <v>281</v>
      </c>
      <c r="C235" s="13"/>
      <c r="D235" s="6" t="s">
        <v>12</v>
      </c>
      <c r="E235" s="10">
        <v>18</v>
      </c>
      <c r="F235" s="11">
        <v>0</v>
      </c>
      <c r="G235" s="12">
        <f t="shared" si="4"/>
        <v>18</v>
      </c>
      <c r="H235" s="2"/>
      <c r="I235" s="2"/>
      <c r="J235" s="2"/>
      <c r="K235" s="2"/>
    </row>
    <row r="236" spans="1:11" customFormat="1" hidden="1">
      <c r="A236" s="14">
        <v>270</v>
      </c>
      <c r="B236" s="7" t="s">
        <v>282</v>
      </c>
      <c r="C236" s="13"/>
      <c r="D236" s="6" t="s">
        <v>12</v>
      </c>
      <c r="E236" s="10">
        <v>4</v>
      </c>
      <c r="F236" s="11">
        <v>0</v>
      </c>
      <c r="G236" s="12">
        <f t="shared" si="4"/>
        <v>4</v>
      </c>
      <c r="H236" s="2"/>
      <c r="I236" s="2"/>
      <c r="J236" s="2"/>
      <c r="K236" s="2"/>
    </row>
    <row r="237" spans="1:11" customFormat="1" ht="24" hidden="1">
      <c r="A237" s="5">
        <v>271</v>
      </c>
      <c r="B237" s="7" t="s">
        <v>283</v>
      </c>
      <c r="C237" s="13"/>
      <c r="D237" s="6" t="s">
        <v>12</v>
      </c>
      <c r="E237" s="10">
        <v>8.5</v>
      </c>
      <c r="F237" s="11">
        <v>0</v>
      </c>
      <c r="G237" s="12">
        <f t="shared" si="4"/>
        <v>8.5</v>
      </c>
      <c r="H237" s="2"/>
      <c r="I237" s="2"/>
      <c r="J237" s="2"/>
      <c r="K237" s="2"/>
    </row>
    <row r="238" spans="1:11" customFormat="1" hidden="1">
      <c r="A238" s="5">
        <v>273</v>
      </c>
      <c r="B238" s="7" t="s">
        <v>284</v>
      </c>
      <c r="C238" s="13"/>
      <c r="D238" s="6" t="s">
        <v>12</v>
      </c>
      <c r="E238" s="10">
        <v>13</v>
      </c>
      <c r="F238" s="11">
        <v>0</v>
      </c>
      <c r="G238" s="12">
        <f t="shared" si="4"/>
        <v>13</v>
      </c>
      <c r="H238" s="2"/>
      <c r="I238" s="2"/>
      <c r="J238" s="2"/>
      <c r="K238" s="2"/>
    </row>
    <row r="239" spans="1:11">
      <c r="A239" s="28">
        <v>275</v>
      </c>
      <c r="B239" s="29" t="s">
        <v>285</v>
      </c>
      <c r="C239" s="38"/>
      <c r="D239" s="29" t="s">
        <v>125</v>
      </c>
      <c r="E239" s="30">
        <v>6.44</v>
      </c>
      <c r="F239" s="31">
        <v>0.09</v>
      </c>
      <c r="G239" s="32">
        <f t="shared" si="4"/>
        <v>7.0195999999999996</v>
      </c>
      <c r="H239" s="38"/>
      <c r="I239" s="38"/>
      <c r="J239" s="38"/>
      <c r="K239" s="34" t="s">
        <v>867</v>
      </c>
    </row>
    <row r="240" spans="1:11">
      <c r="A240" s="28">
        <v>276</v>
      </c>
      <c r="B240" s="29" t="s">
        <v>286</v>
      </c>
      <c r="C240" s="38"/>
      <c r="D240" s="29" t="s">
        <v>125</v>
      </c>
      <c r="E240" s="30">
        <v>6.44</v>
      </c>
      <c r="F240" s="31">
        <v>0.09</v>
      </c>
      <c r="G240" s="32">
        <f t="shared" si="4"/>
        <v>7.0195999999999996</v>
      </c>
      <c r="H240" s="38"/>
      <c r="I240" s="38"/>
      <c r="J240" s="38"/>
      <c r="K240" s="34" t="s">
        <v>867</v>
      </c>
    </row>
    <row r="241" spans="1:11">
      <c r="A241" s="28">
        <v>277</v>
      </c>
      <c r="B241" s="29" t="s">
        <v>287</v>
      </c>
      <c r="C241" s="38"/>
      <c r="D241" s="29" t="s">
        <v>125</v>
      </c>
      <c r="E241" s="30">
        <v>6.44</v>
      </c>
      <c r="F241" s="31">
        <v>0.09</v>
      </c>
      <c r="G241" s="32">
        <f t="shared" si="4"/>
        <v>7.0195999999999996</v>
      </c>
      <c r="H241" s="38"/>
      <c r="I241" s="38"/>
      <c r="J241" s="38"/>
      <c r="K241" s="38"/>
    </row>
    <row r="242" spans="1:11" customFormat="1" hidden="1">
      <c r="A242" s="14">
        <v>278</v>
      </c>
      <c r="B242" s="7" t="s">
        <v>288</v>
      </c>
      <c r="C242" s="13"/>
      <c r="D242" s="6" t="s">
        <v>125</v>
      </c>
      <c r="E242" s="10">
        <v>6.44</v>
      </c>
      <c r="F242" s="11">
        <v>0</v>
      </c>
      <c r="G242" s="12">
        <f t="shared" si="4"/>
        <v>6.44</v>
      </c>
      <c r="H242" s="2"/>
      <c r="I242" s="2"/>
      <c r="J242" s="2"/>
      <c r="K242" s="2"/>
    </row>
    <row r="243" spans="1:11" customFormat="1" hidden="1">
      <c r="A243" s="5">
        <v>279</v>
      </c>
      <c r="B243" s="7" t="s">
        <v>289</v>
      </c>
      <c r="C243" s="13"/>
      <c r="D243" s="6" t="s">
        <v>125</v>
      </c>
      <c r="E243" s="10">
        <v>6.44</v>
      </c>
      <c r="F243" s="11">
        <v>0</v>
      </c>
      <c r="G243" s="12">
        <f t="shared" si="4"/>
        <v>6.44</v>
      </c>
      <c r="H243" s="2"/>
      <c r="I243" s="2"/>
      <c r="J243" s="2"/>
      <c r="K243" s="2"/>
    </row>
    <row r="244" spans="1:11" customFormat="1" hidden="1">
      <c r="A244" s="5">
        <v>280</v>
      </c>
      <c r="B244" s="7" t="s">
        <v>290</v>
      </c>
      <c r="C244" s="13"/>
      <c r="D244" s="6" t="s">
        <v>125</v>
      </c>
      <c r="E244" s="10">
        <v>8</v>
      </c>
      <c r="F244" s="11">
        <v>0</v>
      </c>
      <c r="G244" s="12">
        <f t="shared" si="4"/>
        <v>8</v>
      </c>
      <c r="H244" s="2"/>
      <c r="I244" s="2"/>
      <c r="J244" s="2"/>
      <c r="K244" s="2"/>
    </row>
    <row r="245" spans="1:11">
      <c r="A245" s="28">
        <v>281</v>
      </c>
      <c r="B245" s="29" t="s">
        <v>291</v>
      </c>
      <c r="C245" s="38"/>
      <c r="D245" s="29" t="s">
        <v>148</v>
      </c>
      <c r="E245" s="30">
        <v>8</v>
      </c>
      <c r="F245" s="31">
        <v>0.09</v>
      </c>
      <c r="G245" s="32">
        <f t="shared" si="4"/>
        <v>8.7200000000000006</v>
      </c>
      <c r="H245" s="38"/>
      <c r="I245" s="38"/>
      <c r="J245" s="38"/>
      <c r="K245" s="38"/>
    </row>
    <row r="246" spans="1:11">
      <c r="A246" s="28">
        <v>287</v>
      </c>
      <c r="B246" s="29" t="s">
        <v>292</v>
      </c>
      <c r="C246" s="38"/>
      <c r="D246" s="29" t="s">
        <v>125</v>
      </c>
      <c r="E246" s="30">
        <v>6.44</v>
      </c>
      <c r="F246" s="31">
        <v>0.09</v>
      </c>
      <c r="G246" s="32">
        <f t="shared" si="4"/>
        <v>7.0195999999999996</v>
      </c>
      <c r="H246" s="38"/>
      <c r="I246" s="38"/>
      <c r="J246" s="38"/>
      <c r="K246" s="38"/>
    </row>
    <row r="247" spans="1:11" customFormat="1" hidden="1">
      <c r="A247" s="5">
        <v>288</v>
      </c>
      <c r="B247" s="7" t="s">
        <v>293</v>
      </c>
      <c r="C247" s="13"/>
      <c r="D247" s="6" t="s">
        <v>125</v>
      </c>
      <c r="E247" s="10">
        <v>6.44</v>
      </c>
      <c r="F247" s="11">
        <v>0</v>
      </c>
      <c r="G247" s="12">
        <f t="shared" si="4"/>
        <v>6.44</v>
      </c>
      <c r="H247" s="2"/>
      <c r="I247" s="2"/>
      <c r="J247" s="2"/>
      <c r="K247" s="2"/>
    </row>
    <row r="248" spans="1:11" customFormat="1" hidden="1">
      <c r="A248" s="5">
        <v>289</v>
      </c>
      <c r="B248" s="7" t="s">
        <v>294</v>
      </c>
      <c r="C248" s="13"/>
      <c r="D248" s="6" t="s">
        <v>12</v>
      </c>
      <c r="E248" s="10">
        <v>13</v>
      </c>
      <c r="F248" s="11">
        <v>0</v>
      </c>
      <c r="G248" s="12">
        <f t="shared" si="4"/>
        <v>13</v>
      </c>
      <c r="H248" s="2"/>
      <c r="I248" s="2"/>
      <c r="J248" s="2"/>
      <c r="K248" s="2"/>
    </row>
    <row r="249" spans="1:11" customFormat="1" hidden="1">
      <c r="A249" s="14">
        <v>290</v>
      </c>
      <c r="B249" s="7" t="s">
        <v>295</v>
      </c>
      <c r="C249" s="13"/>
      <c r="D249" s="6" t="s">
        <v>12</v>
      </c>
      <c r="E249" s="10">
        <v>6</v>
      </c>
      <c r="F249" s="11">
        <v>0</v>
      </c>
      <c r="G249" s="12">
        <f t="shared" si="4"/>
        <v>6</v>
      </c>
      <c r="H249" s="2"/>
      <c r="I249" s="2"/>
      <c r="J249" s="2"/>
      <c r="K249" s="2"/>
    </row>
    <row r="250" spans="1:11" customFormat="1" hidden="1">
      <c r="A250" s="5">
        <v>291</v>
      </c>
      <c r="B250" s="7" t="s">
        <v>296</v>
      </c>
      <c r="C250" s="13"/>
      <c r="D250" s="6" t="s">
        <v>125</v>
      </c>
      <c r="E250" s="10">
        <v>6.44</v>
      </c>
      <c r="F250" s="11">
        <v>0</v>
      </c>
      <c r="G250" s="12">
        <f t="shared" si="4"/>
        <v>6.44</v>
      </c>
      <c r="H250" s="2"/>
      <c r="I250" s="2"/>
      <c r="J250" s="2"/>
      <c r="K250" s="2"/>
    </row>
    <row r="251" spans="1:11" customFormat="1" hidden="1">
      <c r="A251" s="5">
        <v>293</v>
      </c>
      <c r="B251" s="7" t="s">
        <v>297</v>
      </c>
      <c r="C251" s="13"/>
      <c r="D251" s="6" t="s">
        <v>12</v>
      </c>
      <c r="E251" s="10">
        <v>9</v>
      </c>
      <c r="F251" s="11">
        <v>0</v>
      </c>
      <c r="G251" s="12">
        <f t="shared" si="4"/>
        <v>9</v>
      </c>
      <c r="H251" s="2"/>
      <c r="I251" s="2"/>
      <c r="J251" s="2"/>
      <c r="K251" s="2"/>
    </row>
    <row r="252" spans="1:11" customFormat="1" hidden="1">
      <c r="A252" s="14">
        <v>294</v>
      </c>
      <c r="B252" s="7" t="s">
        <v>298</v>
      </c>
      <c r="C252" s="13"/>
      <c r="D252" s="6" t="s">
        <v>12</v>
      </c>
      <c r="E252" s="10">
        <v>3</v>
      </c>
      <c r="F252" s="11">
        <v>0</v>
      </c>
      <c r="G252" s="12">
        <f t="shared" si="4"/>
        <v>3</v>
      </c>
      <c r="H252" s="2"/>
      <c r="I252" s="2"/>
      <c r="J252" s="2"/>
      <c r="K252" s="2"/>
    </row>
    <row r="253" spans="1:11" customFormat="1" hidden="1">
      <c r="A253" s="5">
        <v>295</v>
      </c>
      <c r="B253" s="7" t="s">
        <v>299</v>
      </c>
      <c r="C253" s="13"/>
      <c r="D253" s="6" t="s">
        <v>12</v>
      </c>
      <c r="E253" s="10">
        <v>14</v>
      </c>
      <c r="F253" s="11">
        <v>0</v>
      </c>
      <c r="G253" s="12">
        <f t="shared" si="4"/>
        <v>14</v>
      </c>
      <c r="H253" s="2"/>
      <c r="I253" s="2"/>
      <c r="J253" s="2"/>
      <c r="K253" s="2"/>
    </row>
    <row r="254" spans="1:11">
      <c r="A254" s="28">
        <v>297</v>
      </c>
      <c r="B254" s="29" t="s">
        <v>300</v>
      </c>
      <c r="C254" s="38"/>
      <c r="D254" s="29" t="s">
        <v>12</v>
      </c>
      <c r="E254" s="30">
        <v>15</v>
      </c>
      <c r="F254" s="31">
        <v>0.13</v>
      </c>
      <c r="G254" s="32">
        <f t="shared" si="4"/>
        <v>16.95</v>
      </c>
      <c r="H254" s="38"/>
      <c r="I254" s="38"/>
      <c r="J254" s="38"/>
      <c r="K254" s="38"/>
    </row>
    <row r="255" spans="1:11">
      <c r="A255" s="33">
        <v>298</v>
      </c>
      <c r="B255" s="29" t="s">
        <v>301</v>
      </c>
      <c r="C255" s="38"/>
      <c r="D255" s="29" t="s">
        <v>12</v>
      </c>
      <c r="E255" s="30">
        <v>6.5</v>
      </c>
      <c r="F255" s="31">
        <v>0.09</v>
      </c>
      <c r="G255" s="32">
        <f t="shared" si="4"/>
        <v>7.085</v>
      </c>
      <c r="H255" s="38"/>
      <c r="I255" s="38"/>
      <c r="J255" s="38"/>
      <c r="K255" s="38"/>
    </row>
    <row r="256" spans="1:11" customFormat="1" hidden="1">
      <c r="A256" s="5">
        <v>299</v>
      </c>
      <c r="B256" s="7" t="s">
        <v>302</v>
      </c>
      <c r="C256" s="13"/>
      <c r="D256" s="6" t="s">
        <v>12</v>
      </c>
      <c r="E256" s="10">
        <v>23</v>
      </c>
      <c r="F256" s="11">
        <v>0</v>
      </c>
      <c r="G256" s="12">
        <f t="shared" si="4"/>
        <v>23</v>
      </c>
      <c r="H256" s="2"/>
      <c r="I256" s="2"/>
      <c r="J256" s="2"/>
      <c r="K256" s="2"/>
    </row>
    <row r="257" spans="1:11">
      <c r="A257" s="28">
        <v>300</v>
      </c>
      <c r="B257" s="29" t="s">
        <v>303</v>
      </c>
      <c r="C257" s="38" t="s">
        <v>304</v>
      </c>
      <c r="D257" s="29" t="s">
        <v>223</v>
      </c>
      <c r="E257" s="30">
        <v>5.52</v>
      </c>
      <c r="F257" s="31">
        <v>0.09</v>
      </c>
      <c r="G257" s="32">
        <f t="shared" si="4"/>
        <v>6.0167999999999999</v>
      </c>
      <c r="H257" s="38"/>
      <c r="I257" s="38"/>
      <c r="J257" s="38"/>
      <c r="K257" s="38"/>
    </row>
    <row r="258" spans="1:11">
      <c r="A258" s="28">
        <v>303</v>
      </c>
      <c r="B258" s="29" t="s">
        <v>305</v>
      </c>
      <c r="C258" s="38"/>
      <c r="D258" s="35" t="s">
        <v>12</v>
      </c>
      <c r="E258" s="30">
        <v>3.68</v>
      </c>
      <c r="F258" s="31">
        <v>0.13</v>
      </c>
      <c r="G258" s="32">
        <f t="shared" si="4"/>
        <v>4.1584000000000003</v>
      </c>
      <c r="H258" s="38"/>
      <c r="I258" s="38"/>
      <c r="J258" s="38"/>
      <c r="K258" s="38"/>
    </row>
    <row r="259" spans="1:11" customFormat="1" hidden="1">
      <c r="A259" s="5">
        <v>304</v>
      </c>
      <c r="B259" s="7" t="s">
        <v>306</v>
      </c>
      <c r="C259" s="13"/>
      <c r="D259" s="17" t="s">
        <v>12</v>
      </c>
      <c r="E259" s="10">
        <v>13.8</v>
      </c>
      <c r="F259" s="11">
        <v>0</v>
      </c>
      <c r="G259" s="12">
        <f t="shared" si="4"/>
        <v>13.8</v>
      </c>
      <c r="H259" s="2"/>
      <c r="I259" s="2"/>
      <c r="J259" s="2"/>
      <c r="K259" s="2"/>
    </row>
    <row r="260" spans="1:11" customFormat="1" hidden="1">
      <c r="A260" s="14">
        <v>306</v>
      </c>
      <c r="B260" s="7" t="s">
        <v>307</v>
      </c>
      <c r="C260" s="13"/>
      <c r="D260" s="17" t="s">
        <v>12</v>
      </c>
      <c r="E260" s="10">
        <v>3.5</v>
      </c>
      <c r="F260" s="11">
        <v>0</v>
      </c>
      <c r="G260" s="12">
        <f t="shared" si="4"/>
        <v>3.5</v>
      </c>
      <c r="H260" s="2"/>
      <c r="I260" s="2"/>
      <c r="J260" s="2"/>
      <c r="K260" s="2"/>
    </row>
    <row r="261" spans="1:11" customFormat="1" hidden="1">
      <c r="A261" s="5">
        <v>308</v>
      </c>
      <c r="B261" s="7" t="s">
        <v>308</v>
      </c>
      <c r="C261" s="13"/>
      <c r="D261" s="17" t="s">
        <v>12</v>
      </c>
      <c r="E261" s="10">
        <v>11</v>
      </c>
      <c r="F261" s="11">
        <v>0</v>
      </c>
      <c r="G261" s="12">
        <f t="shared" si="4"/>
        <v>11</v>
      </c>
      <c r="H261" s="2"/>
      <c r="I261" s="2"/>
      <c r="J261" s="2"/>
      <c r="K261" s="2"/>
    </row>
    <row r="262" spans="1:11" customFormat="1" hidden="1">
      <c r="A262" s="5">
        <v>309</v>
      </c>
      <c r="B262" s="7" t="s">
        <v>309</v>
      </c>
      <c r="C262" s="13"/>
      <c r="D262" s="17" t="s">
        <v>12</v>
      </c>
      <c r="E262" s="10">
        <v>8</v>
      </c>
      <c r="F262" s="11">
        <v>0</v>
      </c>
      <c r="G262" s="12">
        <f t="shared" si="4"/>
        <v>8</v>
      </c>
      <c r="H262" s="2"/>
      <c r="I262" s="2"/>
      <c r="J262" s="2"/>
      <c r="K262" s="2"/>
    </row>
    <row r="263" spans="1:11" customFormat="1" hidden="1">
      <c r="A263" s="14">
        <v>310</v>
      </c>
      <c r="B263" s="7" t="s">
        <v>310</v>
      </c>
      <c r="C263" s="13"/>
      <c r="D263" s="17" t="s">
        <v>12</v>
      </c>
      <c r="E263" s="10">
        <v>19</v>
      </c>
      <c r="F263" s="11">
        <v>0</v>
      </c>
      <c r="G263" s="12">
        <f t="shared" si="4"/>
        <v>19</v>
      </c>
      <c r="H263" s="2"/>
      <c r="I263" s="2"/>
      <c r="J263" s="2"/>
      <c r="K263" s="2"/>
    </row>
    <row r="264" spans="1:11" customFormat="1" hidden="1">
      <c r="A264" s="5">
        <v>311</v>
      </c>
      <c r="B264" s="7" t="s">
        <v>311</v>
      </c>
      <c r="C264" s="13"/>
      <c r="D264" s="17" t="s">
        <v>12</v>
      </c>
      <c r="E264" s="10">
        <v>5.52</v>
      </c>
      <c r="F264" s="11">
        <v>0</v>
      </c>
      <c r="G264" s="12">
        <f t="shared" si="4"/>
        <v>5.52</v>
      </c>
      <c r="H264" s="2"/>
      <c r="I264" s="2"/>
      <c r="J264" s="2"/>
      <c r="K264" s="2"/>
    </row>
    <row r="265" spans="1:11" customFormat="1" hidden="1">
      <c r="A265" s="5">
        <v>312</v>
      </c>
      <c r="B265" s="7" t="s">
        <v>312</v>
      </c>
      <c r="C265" s="13"/>
      <c r="D265" s="17" t="s">
        <v>12</v>
      </c>
      <c r="E265" s="10">
        <v>6.44</v>
      </c>
      <c r="F265" s="11">
        <v>0</v>
      </c>
      <c r="G265" s="12">
        <f t="shared" si="4"/>
        <v>6.44</v>
      </c>
      <c r="H265" s="2"/>
      <c r="I265" s="2"/>
      <c r="J265" s="2"/>
      <c r="K265" s="2"/>
    </row>
    <row r="266" spans="1:11" customFormat="1" hidden="1">
      <c r="A266" s="5">
        <v>313</v>
      </c>
      <c r="B266" s="7" t="s">
        <v>313</v>
      </c>
      <c r="C266" s="13"/>
      <c r="D266" s="17" t="s">
        <v>12</v>
      </c>
      <c r="E266" s="10">
        <v>4</v>
      </c>
      <c r="F266" s="11">
        <v>0</v>
      </c>
      <c r="G266" s="12">
        <f t="shared" si="4"/>
        <v>4</v>
      </c>
      <c r="H266" s="2"/>
      <c r="I266" s="2"/>
      <c r="J266" s="2"/>
      <c r="K266" s="2"/>
    </row>
    <row r="267" spans="1:11" customFormat="1" hidden="1">
      <c r="A267" s="5">
        <v>316</v>
      </c>
      <c r="B267" s="7" t="s">
        <v>314</v>
      </c>
      <c r="C267" s="13"/>
      <c r="D267" s="18" t="s">
        <v>12</v>
      </c>
      <c r="E267" s="10">
        <v>6.5</v>
      </c>
      <c r="F267" s="11">
        <v>0</v>
      </c>
      <c r="G267" s="12">
        <f t="shared" si="4"/>
        <v>6.5</v>
      </c>
      <c r="H267" s="2"/>
      <c r="I267" s="2"/>
      <c r="J267" s="2"/>
      <c r="K267" s="2"/>
    </row>
    <row r="268" spans="1:11">
      <c r="A268" s="33">
        <v>318</v>
      </c>
      <c r="B268" s="29" t="s">
        <v>315</v>
      </c>
      <c r="C268" s="38"/>
      <c r="D268" s="36" t="s">
        <v>12</v>
      </c>
      <c r="E268" s="30">
        <v>9.1999999999999993</v>
      </c>
      <c r="F268" s="31">
        <v>0.13</v>
      </c>
      <c r="G268" s="32">
        <f t="shared" si="4"/>
        <v>10.396000000000001</v>
      </c>
      <c r="H268" s="38"/>
      <c r="I268" s="38"/>
      <c r="J268" s="38"/>
      <c r="K268" s="38"/>
    </row>
    <row r="269" spans="1:11" customFormat="1" hidden="1">
      <c r="A269" s="5">
        <v>319</v>
      </c>
      <c r="B269" s="7" t="s">
        <v>316</v>
      </c>
      <c r="C269" s="13"/>
      <c r="D269" s="18" t="s">
        <v>12</v>
      </c>
      <c r="E269" s="10">
        <v>3</v>
      </c>
      <c r="F269" s="11">
        <v>0</v>
      </c>
      <c r="G269" s="12">
        <f t="shared" si="4"/>
        <v>3</v>
      </c>
      <c r="H269" s="2"/>
      <c r="I269" s="2"/>
      <c r="J269" s="2"/>
      <c r="K269" s="2"/>
    </row>
    <row r="270" spans="1:11" customFormat="1" hidden="1">
      <c r="A270" s="5">
        <v>320</v>
      </c>
      <c r="B270" s="7" t="s">
        <v>317</v>
      </c>
      <c r="C270" s="13"/>
      <c r="D270" s="18" t="s">
        <v>12</v>
      </c>
      <c r="E270" s="10">
        <v>8</v>
      </c>
      <c r="F270" s="11">
        <v>0</v>
      </c>
      <c r="G270" s="12">
        <f t="shared" si="4"/>
        <v>8</v>
      </c>
      <c r="H270" s="2"/>
      <c r="I270" s="2"/>
      <c r="J270" s="2"/>
      <c r="K270" s="2"/>
    </row>
    <row r="271" spans="1:11" customFormat="1" hidden="1">
      <c r="A271" s="5">
        <v>324</v>
      </c>
      <c r="B271" s="7" t="s">
        <v>318</v>
      </c>
      <c r="C271" s="13"/>
      <c r="D271" s="18" t="s">
        <v>125</v>
      </c>
      <c r="E271" s="10">
        <v>6.44</v>
      </c>
      <c r="F271" s="11">
        <v>0</v>
      </c>
      <c r="G271" s="12">
        <f t="shared" ref="G271:G279" si="5">E271*(1+F271)</f>
        <v>6.44</v>
      </c>
      <c r="H271" s="2"/>
      <c r="I271" s="2"/>
      <c r="J271" s="2"/>
      <c r="K271" s="2"/>
    </row>
    <row r="272" spans="1:11" customFormat="1" hidden="1">
      <c r="A272" s="5">
        <v>325</v>
      </c>
      <c r="B272" s="7" t="s">
        <v>319</v>
      </c>
      <c r="C272" s="13"/>
      <c r="D272" s="18" t="s">
        <v>12</v>
      </c>
      <c r="E272" s="10">
        <v>2.5</v>
      </c>
      <c r="F272" s="11">
        <v>0</v>
      </c>
      <c r="G272" s="12">
        <f t="shared" si="5"/>
        <v>2.5</v>
      </c>
      <c r="H272" s="2"/>
      <c r="I272" s="2"/>
      <c r="J272" s="2"/>
      <c r="K272" s="2"/>
    </row>
    <row r="273" spans="1:11" customFormat="1" hidden="1">
      <c r="A273" s="5">
        <v>327</v>
      </c>
      <c r="B273" s="7" t="s">
        <v>320</v>
      </c>
      <c r="C273" s="13"/>
      <c r="D273" s="18" t="s">
        <v>12</v>
      </c>
      <c r="E273" s="10">
        <v>3</v>
      </c>
      <c r="F273" s="11">
        <v>0</v>
      </c>
      <c r="G273" s="12">
        <f t="shared" si="5"/>
        <v>3</v>
      </c>
      <c r="H273" s="2"/>
      <c r="I273" s="2"/>
      <c r="J273" s="2"/>
      <c r="K273" s="2"/>
    </row>
    <row r="274" spans="1:11" customFormat="1" hidden="1">
      <c r="A274" s="5">
        <v>328</v>
      </c>
      <c r="B274" s="7" t="s">
        <v>321</v>
      </c>
      <c r="C274" s="13"/>
      <c r="D274" s="18" t="s">
        <v>12</v>
      </c>
      <c r="E274" s="10">
        <v>21</v>
      </c>
      <c r="F274" s="11">
        <v>0</v>
      </c>
      <c r="G274" s="12">
        <f t="shared" si="5"/>
        <v>21</v>
      </c>
      <c r="H274" s="2"/>
      <c r="I274" s="2"/>
      <c r="J274" s="2"/>
      <c r="K274" s="2"/>
    </row>
    <row r="275" spans="1:11" customFormat="1" hidden="1">
      <c r="A275" s="5">
        <v>329</v>
      </c>
      <c r="B275" s="7" t="s">
        <v>322</v>
      </c>
      <c r="C275" s="13"/>
      <c r="D275" s="18" t="s">
        <v>12</v>
      </c>
      <c r="E275" s="19">
        <v>25</v>
      </c>
      <c r="F275" s="11">
        <v>0</v>
      </c>
      <c r="G275" s="12">
        <f t="shared" si="5"/>
        <v>25</v>
      </c>
      <c r="H275" s="2"/>
      <c r="I275" s="2"/>
      <c r="J275" s="2"/>
      <c r="K275" s="2"/>
    </row>
    <row r="276" spans="1:11">
      <c r="A276" s="33">
        <v>330</v>
      </c>
      <c r="B276" s="36" t="s">
        <v>323</v>
      </c>
      <c r="C276" s="38"/>
      <c r="D276" s="36" t="s">
        <v>12</v>
      </c>
      <c r="E276" s="37">
        <v>7</v>
      </c>
      <c r="F276" s="31">
        <v>0.13</v>
      </c>
      <c r="G276" s="32">
        <f t="shared" si="5"/>
        <v>7.91</v>
      </c>
      <c r="H276" s="38"/>
      <c r="I276" s="38"/>
      <c r="J276" s="38"/>
      <c r="K276" s="38"/>
    </row>
    <row r="277" spans="1:11" customFormat="1" hidden="1">
      <c r="A277" s="5">
        <v>331</v>
      </c>
      <c r="B277" s="20" t="s">
        <v>324</v>
      </c>
      <c r="C277" s="13"/>
      <c r="D277" s="18" t="s">
        <v>12</v>
      </c>
      <c r="E277" s="19">
        <v>25</v>
      </c>
      <c r="F277" s="11">
        <v>0</v>
      </c>
      <c r="G277" s="12">
        <f t="shared" si="5"/>
        <v>25</v>
      </c>
      <c r="H277" s="2"/>
      <c r="I277" s="2"/>
      <c r="J277" s="2"/>
      <c r="K277" s="2"/>
    </row>
    <row r="278" spans="1:11" customFormat="1" hidden="1">
      <c r="A278" s="14">
        <v>332</v>
      </c>
      <c r="B278" s="20" t="s">
        <v>325</v>
      </c>
      <c r="C278" s="13"/>
      <c r="D278" s="18" t="s">
        <v>12</v>
      </c>
      <c r="E278" s="19">
        <v>30</v>
      </c>
      <c r="F278" s="11">
        <v>0</v>
      </c>
      <c r="G278" s="12">
        <f t="shared" si="5"/>
        <v>30</v>
      </c>
      <c r="H278" s="2"/>
      <c r="I278" s="2"/>
      <c r="J278" s="2"/>
      <c r="K278" s="2"/>
    </row>
    <row r="279" spans="1:11" customFormat="1" hidden="1">
      <c r="A279" s="5">
        <v>333</v>
      </c>
      <c r="B279" s="20" t="s">
        <v>326</v>
      </c>
      <c r="C279" s="13"/>
      <c r="D279" s="18" t="s">
        <v>12</v>
      </c>
      <c r="E279" s="19">
        <v>35</v>
      </c>
      <c r="F279" s="11">
        <v>0</v>
      </c>
      <c r="G279" s="12">
        <f t="shared" si="5"/>
        <v>35</v>
      </c>
      <c r="H279" s="2"/>
      <c r="I279" s="2"/>
      <c r="J279" s="2"/>
      <c r="K279" s="2"/>
    </row>
    <row r="280" spans="1:11">
      <c r="A280" s="91" t="s">
        <v>865</v>
      </c>
      <c r="B280" s="91"/>
      <c r="C280" s="91"/>
      <c r="D280" s="91"/>
      <c r="E280" s="91"/>
      <c r="F280" s="91"/>
      <c r="G280" s="91"/>
      <c r="H280" s="91"/>
      <c r="I280" s="91"/>
      <c r="J280" s="91">
        <f>SUM(J78:J276)</f>
        <v>0</v>
      </c>
      <c r="K280" s="91"/>
    </row>
    <row r="281" spans="1:11">
      <c r="B281" s="40"/>
    </row>
  </sheetData>
  <protectedRanges>
    <protectedRange sqref="D259" name="区域2_1_2_1"/>
    <protectedRange sqref="D260:D266" name="区域2_2_2_1"/>
  </protectedRanges>
  <autoFilter ref="A3:K279">
    <filterColumn colId="5">
      <filters>
        <filter val="9%"/>
        <filter val="13%"/>
      </filters>
    </filterColumn>
  </autoFilter>
  <mergeCells count="10">
    <mergeCell ref="K2:K3"/>
    <mergeCell ref="A280:I280"/>
    <mergeCell ref="J280:K280"/>
    <mergeCell ref="A1:J1"/>
    <mergeCell ref="E2:G2"/>
    <mergeCell ref="H2:J2"/>
    <mergeCell ref="A2:A3"/>
    <mergeCell ref="B2:B3"/>
    <mergeCell ref="C2:C3"/>
    <mergeCell ref="D2:D3"/>
  </mergeCells>
  <phoneticPr fontId="13" type="noConversion"/>
  <printOptions horizontalCentered="1"/>
  <pageMargins left="0.196850393700787" right="0.196850393700787" top="0.98425196850393704" bottom="0.98425196850393704" header="0.511811023622047" footer="0.511811023622047"/>
  <pageSetup paperSize="9" scale="9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workbookViewId="0">
      <selection activeCell="M68" sqref="M68"/>
    </sheetView>
  </sheetViews>
  <sheetFormatPr defaultColWidth="9" defaultRowHeight="13.5"/>
  <cols>
    <col min="1" max="1" width="4.625" style="51" customWidth="1"/>
    <col min="2" max="2" width="11.625" style="51" customWidth="1"/>
    <col min="3" max="3" width="18.875" style="51" customWidth="1"/>
    <col min="4" max="16384" width="9" style="51"/>
  </cols>
  <sheetData>
    <row r="1" spans="1:11" s="21" customFormat="1" ht="57.95" customHeight="1">
      <c r="A1" s="92" t="s">
        <v>327</v>
      </c>
      <c r="B1" s="92"/>
      <c r="C1" s="92"/>
      <c r="D1" s="92"/>
      <c r="E1" s="92"/>
      <c r="F1" s="92"/>
      <c r="G1" s="92"/>
      <c r="H1" s="92"/>
      <c r="I1" s="92"/>
      <c r="J1" s="92"/>
    </row>
    <row r="2" spans="1:11" s="21" customFormat="1">
      <c r="A2" s="94" t="s">
        <v>1</v>
      </c>
      <c r="B2" s="96" t="s">
        <v>2</v>
      </c>
      <c r="C2" s="96" t="s">
        <v>3</v>
      </c>
      <c r="D2" s="96" t="s">
        <v>4</v>
      </c>
      <c r="E2" s="93" t="s">
        <v>5</v>
      </c>
      <c r="F2" s="93"/>
      <c r="G2" s="93"/>
      <c r="H2" s="90" t="s">
        <v>6</v>
      </c>
      <c r="I2" s="90"/>
      <c r="J2" s="90"/>
      <c r="K2" s="90" t="s">
        <v>7</v>
      </c>
    </row>
    <row r="3" spans="1:11" s="21" customFormat="1">
      <c r="A3" s="95"/>
      <c r="B3" s="97"/>
      <c r="C3" s="97"/>
      <c r="D3" s="97"/>
      <c r="E3" s="22" t="s">
        <v>8</v>
      </c>
      <c r="F3" s="23" t="s">
        <v>9</v>
      </c>
      <c r="G3" s="24" t="s">
        <v>10</v>
      </c>
      <c r="H3" s="25" t="s">
        <v>8</v>
      </c>
      <c r="I3" s="26" t="s">
        <v>9</v>
      </c>
      <c r="J3" s="27" t="s">
        <v>10</v>
      </c>
      <c r="K3" s="90"/>
    </row>
    <row r="4" spans="1:11" s="21" customFormat="1" ht="33" customHeight="1">
      <c r="A4" s="28">
        <v>1</v>
      </c>
      <c r="B4" s="46" t="s">
        <v>328</v>
      </c>
      <c r="C4" s="41" t="s">
        <v>329</v>
      </c>
      <c r="D4" s="41" t="s">
        <v>12</v>
      </c>
      <c r="E4" s="42">
        <v>2</v>
      </c>
      <c r="F4" s="43">
        <v>0.09</v>
      </c>
      <c r="G4" s="49">
        <f>E4*(1+F4)</f>
        <v>2.1800000000000002</v>
      </c>
      <c r="H4" s="34"/>
      <c r="I4" s="44"/>
      <c r="J4" s="34"/>
      <c r="K4" s="34" t="s">
        <v>867</v>
      </c>
    </row>
    <row r="5" spans="1:11" ht="13.5" customHeight="1">
      <c r="A5" s="28">
        <v>2</v>
      </c>
      <c r="B5" s="46" t="s">
        <v>330</v>
      </c>
      <c r="C5" s="29" t="s">
        <v>331</v>
      </c>
      <c r="D5" s="41" t="s">
        <v>12</v>
      </c>
      <c r="E5" s="42">
        <v>2.4</v>
      </c>
      <c r="F5" s="43">
        <v>0.09</v>
      </c>
      <c r="G5" s="49">
        <f t="shared" ref="G5:G34" si="0">E5*(1+F5)</f>
        <v>2.6160000000000001</v>
      </c>
      <c r="H5" s="50"/>
      <c r="I5" s="50"/>
      <c r="J5" s="50"/>
      <c r="K5" s="50"/>
    </row>
    <row r="6" spans="1:11" ht="13.5" customHeight="1">
      <c r="A6" s="28">
        <v>4</v>
      </c>
      <c r="B6" s="46" t="s">
        <v>332</v>
      </c>
      <c r="C6" s="29" t="s">
        <v>333</v>
      </c>
      <c r="D6" s="41" t="s">
        <v>12</v>
      </c>
      <c r="E6" s="42">
        <v>5.2</v>
      </c>
      <c r="F6" s="43">
        <v>0.09</v>
      </c>
      <c r="G6" s="49">
        <f t="shared" si="0"/>
        <v>5.6680000000000001</v>
      </c>
      <c r="H6" s="50"/>
      <c r="I6" s="50"/>
      <c r="J6" s="50"/>
      <c r="K6" s="50"/>
    </row>
    <row r="7" spans="1:11" ht="13.5" customHeight="1">
      <c r="A7" s="28">
        <v>5</v>
      </c>
      <c r="B7" s="46" t="s">
        <v>334</v>
      </c>
      <c r="C7" s="29" t="s">
        <v>335</v>
      </c>
      <c r="D7" s="41" t="s">
        <v>12</v>
      </c>
      <c r="E7" s="42">
        <v>3.5</v>
      </c>
      <c r="F7" s="43">
        <v>0.09</v>
      </c>
      <c r="G7" s="49">
        <f t="shared" si="0"/>
        <v>3.8149999999999999</v>
      </c>
      <c r="H7" s="50"/>
      <c r="I7" s="50"/>
      <c r="J7" s="50"/>
      <c r="K7" s="50"/>
    </row>
    <row r="8" spans="1:11" ht="27">
      <c r="A8" s="28">
        <v>6</v>
      </c>
      <c r="B8" s="46" t="s">
        <v>336</v>
      </c>
      <c r="C8" s="29" t="s">
        <v>337</v>
      </c>
      <c r="D8" s="41" t="s">
        <v>12</v>
      </c>
      <c r="E8" s="42">
        <v>4.8</v>
      </c>
      <c r="F8" s="43">
        <v>0.09</v>
      </c>
      <c r="G8" s="49">
        <f t="shared" si="0"/>
        <v>5.2320000000000002</v>
      </c>
      <c r="H8" s="50"/>
      <c r="I8" s="50"/>
      <c r="J8" s="50"/>
      <c r="K8" s="50"/>
    </row>
    <row r="9" spans="1:11" ht="27">
      <c r="A9" s="28">
        <v>9</v>
      </c>
      <c r="B9" s="46" t="s">
        <v>338</v>
      </c>
      <c r="C9" s="29" t="s">
        <v>339</v>
      </c>
      <c r="D9" s="41" t="s">
        <v>12</v>
      </c>
      <c r="E9" s="42">
        <v>7.3</v>
      </c>
      <c r="F9" s="43">
        <v>0.09</v>
      </c>
      <c r="G9" s="49">
        <f t="shared" si="0"/>
        <v>7.9569999999999999</v>
      </c>
      <c r="H9" s="50"/>
      <c r="I9" s="50"/>
      <c r="J9" s="50"/>
      <c r="K9" s="34" t="s">
        <v>867</v>
      </c>
    </row>
    <row r="10" spans="1:11" ht="27">
      <c r="A10" s="28">
        <v>10</v>
      </c>
      <c r="B10" s="46" t="s">
        <v>340</v>
      </c>
      <c r="C10" s="29" t="s">
        <v>341</v>
      </c>
      <c r="D10" s="41" t="s">
        <v>12</v>
      </c>
      <c r="E10" s="42">
        <v>6.4</v>
      </c>
      <c r="F10" s="43">
        <v>0.09</v>
      </c>
      <c r="G10" s="49">
        <f t="shared" si="0"/>
        <v>6.976</v>
      </c>
      <c r="H10" s="50"/>
      <c r="I10" s="50"/>
      <c r="J10" s="50"/>
      <c r="K10" s="34" t="s">
        <v>867</v>
      </c>
    </row>
    <row r="11" spans="1:11" ht="27">
      <c r="A11" s="28">
        <v>11</v>
      </c>
      <c r="B11" s="46" t="s">
        <v>342</v>
      </c>
      <c r="C11" s="29" t="s">
        <v>343</v>
      </c>
      <c r="D11" s="41" t="s">
        <v>12</v>
      </c>
      <c r="E11" s="42">
        <v>5.8</v>
      </c>
      <c r="F11" s="43">
        <v>0.09</v>
      </c>
      <c r="G11" s="49">
        <f t="shared" si="0"/>
        <v>6.3220000000000001</v>
      </c>
      <c r="H11" s="50"/>
      <c r="I11" s="50"/>
      <c r="J11" s="50"/>
      <c r="K11" s="34" t="s">
        <v>867</v>
      </c>
    </row>
    <row r="12" spans="1:11" ht="40.5">
      <c r="A12" s="28">
        <v>18</v>
      </c>
      <c r="B12" s="46" t="s">
        <v>344</v>
      </c>
      <c r="C12" s="29" t="s">
        <v>345</v>
      </c>
      <c r="D12" s="41" t="s">
        <v>12</v>
      </c>
      <c r="E12" s="42">
        <v>6</v>
      </c>
      <c r="F12" s="43">
        <v>0.09</v>
      </c>
      <c r="G12" s="49">
        <f t="shared" si="0"/>
        <v>6.54</v>
      </c>
      <c r="H12" s="50"/>
      <c r="I12" s="50"/>
      <c r="J12" s="50"/>
      <c r="K12" s="34" t="s">
        <v>867</v>
      </c>
    </row>
    <row r="13" spans="1:11" ht="27">
      <c r="A13" s="28">
        <v>19</v>
      </c>
      <c r="B13" s="46" t="s">
        <v>346</v>
      </c>
      <c r="C13" s="29" t="s">
        <v>347</v>
      </c>
      <c r="D13" s="41" t="s">
        <v>12</v>
      </c>
      <c r="E13" s="42">
        <v>3.5</v>
      </c>
      <c r="F13" s="43">
        <v>0.09</v>
      </c>
      <c r="G13" s="49">
        <f t="shared" si="0"/>
        <v>3.8149999999999999</v>
      </c>
      <c r="H13" s="50"/>
      <c r="I13" s="50"/>
      <c r="J13" s="50"/>
      <c r="K13" s="34" t="s">
        <v>867</v>
      </c>
    </row>
    <row r="14" spans="1:11" ht="27">
      <c r="A14" s="28">
        <v>23</v>
      </c>
      <c r="B14" s="46" t="s">
        <v>348</v>
      </c>
      <c r="C14" s="29" t="s">
        <v>349</v>
      </c>
      <c r="D14" s="41" t="s">
        <v>12</v>
      </c>
      <c r="E14" s="42">
        <v>3.8</v>
      </c>
      <c r="F14" s="43">
        <v>0.09</v>
      </c>
      <c r="G14" s="49">
        <f t="shared" si="0"/>
        <v>4.1420000000000003</v>
      </c>
      <c r="H14" s="50"/>
      <c r="I14" s="50"/>
      <c r="J14" s="50"/>
      <c r="K14" s="34" t="s">
        <v>867</v>
      </c>
    </row>
    <row r="15" spans="1:11" ht="27">
      <c r="A15" s="28">
        <v>29</v>
      </c>
      <c r="B15" s="46" t="s">
        <v>350</v>
      </c>
      <c r="C15" s="29" t="s">
        <v>351</v>
      </c>
      <c r="D15" s="41" t="s">
        <v>12</v>
      </c>
      <c r="E15" s="42">
        <v>8</v>
      </c>
      <c r="F15" s="43">
        <v>0.09</v>
      </c>
      <c r="G15" s="49">
        <f t="shared" si="0"/>
        <v>8.7200000000000006</v>
      </c>
      <c r="H15" s="50"/>
      <c r="I15" s="50"/>
      <c r="J15" s="50"/>
      <c r="K15" s="34" t="s">
        <v>867</v>
      </c>
    </row>
    <row r="16" spans="1:11" ht="13.5" customHeight="1">
      <c r="A16" s="28">
        <v>32</v>
      </c>
      <c r="B16" s="46" t="s">
        <v>352</v>
      </c>
      <c r="C16" s="29" t="s">
        <v>353</v>
      </c>
      <c r="D16" s="41" t="s">
        <v>12</v>
      </c>
      <c r="E16" s="42">
        <v>5.5</v>
      </c>
      <c r="F16" s="43">
        <v>0.09</v>
      </c>
      <c r="G16" s="49">
        <f t="shared" si="0"/>
        <v>5.9950000000000001</v>
      </c>
      <c r="H16" s="50"/>
      <c r="I16" s="50"/>
      <c r="J16" s="50"/>
      <c r="K16" s="50"/>
    </row>
    <row r="17" spans="1:11" ht="13.5" customHeight="1">
      <c r="A17" s="28">
        <v>33</v>
      </c>
      <c r="B17" s="46" t="s">
        <v>354</v>
      </c>
      <c r="C17" s="29" t="s">
        <v>353</v>
      </c>
      <c r="D17" s="41" t="s">
        <v>140</v>
      </c>
      <c r="E17" s="42">
        <v>6</v>
      </c>
      <c r="F17" s="43">
        <v>0.09</v>
      </c>
      <c r="G17" s="49">
        <f t="shared" si="0"/>
        <v>6.54</v>
      </c>
      <c r="H17" s="50"/>
      <c r="I17" s="50"/>
      <c r="J17" s="50"/>
      <c r="K17" s="50"/>
    </row>
    <row r="18" spans="1:11" ht="13.5" customHeight="1">
      <c r="A18" s="28">
        <v>34</v>
      </c>
      <c r="B18" s="46" t="s">
        <v>355</v>
      </c>
      <c r="C18" s="29" t="s">
        <v>353</v>
      </c>
      <c r="D18" s="41" t="s">
        <v>140</v>
      </c>
      <c r="E18" s="42">
        <v>6</v>
      </c>
      <c r="F18" s="43">
        <v>0.09</v>
      </c>
      <c r="G18" s="49">
        <f t="shared" si="0"/>
        <v>6.54</v>
      </c>
      <c r="H18" s="50"/>
      <c r="I18" s="50"/>
      <c r="J18" s="50"/>
      <c r="K18" s="50"/>
    </row>
    <row r="19" spans="1:11" ht="13.5" customHeight="1">
      <c r="A19" s="28">
        <v>35</v>
      </c>
      <c r="B19" s="46" t="s">
        <v>356</v>
      </c>
      <c r="C19" s="29" t="s">
        <v>353</v>
      </c>
      <c r="D19" s="41" t="s">
        <v>140</v>
      </c>
      <c r="E19" s="42">
        <v>6</v>
      </c>
      <c r="F19" s="43">
        <v>0.09</v>
      </c>
      <c r="G19" s="49">
        <f t="shared" si="0"/>
        <v>6.54</v>
      </c>
      <c r="H19" s="50"/>
      <c r="I19" s="50"/>
      <c r="J19" s="50"/>
      <c r="K19" s="50"/>
    </row>
    <row r="20" spans="1:11" ht="13.5" customHeight="1">
      <c r="A20" s="28">
        <v>36</v>
      </c>
      <c r="B20" s="46" t="s">
        <v>357</v>
      </c>
      <c r="C20" s="29" t="s">
        <v>358</v>
      </c>
      <c r="D20" s="41" t="s">
        <v>12</v>
      </c>
      <c r="E20" s="42">
        <v>26.5</v>
      </c>
      <c r="F20" s="43">
        <v>0.09</v>
      </c>
      <c r="G20" s="49">
        <f t="shared" si="0"/>
        <v>28.885000000000002</v>
      </c>
      <c r="H20" s="50"/>
      <c r="I20" s="50"/>
      <c r="J20" s="50"/>
      <c r="K20" s="50"/>
    </row>
    <row r="21" spans="1:11" ht="13.5" customHeight="1">
      <c r="A21" s="28">
        <v>37</v>
      </c>
      <c r="B21" s="46" t="s">
        <v>359</v>
      </c>
      <c r="C21" s="29" t="s">
        <v>360</v>
      </c>
      <c r="D21" s="41" t="s">
        <v>12</v>
      </c>
      <c r="E21" s="42">
        <v>10</v>
      </c>
      <c r="F21" s="43">
        <v>0.09</v>
      </c>
      <c r="G21" s="49">
        <f t="shared" si="0"/>
        <v>10.9</v>
      </c>
      <c r="H21" s="50"/>
      <c r="I21" s="50"/>
      <c r="J21" s="50"/>
      <c r="K21" s="50"/>
    </row>
    <row r="22" spans="1:11" ht="13.5" customHeight="1">
      <c r="A22" s="28">
        <v>41</v>
      </c>
      <c r="B22" s="46" t="s">
        <v>361</v>
      </c>
      <c r="C22" s="29" t="s">
        <v>362</v>
      </c>
      <c r="D22" s="41" t="s">
        <v>12</v>
      </c>
      <c r="E22" s="42">
        <v>6.5</v>
      </c>
      <c r="F22" s="43">
        <v>0.09</v>
      </c>
      <c r="G22" s="49">
        <f t="shared" si="0"/>
        <v>7.085</v>
      </c>
      <c r="H22" s="50"/>
      <c r="I22" s="50"/>
      <c r="J22" s="50"/>
      <c r="K22" s="34" t="s">
        <v>867</v>
      </c>
    </row>
    <row r="23" spans="1:11" ht="13.5" customHeight="1">
      <c r="A23" s="28">
        <v>42</v>
      </c>
      <c r="B23" s="46" t="s">
        <v>363</v>
      </c>
      <c r="C23" s="29" t="s">
        <v>364</v>
      </c>
      <c r="D23" s="41" t="s">
        <v>12</v>
      </c>
      <c r="E23" s="42">
        <v>5.5</v>
      </c>
      <c r="F23" s="43">
        <v>0.09</v>
      </c>
      <c r="G23" s="49">
        <f t="shared" si="0"/>
        <v>5.9950000000000001</v>
      </c>
      <c r="H23" s="50"/>
      <c r="I23" s="50"/>
      <c r="J23" s="50"/>
      <c r="K23" s="34" t="s">
        <v>867</v>
      </c>
    </row>
    <row r="24" spans="1:11" ht="27">
      <c r="A24" s="28">
        <v>43</v>
      </c>
      <c r="B24" s="46" t="s">
        <v>365</v>
      </c>
      <c r="C24" s="29" t="s">
        <v>366</v>
      </c>
      <c r="D24" s="41" t="s">
        <v>12</v>
      </c>
      <c r="E24" s="42">
        <v>7.2</v>
      </c>
      <c r="F24" s="43">
        <v>0.09</v>
      </c>
      <c r="G24" s="49">
        <f t="shared" si="0"/>
        <v>7.8479999999999999</v>
      </c>
      <c r="H24" s="50"/>
      <c r="I24" s="50"/>
      <c r="J24" s="50"/>
      <c r="K24" s="34" t="s">
        <v>867</v>
      </c>
    </row>
    <row r="25" spans="1:11" ht="13.5" customHeight="1">
      <c r="A25" s="28">
        <v>44</v>
      </c>
      <c r="B25" s="46" t="s">
        <v>367</v>
      </c>
      <c r="C25" s="29"/>
      <c r="D25" s="41" t="s">
        <v>12</v>
      </c>
      <c r="E25" s="42">
        <v>7</v>
      </c>
      <c r="F25" s="43">
        <v>0.09</v>
      </c>
      <c r="G25" s="49">
        <f t="shared" si="0"/>
        <v>7.63</v>
      </c>
      <c r="H25" s="50"/>
      <c r="I25" s="50"/>
      <c r="J25" s="50"/>
      <c r="K25" s="50"/>
    </row>
    <row r="26" spans="1:11" ht="13.5" customHeight="1">
      <c r="A26" s="28">
        <v>45</v>
      </c>
      <c r="B26" s="46" t="s">
        <v>368</v>
      </c>
      <c r="C26" s="29" t="s">
        <v>369</v>
      </c>
      <c r="D26" s="41" t="s">
        <v>12</v>
      </c>
      <c r="E26" s="42">
        <v>3.67</v>
      </c>
      <c r="F26" s="43">
        <v>0.09</v>
      </c>
      <c r="G26" s="49">
        <f t="shared" si="0"/>
        <v>4.0003000000000002</v>
      </c>
      <c r="H26" s="50"/>
      <c r="I26" s="50"/>
      <c r="J26" s="50"/>
      <c r="K26" s="50"/>
    </row>
    <row r="27" spans="1:11" ht="27">
      <c r="A27" s="28">
        <v>46</v>
      </c>
      <c r="B27" s="46" t="s">
        <v>370</v>
      </c>
      <c r="C27" s="29" t="s">
        <v>371</v>
      </c>
      <c r="D27" s="41" t="s">
        <v>12</v>
      </c>
      <c r="E27" s="42">
        <v>5.5</v>
      </c>
      <c r="F27" s="43">
        <v>0.09</v>
      </c>
      <c r="G27" s="49">
        <f t="shared" si="0"/>
        <v>5.9950000000000001</v>
      </c>
      <c r="H27" s="50"/>
      <c r="I27" s="50"/>
      <c r="J27" s="50"/>
      <c r="K27" s="34" t="s">
        <v>867</v>
      </c>
    </row>
    <row r="28" spans="1:11" ht="13.5" customHeight="1">
      <c r="A28" s="28">
        <v>50</v>
      </c>
      <c r="B28" s="46" t="s">
        <v>372</v>
      </c>
      <c r="C28" s="29"/>
      <c r="D28" s="41" t="s">
        <v>12</v>
      </c>
      <c r="E28" s="42">
        <v>17</v>
      </c>
      <c r="F28" s="43">
        <v>0.09</v>
      </c>
      <c r="G28" s="49">
        <f t="shared" si="0"/>
        <v>18.53</v>
      </c>
      <c r="H28" s="50"/>
      <c r="I28" s="50"/>
      <c r="J28" s="50"/>
      <c r="K28" s="50"/>
    </row>
    <row r="29" spans="1:11" ht="13.5" customHeight="1">
      <c r="A29" s="28">
        <v>52</v>
      </c>
      <c r="B29" s="46" t="s">
        <v>373</v>
      </c>
      <c r="C29" s="29" t="s">
        <v>374</v>
      </c>
      <c r="D29" s="41" t="s">
        <v>12</v>
      </c>
      <c r="E29" s="42">
        <v>18</v>
      </c>
      <c r="F29" s="43">
        <v>0.09</v>
      </c>
      <c r="G29" s="49">
        <f t="shared" si="0"/>
        <v>19.62</v>
      </c>
      <c r="H29" s="50"/>
      <c r="I29" s="50"/>
      <c r="J29" s="50"/>
      <c r="K29" s="50"/>
    </row>
    <row r="30" spans="1:11" ht="27">
      <c r="A30" s="28">
        <v>53</v>
      </c>
      <c r="B30" s="46" t="s">
        <v>375</v>
      </c>
      <c r="C30" s="29" t="s">
        <v>376</v>
      </c>
      <c r="D30" s="41" t="s">
        <v>140</v>
      </c>
      <c r="E30" s="42">
        <v>6</v>
      </c>
      <c r="F30" s="43">
        <v>0.09</v>
      </c>
      <c r="G30" s="49">
        <f t="shared" si="0"/>
        <v>6.54</v>
      </c>
      <c r="H30" s="50"/>
      <c r="I30" s="50"/>
      <c r="J30" s="50"/>
      <c r="K30" s="34" t="s">
        <v>867</v>
      </c>
    </row>
    <row r="31" spans="1:11" ht="13.5" customHeight="1">
      <c r="A31" s="28">
        <v>54</v>
      </c>
      <c r="B31" s="46" t="s">
        <v>377</v>
      </c>
      <c r="C31" s="29" t="s">
        <v>378</v>
      </c>
      <c r="D31" s="41" t="s">
        <v>12</v>
      </c>
      <c r="E31" s="42">
        <v>14</v>
      </c>
      <c r="F31" s="43">
        <v>0.09</v>
      </c>
      <c r="G31" s="49">
        <f t="shared" si="0"/>
        <v>15.26</v>
      </c>
      <c r="H31" s="50"/>
      <c r="I31" s="50"/>
      <c r="J31" s="50"/>
      <c r="K31" s="50"/>
    </row>
    <row r="32" spans="1:11" ht="13.5" customHeight="1">
      <c r="A32" s="28">
        <v>55</v>
      </c>
      <c r="B32" s="46" t="s">
        <v>379</v>
      </c>
      <c r="C32" s="29" t="s">
        <v>380</v>
      </c>
      <c r="D32" s="41" t="s">
        <v>12</v>
      </c>
      <c r="E32" s="42">
        <v>17</v>
      </c>
      <c r="F32" s="43">
        <v>0.09</v>
      </c>
      <c r="G32" s="49">
        <f t="shared" si="0"/>
        <v>18.53</v>
      </c>
      <c r="H32" s="50"/>
      <c r="I32" s="50"/>
      <c r="J32" s="50"/>
      <c r="K32" s="34" t="s">
        <v>867</v>
      </c>
    </row>
    <row r="33" spans="1:11" ht="27">
      <c r="A33" s="28">
        <v>59</v>
      </c>
      <c r="B33" s="46" t="s">
        <v>381</v>
      </c>
      <c r="C33" s="29" t="s">
        <v>382</v>
      </c>
      <c r="D33" s="41" t="s">
        <v>12</v>
      </c>
      <c r="E33" s="42">
        <v>14</v>
      </c>
      <c r="F33" s="43">
        <v>0.09</v>
      </c>
      <c r="G33" s="49">
        <f t="shared" si="0"/>
        <v>15.26</v>
      </c>
      <c r="H33" s="50"/>
      <c r="I33" s="50"/>
      <c r="J33" s="50"/>
      <c r="K33" s="50"/>
    </row>
    <row r="34" spans="1:11" ht="13.5" customHeight="1">
      <c r="A34" s="28">
        <v>61</v>
      </c>
      <c r="B34" s="46" t="s">
        <v>383</v>
      </c>
      <c r="C34" s="29" t="s">
        <v>384</v>
      </c>
      <c r="D34" s="41" t="s">
        <v>12</v>
      </c>
      <c r="E34" s="42">
        <v>9</v>
      </c>
      <c r="F34" s="43">
        <v>0.09</v>
      </c>
      <c r="G34" s="49">
        <f t="shared" si="0"/>
        <v>9.81</v>
      </c>
      <c r="H34" s="50"/>
      <c r="I34" s="50"/>
      <c r="J34" s="50"/>
      <c r="K34" s="50"/>
    </row>
    <row r="35" spans="1:11" ht="27">
      <c r="A35" s="28">
        <v>66</v>
      </c>
      <c r="B35" s="46" t="s">
        <v>385</v>
      </c>
      <c r="C35" s="29" t="s">
        <v>386</v>
      </c>
      <c r="D35" s="41" t="s">
        <v>140</v>
      </c>
      <c r="E35" s="42">
        <v>4.5999999999999996</v>
      </c>
      <c r="F35" s="43">
        <v>0.09</v>
      </c>
      <c r="G35" s="49">
        <f t="shared" ref="G35:G58" si="1">E35*(1+F35)</f>
        <v>5.0140000000000002</v>
      </c>
      <c r="H35" s="50"/>
      <c r="I35" s="50"/>
      <c r="J35" s="50"/>
      <c r="K35" s="50"/>
    </row>
    <row r="36" spans="1:11" ht="27">
      <c r="A36" s="28">
        <v>67</v>
      </c>
      <c r="B36" s="46" t="s">
        <v>387</v>
      </c>
      <c r="C36" s="29" t="s">
        <v>386</v>
      </c>
      <c r="D36" s="41" t="s">
        <v>140</v>
      </c>
      <c r="E36" s="42">
        <v>8</v>
      </c>
      <c r="F36" s="43">
        <v>0.09</v>
      </c>
      <c r="G36" s="49">
        <f t="shared" si="1"/>
        <v>8.7200000000000006</v>
      </c>
      <c r="H36" s="50"/>
      <c r="I36" s="50"/>
      <c r="J36" s="50"/>
      <c r="K36" s="50"/>
    </row>
    <row r="37" spans="1:11" ht="13.5" customHeight="1">
      <c r="A37" s="28">
        <v>71</v>
      </c>
      <c r="B37" s="46" t="s">
        <v>388</v>
      </c>
      <c r="C37" s="29" t="s">
        <v>389</v>
      </c>
      <c r="D37" s="41" t="s">
        <v>125</v>
      </c>
      <c r="E37" s="42">
        <v>12.8</v>
      </c>
      <c r="F37" s="43">
        <v>0.09</v>
      </c>
      <c r="G37" s="49">
        <f t="shared" si="1"/>
        <v>13.952</v>
      </c>
      <c r="H37" s="50"/>
      <c r="I37" s="50"/>
      <c r="J37" s="50"/>
      <c r="K37" s="50"/>
    </row>
    <row r="38" spans="1:11" ht="27">
      <c r="A38" s="28">
        <v>72</v>
      </c>
      <c r="B38" s="46" t="s">
        <v>390</v>
      </c>
      <c r="C38" s="29" t="s">
        <v>391</v>
      </c>
      <c r="D38" s="41" t="s">
        <v>125</v>
      </c>
      <c r="E38" s="42">
        <v>12</v>
      </c>
      <c r="F38" s="43">
        <v>0.09</v>
      </c>
      <c r="G38" s="49">
        <f t="shared" si="1"/>
        <v>13.08</v>
      </c>
      <c r="H38" s="50"/>
      <c r="I38" s="50"/>
      <c r="J38" s="50"/>
      <c r="K38" s="50"/>
    </row>
    <row r="39" spans="1:11" ht="13.5" customHeight="1">
      <c r="A39" s="28">
        <v>82</v>
      </c>
      <c r="B39" s="46" t="s">
        <v>392</v>
      </c>
      <c r="C39" s="29" t="s">
        <v>393</v>
      </c>
      <c r="D39" s="41" t="s">
        <v>12</v>
      </c>
      <c r="E39" s="42">
        <v>7</v>
      </c>
      <c r="F39" s="43">
        <v>0.09</v>
      </c>
      <c r="G39" s="49">
        <f t="shared" si="1"/>
        <v>7.63</v>
      </c>
      <c r="H39" s="50"/>
      <c r="I39" s="50"/>
      <c r="J39" s="50"/>
      <c r="K39" s="50"/>
    </row>
    <row r="40" spans="1:11" ht="13.5" customHeight="1">
      <c r="A40" s="28">
        <v>91</v>
      </c>
      <c r="B40" s="46" t="s">
        <v>394</v>
      </c>
      <c r="C40" s="29" t="s">
        <v>395</v>
      </c>
      <c r="D40" s="41" t="s">
        <v>12</v>
      </c>
      <c r="E40" s="42">
        <v>11</v>
      </c>
      <c r="F40" s="43">
        <v>0.09</v>
      </c>
      <c r="G40" s="49">
        <f t="shared" si="1"/>
        <v>11.99</v>
      </c>
      <c r="H40" s="50"/>
      <c r="I40" s="50"/>
      <c r="J40" s="50"/>
      <c r="K40" s="50"/>
    </row>
    <row r="41" spans="1:11" ht="13.5" customHeight="1">
      <c r="A41" s="28">
        <v>95</v>
      </c>
      <c r="B41" s="46" t="s">
        <v>396</v>
      </c>
      <c r="C41" s="29" t="s">
        <v>397</v>
      </c>
      <c r="D41" s="41" t="s">
        <v>12</v>
      </c>
      <c r="E41" s="42">
        <v>4.0999999999999996</v>
      </c>
      <c r="F41" s="43">
        <v>0.09</v>
      </c>
      <c r="G41" s="49">
        <f t="shared" si="1"/>
        <v>4.4690000000000003</v>
      </c>
      <c r="H41" s="50"/>
      <c r="I41" s="50"/>
      <c r="J41" s="50"/>
      <c r="K41" s="50"/>
    </row>
    <row r="42" spans="1:11" ht="13.5" customHeight="1">
      <c r="A42" s="28">
        <v>97</v>
      </c>
      <c r="B42" s="46" t="s">
        <v>398</v>
      </c>
      <c r="C42" s="29" t="s">
        <v>399</v>
      </c>
      <c r="D42" s="41" t="s">
        <v>12</v>
      </c>
      <c r="E42" s="42">
        <v>5.05</v>
      </c>
      <c r="F42" s="43">
        <v>0.09</v>
      </c>
      <c r="G42" s="49">
        <f t="shared" si="1"/>
        <v>5.5045000000000002</v>
      </c>
      <c r="H42" s="50"/>
      <c r="I42" s="50"/>
      <c r="J42" s="50"/>
      <c r="K42" s="50"/>
    </row>
    <row r="43" spans="1:11" ht="13.5" customHeight="1">
      <c r="A43" s="28">
        <v>98</v>
      </c>
      <c r="B43" s="46" t="s">
        <v>400</v>
      </c>
      <c r="C43" s="29" t="s">
        <v>401</v>
      </c>
      <c r="D43" s="41" t="s">
        <v>12</v>
      </c>
      <c r="E43" s="42">
        <v>11.8</v>
      </c>
      <c r="F43" s="43">
        <v>0.09</v>
      </c>
      <c r="G43" s="49">
        <f t="shared" si="1"/>
        <v>12.862</v>
      </c>
      <c r="H43" s="50"/>
      <c r="I43" s="50"/>
      <c r="J43" s="50"/>
      <c r="K43" s="50"/>
    </row>
    <row r="44" spans="1:11" ht="13.5" customHeight="1">
      <c r="A44" s="28">
        <v>99</v>
      </c>
      <c r="B44" s="46" t="s">
        <v>402</v>
      </c>
      <c r="C44" s="29" t="s">
        <v>403</v>
      </c>
      <c r="D44" s="41" t="s">
        <v>12</v>
      </c>
      <c r="E44" s="42">
        <v>5.2</v>
      </c>
      <c r="F44" s="43">
        <v>0.09</v>
      </c>
      <c r="G44" s="49">
        <f t="shared" si="1"/>
        <v>5.6680000000000001</v>
      </c>
      <c r="H44" s="50"/>
      <c r="I44" s="50"/>
      <c r="J44" s="50"/>
      <c r="K44" s="50"/>
    </row>
    <row r="45" spans="1:11" ht="27">
      <c r="A45" s="28">
        <v>100</v>
      </c>
      <c r="B45" s="46" t="s">
        <v>404</v>
      </c>
      <c r="C45" s="29" t="s">
        <v>405</v>
      </c>
      <c r="D45" s="41" t="s">
        <v>12</v>
      </c>
      <c r="E45" s="42">
        <v>6.8</v>
      </c>
      <c r="F45" s="43">
        <v>0.09</v>
      </c>
      <c r="G45" s="49">
        <f t="shared" si="1"/>
        <v>7.4119999999999999</v>
      </c>
      <c r="H45" s="50"/>
      <c r="I45" s="50"/>
      <c r="J45" s="50"/>
      <c r="K45" s="50"/>
    </row>
    <row r="46" spans="1:11" ht="13.5" customHeight="1">
      <c r="A46" s="28">
        <v>101</v>
      </c>
      <c r="B46" s="46" t="s">
        <v>406</v>
      </c>
      <c r="C46" s="29" t="s">
        <v>403</v>
      </c>
      <c r="D46" s="41" t="s">
        <v>12</v>
      </c>
      <c r="E46" s="42">
        <v>16</v>
      </c>
      <c r="F46" s="43">
        <v>0.09</v>
      </c>
      <c r="G46" s="49">
        <f t="shared" si="1"/>
        <v>17.440000000000001</v>
      </c>
      <c r="H46" s="50"/>
      <c r="I46" s="50"/>
      <c r="J46" s="50"/>
      <c r="K46" s="50"/>
    </row>
    <row r="47" spans="1:11" ht="13.5" customHeight="1">
      <c r="A47" s="28">
        <v>104</v>
      </c>
      <c r="B47" s="46" t="s">
        <v>407</v>
      </c>
      <c r="C47" s="29" t="s">
        <v>408</v>
      </c>
      <c r="D47" s="41" t="s">
        <v>12</v>
      </c>
      <c r="E47" s="42">
        <v>11</v>
      </c>
      <c r="F47" s="43">
        <v>0.09</v>
      </c>
      <c r="G47" s="49">
        <f t="shared" si="1"/>
        <v>11.99</v>
      </c>
      <c r="H47" s="50"/>
      <c r="I47" s="50"/>
      <c r="J47" s="50"/>
      <c r="K47" s="50"/>
    </row>
    <row r="48" spans="1:11" ht="27">
      <c r="A48" s="28">
        <v>105</v>
      </c>
      <c r="B48" s="46" t="s">
        <v>409</v>
      </c>
      <c r="C48" s="29" t="s">
        <v>410</v>
      </c>
      <c r="D48" s="41" t="s">
        <v>12</v>
      </c>
      <c r="E48" s="42">
        <v>7</v>
      </c>
      <c r="F48" s="43">
        <v>0.09</v>
      </c>
      <c r="G48" s="49">
        <f t="shared" si="1"/>
        <v>7.63</v>
      </c>
      <c r="H48" s="50"/>
      <c r="I48" s="50"/>
      <c r="J48" s="50"/>
      <c r="K48" s="50"/>
    </row>
    <row r="49" spans="1:11" ht="13.5" customHeight="1">
      <c r="A49" s="28">
        <v>109</v>
      </c>
      <c r="B49" s="46" t="s">
        <v>411</v>
      </c>
      <c r="C49" s="29" t="s">
        <v>412</v>
      </c>
      <c r="D49" s="41" t="s">
        <v>12</v>
      </c>
      <c r="E49" s="42">
        <v>14</v>
      </c>
      <c r="F49" s="43">
        <v>0.09</v>
      </c>
      <c r="G49" s="49">
        <f t="shared" si="1"/>
        <v>15.26</v>
      </c>
      <c r="H49" s="50"/>
      <c r="I49" s="50"/>
      <c r="J49" s="50"/>
      <c r="K49" s="50"/>
    </row>
    <row r="50" spans="1:11" ht="13.5" customHeight="1">
      <c r="A50" s="28">
        <v>113</v>
      </c>
      <c r="B50" s="46" t="s">
        <v>413</v>
      </c>
      <c r="C50" s="29"/>
      <c r="D50" s="41"/>
      <c r="E50" s="42">
        <v>15</v>
      </c>
      <c r="F50" s="43">
        <v>0.09</v>
      </c>
      <c r="G50" s="49">
        <f t="shared" si="1"/>
        <v>16.350000000000001</v>
      </c>
      <c r="H50" s="50"/>
      <c r="I50" s="50"/>
      <c r="J50" s="50"/>
      <c r="K50" s="50"/>
    </row>
    <row r="51" spans="1:11" ht="13.5" customHeight="1">
      <c r="A51" s="28">
        <v>114</v>
      </c>
      <c r="B51" s="46" t="s">
        <v>414</v>
      </c>
      <c r="C51" s="29" t="s">
        <v>415</v>
      </c>
      <c r="D51" s="41" t="s">
        <v>12</v>
      </c>
      <c r="E51" s="42">
        <v>20</v>
      </c>
      <c r="F51" s="43">
        <v>0.09</v>
      </c>
      <c r="G51" s="49">
        <f t="shared" si="1"/>
        <v>21.8</v>
      </c>
      <c r="H51" s="50"/>
      <c r="I51" s="50"/>
      <c r="J51" s="50"/>
      <c r="K51" s="50"/>
    </row>
    <row r="52" spans="1:11" ht="13.5" customHeight="1">
      <c r="A52" s="28">
        <v>116</v>
      </c>
      <c r="B52" s="46" t="s">
        <v>416</v>
      </c>
      <c r="C52" s="29" t="s">
        <v>417</v>
      </c>
      <c r="D52" s="41" t="s">
        <v>12</v>
      </c>
      <c r="E52" s="42">
        <v>7.4</v>
      </c>
      <c r="F52" s="43">
        <v>0.09</v>
      </c>
      <c r="G52" s="49">
        <f t="shared" si="1"/>
        <v>8.0660000000000007</v>
      </c>
      <c r="H52" s="50"/>
      <c r="I52" s="50"/>
      <c r="J52" s="50"/>
      <c r="K52" s="50"/>
    </row>
    <row r="53" spans="1:11" ht="13.5" customHeight="1">
      <c r="A53" s="28">
        <v>117</v>
      </c>
      <c r="B53" s="46" t="s">
        <v>418</v>
      </c>
      <c r="C53" s="29" t="s">
        <v>419</v>
      </c>
      <c r="D53" s="41" t="s">
        <v>12</v>
      </c>
      <c r="E53" s="42">
        <v>4.0999999999999996</v>
      </c>
      <c r="F53" s="43">
        <v>0.09</v>
      </c>
      <c r="G53" s="49">
        <f t="shared" si="1"/>
        <v>4.4690000000000003</v>
      </c>
      <c r="H53" s="50"/>
      <c r="I53" s="50"/>
      <c r="J53" s="50"/>
      <c r="K53" s="34" t="s">
        <v>867</v>
      </c>
    </row>
    <row r="54" spans="1:11" ht="13.5" customHeight="1">
      <c r="A54" s="28">
        <v>118</v>
      </c>
      <c r="B54" s="46" t="s">
        <v>420</v>
      </c>
      <c r="C54" s="29" t="s">
        <v>421</v>
      </c>
      <c r="D54" s="41" t="s">
        <v>12</v>
      </c>
      <c r="E54" s="42">
        <v>8.5</v>
      </c>
      <c r="F54" s="43">
        <v>0.09</v>
      </c>
      <c r="G54" s="49">
        <f t="shared" si="1"/>
        <v>9.2650000000000006</v>
      </c>
      <c r="H54" s="50"/>
      <c r="I54" s="50"/>
      <c r="J54" s="50"/>
      <c r="K54" s="34" t="s">
        <v>867</v>
      </c>
    </row>
    <row r="55" spans="1:11" ht="13.5" customHeight="1">
      <c r="A55" s="28">
        <v>119</v>
      </c>
      <c r="B55" s="46" t="s">
        <v>422</v>
      </c>
      <c r="C55" s="29" t="s">
        <v>417</v>
      </c>
      <c r="D55" s="41" t="s">
        <v>12</v>
      </c>
      <c r="E55" s="42">
        <v>6.2</v>
      </c>
      <c r="F55" s="43">
        <v>0.09</v>
      </c>
      <c r="G55" s="49">
        <f t="shared" si="1"/>
        <v>6.758</v>
      </c>
      <c r="H55" s="50"/>
      <c r="I55" s="50"/>
      <c r="J55" s="50"/>
      <c r="K55" s="34" t="s">
        <v>867</v>
      </c>
    </row>
    <row r="56" spans="1:11" ht="13.5" customHeight="1">
      <c r="A56" s="28">
        <v>120</v>
      </c>
      <c r="B56" s="46" t="s">
        <v>423</v>
      </c>
      <c r="C56" s="29" t="s">
        <v>424</v>
      </c>
      <c r="D56" s="41" t="s">
        <v>12</v>
      </c>
      <c r="E56" s="42">
        <v>7.4</v>
      </c>
      <c r="F56" s="43">
        <v>0.09</v>
      </c>
      <c r="G56" s="49">
        <f t="shared" si="1"/>
        <v>8.0660000000000007</v>
      </c>
      <c r="H56" s="50"/>
      <c r="I56" s="50"/>
      <c r="J56" s="50"/>
      <c r="K56" s="50"/>
    </row>
    <row r="57" spans="1:11" ht="13.5" customHeight="1">
      <c r="A57" s="28">
        <v>122</v>
      </c>
      <c r="B57" s="46" t="s">
        <v>425</v>
      </c>
      <c r="C57" s="29"/>
      <c r="D57" s="41" t="s">
        <v>12</v>
      </c>
      <c r="E57" s="42">
        <v>10</v>
      </c>
      <c r="F57" s="43">
        <v>0.09</v>
      </c>
      <c r="G57" s="49">
        <f t="shared" si="1"/>
        <v>10.9</v>
      </c>
      <c r="H57" s="50"/>
      <c r="I57" s="50"/>
      <c r="J57" s="50"/>
      <c r="K57" s="50"/>
    </row>
    <row r="58" spans="1:11" ht="13.5" customHeight="1">
      <c r="A58" s="28">
        <v>123</v>
      </c>
      <c r="B58" s="46" t="s">
        <v>426</v>
      </c>
      <c r="C58" s="29"/>
      <c r="D58" s="41" t="s">
        <v>12</v>
      </c>
      <c r="E58" s="42">
        <v>11.5</v>
      </c>
      <c r="F58" s="43">
        <v>0.09</v>
      </c>
      <c r="G58" s="49">
        <f t="shared" si="1"/>
        <v>12.535</v>
      </c>
      <c r="H58" s="50"/>
      <c r="I58" s="50"/>
      <c r="J58" s="50"/>
      <c r="K58" s="50"/>
    </row>
    <row r="59" spans="1:11" ht="13.5" customHeight="1">
      <c r="A59" s="28">
        <v>130</v>
      </c>
      <c r="B59" s="46" t="s">
        <v>427</v>
      </c>
      <c r="C59" s="29"/>
      <c r="D59" s="41" t="s">
        <v>12</v>
      </c>
      <c r="E59" s="42">
        <v>33</v>
      </c>
      <c r="F59" s="43">
        <v>0.09</v>
      </c>
      <c r="G59" s="49">
        <f t="shared" ref="G59:G70" si="2">E59*(1+F59)</f>
        <v>35.97</v>
      </c>
      <c r="H59" s="50"/>
      <c r="I59" s="50"/>
      <c r="J59" s="50"/>
      <c r="K59" s="50"/>
    </row>
    <row r="60" spans="1:11" ht="13.5" customHeight="1">
      <c r="A60" s="28">
        <v>131</v>
      </c>
      <c r="B60" s="46" t="s">
        <v>428</v>
      </c>
      <c r="C60" s="29"/>
      <c r="D60" s="41" t="s">
        <v>12</v>
      </c>
      <c r="E60" s="42">
        <v>16.5</v>
      </c>
      <c r="F60" s="43">
        <v>0.09</v>
      </c>
      <c r="G60" s="49">
        <f t="shared" si="2"/>
        <v>17.984999999999999</v>
      </c>
      <c r="H60" s="50"/>
      <c r="I60" s="50"/>
      <c r="J60" s="50"/>
      <c r="K60" s="50"/>
    </row>
    <row r="61" spans="1:11" ht="13.5" customHeight="1">
      <c r="A61" s="28">
        <v>137</v>
      </c>
      <c r="B61" s="46" t="s">
        <v>429</v>
      </c>
      <c r="C61" s="29"/>
      <c r="D61" s="41" t="s">
        <v>12</v>
      </c>
      <c r="E61" s="42">
        <v>5</v>
      </c>
      <c r="F61" s="43">
        <v>0.09</v>
      </c>
      <c r="G61" s="49">
        <f t="shared" si="2"/>
        <v>5.45</v>
      </c>
      <c r="H61" s="50"/>
      <c r="I61" s="50"/>
      <c r="J61" s="50"/>
      <c r="K61" s="34" t="s">
        <v>867</v>
      </c>
    </row>
    <row r="62" spans="1:11" ht="13.5" customHeight="1">
      <c r="A62" s="28">
        <v>138</v>
      </c>
      <c r="B62" s="46" t="s">
        <v>430</v>
      </c>
      <c r="C62" s="29"/>
      <c r="D62" s="41" t="s">
        <v>12</v>
      </c>
      <c r="E62" s="42">
        <v>5.0999999999999996</v>
      </c>
      <c r="F62" s="43">
        <v>0.09</v>
      </c>
      <c r="G62" s="49">
        <f t="shared" si="2"/>
        <v>5.5590000000000002</v>
      </c>
      <c r="H62" s="50"/>
      <c r="I62" s="50"/>
      <c r="J62" s="50"/>
      <c r="K62" s="50"/>
    </row>
    <row r="63" spans="1:11" ht="13.5" customHeight="1">
      <c r="A63" s="28">
        <v>141</v>
      </c>
      <c r="B63" s="52" t="s">
        <v>431</v>
      </c>
      <c r="C63" s="45" t="s">
        <v>432</v>
      </c>
      <c r="D63" s="41" t="s">
        <v>12</v>
      </c>
      <c r="E63" s="42">
        <v>25</v>
      </c>
      <c r="F63" s="43">
        <v>0.09</v>
      </c>
      <c r="G63" s="49">
        <f t="shared" si="2"/>
        <v>27.25</v>
      </c>
      <c r="H63" s="50"/>
      <c r="I63" s="50"/>
      <c r="J63" s="50"/>
      <c r="K63" s="50"/>
    </row>
    <row r="64" spans="1:11" ht="13.5" customHeight="1">
      <c r="A64" s="28" t="s">
        <v>433</v>
      </c>
      <c r="B64" s="47" t="s">
        <v>434</v>
      </c>
      <c r="C64" s="45"/>
      <c r="D64" s="41" t="s">
        <v>12</v>
      </c>
      <c r="E64" s="42">
        <v>5</v>
      </c>
      <c r="F64" s="43">
        <v>0.09</v>
      </c>
      <c r="G64" s="49">
        <f t="shared" si="2"/>
        <v>5.45</v>
      </c>
      <c r="H64" s="50"/>
      <c r="I64" s="50"/>
      <c r="J64" s="50"/>
      <c r="K64" s="50"/>
    </row>
    <row r="65" spans="1:11" ht="13.5" customHeight="1">
      <c r="A65" s="28" t="s">
        <v>435</v>
      </c>
      <c r="B65" s="47" t="s">
        <v>436</v>
      </c>
      <c r="C65" s="45"/>
      <c r="D65" s="41" t="s">
        <v>12</v>
      </c>
      <c r="E65" s="42">
        <v>7.8</v>
      </c>
      <c r="F65" s="43">
        <v>0.09</v>
      </c>
      <c r="G65" s="49">
        <f t="shared" si="2"/>
        <v>8.5020000000000007</v>
      </c>
      <c r="H65" s="50"/>
      <c r="I65" s="50"/>
      <c r="J65" s="50"/>
      <c r="K65" s="50"/>
    </row>
    <row r="66" spans="1:11" ht="13.5" customHeight="1">
      <c r="A66" s="28" t="s">
        <v>437</v>
      </c>
      <c r="B66" s="47" t="s">
        <v>438</v>
      </c>
      <c r="C66" s="52"/>
      <c r="D66" s="41" t="s">
        <v>12</v>
      </c>
      <c r="E66" s="42">
        <v>15.5</v>
      </c>
      <c r="F66" s="43">
        <v>0.09</v>
      </c>
      <c r="G66" s="49">
        <f t="shared" si="2"/>
        <v>16.895</v>
      </c>
      <c r="H66" s="50"/>
      <c r="I66" s="50"/>
      <c r="J66" s="50"/>
      <c r="K66" s="50"/>
    </row>
    <row r="67" spans="1:11" ht="13.5" customHeight="1">
      <c r="A67" s="28" t="s">
        <v>439</v>
      </c>
      <c r="B67" s="47" t="s">
        <v>440</v>
      </c>
      <c r="C67" s="45"/>
      <c r="D67" s="41" t="s">
        <v>12</v>
      </c>
      <c r="E67" s="42">
        <v>13</v>
      </c>
      <c r="F67" s="43">
        <v>0.09</v>
      </c>
      <c r="G67" s="49">
        <f t="shared" si="2"/>
        <v>14.17</v>
      </c>
      <c r="H67" s="50"/>
      <c r="I67" s="50"/>
      <c r="J67" s="50"/>
      <c r="K67" s="50"/>
    </row>
    <row r="68" spans="1:11" ht="13.5" customHeight="1">
      <c r="A68" s="28" t="s">
        <v>441</v>
      </c>
      <c r="B68" s="47" t="s">
        <v>442</v>
      </c>
      <c r="C68" s="45"/>
      <c r="D68" s="41" t="s">
        <v>12</v>
      </c>
      <c r="E68" s="42">
        <v>7</v>
      </c>
      <c r="F68" s="43">
        <v>0.09</v>
      </c>
      <c r="G68" s="49">
        <f t="shared" si="2"/>
        <v>7.63</v>
      </c>
      <c r="H68" s="50"/>
      <c r="I68" s="50"/>
      <c r="J68" s="50"/>
      <c r="K68" s="50"/>
    </row>
    <row r="69" spans="1:11" ht="13.5" customHeight="1">
      <c r="A69" s="28" t="s">
        <v>443</v>
      </c>
      <c r="B69" s="47" t="s">
        <v>444</v>
      </c>
      <c r="C69" s="45" t="s">
        <v>859</v>
      </c>
      <c r="D69" s="41" t="s">
        <v>125</v>
      </c>
      <c r="E69" s="42">
        <v>21</v>
      </c>
      <c r="F69" s="43">
        <v>0.09</v>
      </c>
      <c r="G69" s="49">
        <f t="shared" si="2"/>
        <v>22.89</v>
      </c>
      <c r="H69" s="50"/>
      <c r="I69" s="50"/>
      <c r="J69" s="50"/>
      <c r="K69" s="50"/>
    </row>
    <row r="70" spans="1:11" ht="13.5" customHeight="1">
      <c r="A70" s="28" t="s">
        <v>445</v>
      </c>
      <c r="B70" s="47" t="s">
        <v>446</v>
      </c>
      <c r="C70" s="45" t="s">
        <v>859</v>
      </c>
      <c r="D70" s="41" t="s">
        <v>125</v>
      </c>
      <c r="E70" s="42">
        <v>15</v>
      </c>
      <c r="F70" s="43">
        <v>0.09</v>
      </c>
      <c r="G70" s="49">
        <f t="shared" si="2"/>
        <v>16.350000000000001</v>
      </c>
      <c r="H70" s="50"/>
      <c r="I70" s="50"/>
      <c r="J70" s="50"/>
      <c r="K70" s="50"/>
    </row>
    <row r="71" spans="1:11">
      <c r="A71" s="91" t="s">
        <v>865</v>
      </c>
      <c r="B71" s="91"/>
      <c r="C71" s="91"/>
      <c r="D71" s="91"/>
      <c r="E71" s="91"/>
      <c r="F71" s="91"/>
      <c r="G71" s="91"/>
      <c r="H71" s="91"/>
      <c r="I71" s="91"/>
      <c r="J71" s="91">
        <f>SUM(J4:J70)</f>
        <v>0</v>
      </c>
      <c r="K71" s="91"/>
    </row>
    <row r="72" spans="1:11" ht="28.5" customHeight="1">
      <c r="B72" s="48"/>
    </row>
  </sheetData>
  <autoFilter ref="A3:K70"/>
  <mergeCells count="10">
    <mergeCell ref="K2:K3"/>
    <mergeCell ref="A71:I71"/>
    <mergeCell ref="J71:K71"/>
    <mergeCell ref="A1:J1"/>
    <mergeCell ref="E2:G2"/>
    <mergeCell ref="H2:J2"/>
    <mergeCell ref="A2:A3"/>
    <mergeCell ref="B2:B3"/>
    <mergeCell ref="C2:C3"/>
    <mergeCell ref="D2:D3"/>
  </mergeCells>
  <phoneticPr fontId="13" type="noConversion"/>
  <printOptions horizontalCentered="1"/>
  <pageMargins left="0.196850393700787" right="0.196850393700787" top="0.98425196850393704" bottom="0.98425196850393704" header="0.511811023622047" footer="0.511811023622047"/>
  <pageSetup paperSize="9" scale="9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6"/>
  <sheetViews>
    <sheetView workbookViewId="0">
      <selection activeCell="A116" sqref="A116:K116"/>
    </sheetView>
  </sheetViews>
  <sheetFormatPr defaultColWidth="9" defaultRowHeight="13.5"/>
  <cols>
    <col min="1" max="1" width="4.625" style="51" customWidth="1"/>
    <col min="2" max="2" width="13.75" style="51" customWidth="1"/>
    <col min="3" max="3" width="18.875" style="51" customWidth="1"/>
    <col min="4" max="4" width="9" style="51"/>
    <col min="5" max="5" width="9.375" style="51" customWidth="1"/>
    <col min="6" max="16384" width="9" style="51"/>
  </cols>
  <sheetData>
    <row r="1" spans="1:11" s="21" customFormat="1" ht="57.95" customHeight="1">
      <c r="A1" s="92" t="s">
        <v>447</v>
      </c>
      <c r="B1" s="92"/>
      <c r="C1" s="92"/>
      <c r="D1" s="92"/>
      <c r="E1" s="92"/>
      <c r="F1" s="92"/>
      <c r="G1" s="92"/>
      <c r="H1" s="92"/>
      <c r="I1" s="92"/>
      <c r="J1" s="92"/>
    </row>
    <row r="2" spans="1:11" s="21" customFormat="1">
      <c r="A2" s="94" t="s">
        <v>1</v>
      </c>
      <c r="B2" s="96" t="s">
        <v>2</v>
      </c>
      <c r="C2" s="96" t="s">
        <v>3</v>
      </c>
      <c r="D2" s="96" t="s">
        <v>4</v>
      </c>
      <c r="E2" s="93" t="s">
        <v>5</v>
      </c>
      <c r="F2" s="93"/>
      <c r="G2" s="93"/>
      <c r="H2" s="90" t="s">
        <v>6</v>
      </c>
      <c r="I2" s="90"/>
      <c r="J2" s="90"/>
      <c r="K2" s="90" t="s">
        <v>7</v>
      </c>
    </row>
    <row r="3" spans="1:11" s="21" customFormat="1">
      <c r="A3" s="95"/>
      <c r="B3" s="97"/>
      <c r="C3" s="97"/>
      <c r="D3" s="97"/>
      <c r="E3" s="22" t="s">
        <v>8</v>
      </c>
      <c r="F3" s="23" t="s">
        <v>9</v>
      </c>
      <c r="G3" s="24" t="s">
        <v>10</v>
      </c>
      <c r="H3" s="25" t="s">
        <v>8</v>
      </c>
      <c r="I3" s="26" t="s">
        <v>9</v>
      </c>
      <c r="J3" s="27" t="s">
        <v>10</v>
      </c>
      <c r="K3" s="90"/>
    </row>
    <row r="4" spans="1:11" s="21" customFormat="1" ht="29.25" customHeight="1">
      <c r="A4" s="53">
        <v>1</v>
      </c>
      <c r="B4" s="57" t="s">
        <v>448</v>
      </c>
      <c r="C4" s="57" t="s">
        <v>449</v>
      </c>
      <c r="D4" s="53" t="s">
        <v>12</v>
      </c>
      <c r="E4" s="54">
        <v>12</v>
      </c>
      <c r="F4" s="55">
        <v>0</v>
      </c>
      <c r="G4" s="56">
        <f>E4*(1+F4)</f>
        <v>12</v>
      </c>
      <c r="H4" s="34"/>
      <c r="I4" s="44"/>
      <c r="J4" s="34"/>
      <c r="K4" s="34" t="s">
        <v>867</v>
      </c>
    </row>
    <row r="5" spans="1:11">
      <c r="A5" s="53">
        <v>2</v>
      </c>
      <c r="B5" s="57" t="s">
        <v>450</v>
      </c>
      <c r="C5" s="57" t="s">
        <v>451</v>
      </c>
      <c r="D5" s="53" t="s">
        <v>12</v>
      </c>
      <c r="E5" s="54">
        <v>15</v>
      </c>
      <c r="F5" s="55">
        <v>0</v>
      </c>
      <c r="G5" s="56">
        <f t="shared" ref="G5:G65" si="0">E5*(1+F5)</f>
        <v>15</v>
      </c>
      <c r="H5" s="50"/>
      <c r="I5" s="50"/>
      <c r="J5" s="34"/>
      <c r="K5" s="34" t="s">
        <v>867</v>
      </c>
    </row>
    <row r="6" spans="1:11">
      <c r="A6" s="53">
        <v>3</v>
      </c>
      <c r="B6" s="57" t="s">
        <v>452</v>
      </c>
      <c r="C6" s="57" t="s">
        <v>453</v>
      </c>
      <c r="D6" s="53" t="s">
        <v>12</v>
      </c>
      <c r="E6" s="54">
        <v>14</v>
      </c>
      <c r="F6" s="55">
        <v>0</v>
      </c>
      <c r="G6" s="56">
        <f t="shared" si="0"/>
        <v>14</v>
      </c>
      <c r="H6" s="50"/>
      <c r="I6" s="50"/>
      <c r="J6" s="50"/>
      <c r="K6" s="50"/>
    </row>
    <row r="7" spans="1:11">
      <c r="A7" s="53">
        <v>4</v>
      </c>
      <c r="B7" s="57" t="s">
        <v>454</v>
      </c>
      <c r="C7" s="57" t="s">
        <v>455</v>
      </c>
      <c r="D7" s="53" t="s">
        <v>12</v>
      </c>
      <c r="E7" s="54">
        <v>22</v>
      </c>
      <c r="F7" s="55">
        <v>0</v>
      </c>
      <c r="G7" s="56">
        <f t="shared" si="0"/>
        <v>22</v>
      </c>
      <c r="H7" s="50"/>
      <c r="I7" s="50"/>
      <c r="J7" s="34"/>
      <c r="K7" s="34" t="s">
        <v>867</v>
      </c>
    </row>
    <row r="8" spans="1:11">
      <c r="A8" s="53">
        <v>5</v>
      </c>
      <c r="B8" s="57" t="s">
        <v>454</v>
      </c>
      <c r="C8" s="57" t="s">
        <v>456</v>
      </c>
      <c r="D8" s="53" t="s">
        <v>12</v>
      </c>
      <c r="E8" s="54">
        <v>19</v>
      </c>
      <c r="F8" s="55">
        <v>0</v>
      </c>
      <c r="G8" s="56">
        <f t="shared" si="0"/>
        <v>19</v>
      </c>
      <c r="H8" s="50"/>
      <c r="I8" s="50"/>
      <c r="J8" s="34"/>
      <c r="K8" s="34" t="s">
        <v>867</v>
      </c>
    </row>
    <row r="9" spans="1:11">
      <c r="A9" s="53">
        <v>6</v>
      </c>
      <c r="B9" s="57" t="s">
        <v>457</v>
      </c>
      <c r="C9" s="57" t="s">
        <v>458</v>
      </c>
      <c r="D9" s="53" t="s">
        <v>12</v>
      </c>
      <c r="E9" s="54">
        <v>14</v>
      </c>
      <c r="F9" s="55">
        <v>0</v>
      </c>
      <c r="G9" s="56">
        <f t="shared" si="0"/>
        <v>14</v>
      </c>
      <c r="H9" s="50"/>
      <c r="I9" s="50"/>
      <c r="J9" s="50"/>
      <c r="K9" s="50"/>
    </row>
    <row r="10" spans="1:11">
      <c r="A10" s="53">
        <v>7</v>
      </c>
      <c r="B10" s="57" t="s">
        <v>459</v>
      </c>
      <c r="C10" s="57"/>
      <c r="D10" s="53" t="s">
        <v>12</v>
      </c>
      <c r="E10" s="54">
        <v>27</v>
      </c>
      <c r="F10" s="55">
        <v>0</v>
      </c>
      <c r="G10" s="56">
        <f t="shared" si="0"/>
        <v>27</v>
      </c>
      <c r="H10" s="50"/>
      <c r="I10" s="50"/>
      <c r="J10" s="34"/>
      <c r="K10" s="34" t="s">
        <v>867</v>
      </c>
    </row>
    <row r="11" spans="1:11">
      <c r="A11" s="53">
        <v>8</v>
      </c>
      <c r="B11" s="57" t="s">
        <v>460</v>
      </c>
      <c r="C11" s="57" t="s">
        <v>461</v>
      </c>
      <c r="D11" s="53" t="s">
        <v>12</v>
      </c>
      <c r="E11" s="54">
        <v>11</v>
      </c>
      <c r="F11" s="55">
        <v>0</v>
      </c>
      <c r="G11" s="56">
        <f t="shared" si="0"/>
        <v>11</v>
      </c>
      <c r="H11" s="50"/>
      <c r="I11" s="50"/>
      <c r="J11" s="50"/>
      <c r="K11" s="50"/>
    </row>
    <row r="12" spans="1:11">
      <c r="A12" s="53">
        <v>9</v>
      </c>
      <c r="B12" s="57" t="s">
        <v>462</v>
      </c>
      <c r="C12" s="57" t="s">
        <v>463</v>
      </c>
      <c r="D12" s="57" t="s">
        <v>12</v>
      </c>
      <c r="E12" s="54">
        <v>12</v>
      </c>
      <c r="F12" s="55">
        <v>0</v>
      </c>
      <c r="G12" s="56">
        <f t="shared" si="0"/>
        <v>12</v>
      </c>
      <c r="H12" s="50"/>
      <c r="I12" s="50"/>
      <c r="J12" s="34"/>
      <c r="K12" s="34" t="s">
        <v>867</v>
      </c>
    </row>
    <row r="13" spans="1:11">
      <c r="A13" s="53">
        <v>10</v>
      </c>
      <c r="B13" s="57" t="s">
        <v>464</v>
      </c>
      <c r="C13" s="57"/>
      <c r="D13" s="57" t="s">
        <v>12</v>
      </c>
      <c r="E13" s="54">
        <v>15</v>
      </c>
      <c r="F13" s="55">
        <v>0</v>
      </c>
      <c r="G13" s="56">
        <f t="shared" si="0"/>
        <v>15</v>
      </c>
      <c r="H13" s="50"/>
      <c r="I13" s="50"/>
      <c r="J13" s="34"/>
      <c r="K13" s="34" t="s">
        <v>867</v>
      </c>
    </row>
    <row r="14" spans="1:11">
      <c r="A14" s="53">
        <v>11</v>
      </c>
      <c r="B14" s="57" t="s">
        <v>465</v>
      </c>
      <c r="C14" s="57" t="s">
        <v>466</v>
      </c>
      <c r="D14" s="57" t="s">
        <v>12</v>
      </c>
      <c r="E14" s="54">
        <v>15</v>
      </c>
      <c r="F14" s="55">
        <v>0</v>
      </c>
      <c r="G14" s="56">
        <f t="shared" si="0"/>
        <v>15</v>
      </c>
      <c r="H14" s="50"/>
      <c r="I14" s="50"/>
      <c r="J14" s="34"/>
      <c r="K14" s="34" t="s">
        <v>867</v>
      </c>
    </row>
    <row r="15" spans="1:11" ht="27">
      <c r="A15" s="53">
        <v>12</v>
      </c>
      <c r="B15" s="57" t="s">
        <v>467</v>
      </c>
      <c r="C15" s="57" t="s">
        <v>468</v>
      </c>
      <c r="D15" s="57" t="s">
        <v>12</v>
      </c>
      <c r="E15" s="54">
        <v>18</v>
      </c>
      <c r="F15" s="55">
        <v>0</v>
      </c>
      <c r="G15" s="56">
        <f t="shared" si="0"/>
        <v>18</v>
      </c>
      <c r="H15" s="50"/>
      <c r="I15" s="50"/>
      <c r="J15" s="34"/>
      <c r="K15" s="34" t="s">
        <v>867</v>
      </c>
    </row>
    <row r="16" spans="1:11">
      <c r="A16" s="53">
        <v>13</v>
      </c>
      <c r="B16" s="57" t="s">
        <v>469</v>
      </c>
      <c r="C16" s="53"/>
      <c r="D16" s="53" t="s">
        <v>12</v>
      </c>
      <c r="E16" s="54">
        <v>14</v>
      </c>
      <c r="F16" s="55">
        <v>0</v>
      </c>
      <c r="G16" s="56">
        <f t="shared" si="0"/>
        <v>14</v>
      </c>
      <c r="H16" s="50"/>
      <c r="I16" s="50"/>
      <c r="J16" s="34"/>
      <c r="K16" s="34" t="s">
        <v>867</v>
      </c>
    </row>
    <row r="17" spans="1:11">
      <c r="A17" s="53">
        <v>14</v>
      </c>
      <c r="B17" s="57" t="s">
        <v>470</v>
      </c>
      <c r="C17" s="53"/>
      <c r="D17" s="53" t="s">
        <v>12</v>
      </c>
      <c r="E17" s="54">
        <v>14</v>
      </c>
      <c r="F17" s="55">
        <v>0</v>
      </c>
      <c r="G17" s="56">
        <f t="shared" si="0"/>
        <v>14</v>
      </c>
      <c r="H17" s="50"/>
      <c r="I17" s="50"/>
      <c r="J17" s="34"/>
      <c r="K17" s="34" t="s">
        <v>867</v>
      </c>
    </row>
    <row r="18" spans="1:11">
      <c r="A18" s="53">
        <v>15</v>
      </c>
      <c r="B18" s="57" t="s">
        <v>471</v>
      </c>
      <c r="C18" s="57" t="s">
        <v>472</v>
      </c>
      <c r="D18" s="53" t="s">
        <v>12</v>
      </c>
      <c r="E18" s="54">
        <v>9</v>
      </c>
      <c r="F18" s="55">
        <v>0</v>
      </c>
      <c r="G18" s="56">
        <f t="shared" si="0"/>
        <v>9</v>
      </c>
      <c r="H18" s="50"/>
      <c r="I18" s="50"/>
      <c r="J18" s="50"/>
      <c r="K18" s="50"/>
    </row>
    <row r="19" spans="1:11">
      <c r="A19" s="53">
        <v>16</v>
      </c>
      <c r="B19" s="57" t="s">
        <v>471</v>
      </c>
      <c r="C19" s="57" t="s">
        <v>473</v>
      </c>
      <c r="D19" s="53" t="s">
        <v>12</v>
      </c>
      <c r="E19" s="54">
        <v>8</v>
      </c>
      <c r="F19" s="55">
        <v>0</v>
      </c>
      <c r="G19" s="56">
        <f t="shared" si="0"/>
        <v>8</v>
      </c>
      <c r="H19" s="50"/>
      <c r="I19" s="50"/>
      <c r="J19" s="50"/>
      <c r="K19" s="50"/>
    </row>
    <row r="20" spans="1:11">
      <c r="A20" s="53">
        <v>17</v>
      </c>
      <c r="B20" s="57" t="s">
        <v>474</v>
      </c>
      <c r="C20" s="57"/>
      <c r="D20" s="53" t="s">
        <v>12</v>
      </c>
      <c r="E20" s="54">
        <v>2.16</v>
      </c>
      <c r="F20" s="55">
        <v>0</v>
      </c>
      <c r="G20" s="56">
        <f t="shared" si="0"/>
        <v>2.16</v>
      </c>
      <c r="H20" s="50"/>
      <c r="I20" s="50"/>
      <c r="J20" s="50"/>
      <c r="K20" s="50"/>
    </row>
    <row r="21" spans="1:11">
      <c r="A21" s="53">
        <v>18</v>
      </c>
      <c r="B21" s="57" t="s">
        <v>475</v>
      </c>
      <c r="C21" s="57" t="s">
        <v>476</v>
      </c>
      <c r="D21" s="53" t="s">
        <v>12</v>
      </c>
      <c r="E21" s="54">
        <v>8</v>
      </c>
      <c r="F21" s="55">
        <v>0</v>
      </c>
      <c r="G21" s="56">
        <f t="shared" si="0"/>
        <v>8</v>
      </c>
      <c r="H21" s="50"/>
      <c r="I21" s="50"/>
      <c r="J21" s="50"/>
      <c r="K21" s="50"/>
    </row>
    <row r="22" spans="1:11">
      <c r="A22" s="53">
        <v>19</v>
      </c>
      <c r="B22" s="57" t="s">
        <v>477</v>
      </c>
      <c r="C22" s="57"/>
      <c r="D22" s="53" t="s">
        <v>12</v>
      </c>
      <c r="E22" s="54">
        <v>23</v>
      </c>
      <c r="F22" s="55">
        <v>0</v>
      </c>
      <c r="G22" s="56">
        <f t="shared" si="0"/>
        <v>23</v>
      </c>
      <c r="H22" s="50"/>
      <c r="I22" s="50"/>
      <c r="J22" s="50"/>
      <c r="K22" s="50"/>
    </row>
    <row r="23" spans="1:11">
      <c r="A23" s="53">
        <v>20</v>
      </c>
      <c r="B23" s="57" t="s">
        <v>478</v>
      </c>
      <c r="C23" s="57" t="s">
        <v>479</v>
      </c>
      <c r="D23" s="53" t="s">
        <v>12</v>
      </c>
      <c r="E23" s="54">
        <v>18</v>
      </c>
      <c r="F23" s="55">
        <v>0</v>
      </c>
      <c r="G23" s="56">
        <f t="shared" si="0"/>
        <v>18</v>
      </c>
      <c r="H23" s="50"/>
      <c r="I23" s="50"/>
      <c r="J23" s="34"/>
      <c r="K23" s="34" t="s">
        <v>867</v>
      </c>
    </row>
    <row r="24" spans="1:11" ht="27">
      <c r="A24" s="53">
        <v>21</v>
      </c>
      <c r="B24" s="57" t="s">
        <v>480</v>
      </c>
      <c r="C24" s="57" t="s">
        <v>481</v>
      </c>
      <c r="D24" s="53" t="s">
        <v>12</v>
      </c>
      <c r="E24" s="54">
        <v>30</v>
      </c>
      <c r="F24" s="55">
        <v>0</v>
      </c>
      <c r="G24" s="56">
        <f t="shared" si="0"/>
        <v>30</v>
      </c>
      <c r="H24" s="50"/>
      <c r="I24" s="50"/>
      <c r="J24" s="50"/>
      <c r="K24" s="50"/>
    </row>
    <row r="25" spans="1:11">
      <c r="A25" s="53">
        <v>22</v>
      </c>
      <c r="B25" s="57" t="s">
        <v>482</v>
      </c>
      <c r="C25" s="57" t="s">
        <v>483</v>
      </c>
      <c r="D25" s="53" t="s">
        <v>12</v>
      </c>
      <c r="E25" s="54">
        <v>33</v>
      </c>
      <c r="F25" s="55">
        <v>0</v>
      </c>
      <c r="G25" s="56">
        <f t="shared" si="0"/>
        <v>33</v>
      </c>
      <c r="H25" s="50"/>
      <c r="I25" s="50"/>
      <c r="J25" s="50"/>
      <c r="K25" s="50"/>
    </row>
    <row r="26" spans="1:11">
      <c r="A26" s="53">
        <v>23</v>
      </c>
      <c r="B26" s="57" t="s">
        <v>484</v>
      </c>
      <c r="C26" s="57"/>
      <c r="D26" s="53" t="s">
        <v>12</v>
      </c>
      <c r="E26" s="54">
        <v>8</v>
      </c>
      <c r="F26" s="55">
        <v>0</v>
      </c>
      <c r="G26" s="56">
        <f t="shared" si="0"/>
        <v>8</v>
      </c>
      <c r="H26" s="50"/>
      <c r="I26" s="50"/>
      <c r="J26" s="50"/>
      <c r="K26" s="50"/>
    </row>
    <row r="27" spans="1:11">
      <c r="A27" s="53">
        <v>24</v>
      </c>
      <c r="B27" s="57" t="s">
        <v>485</v>
      </c>
      <c r="C27" s="57" t="s">
        <v>486</v>
      </c>
      <c r="D27" s="53" t="s">
        <v>12</v>
      </c>
      <c r="E27" s="54">
        <v>22</v>
      </c>
      <c r="F27" s="55">
        <v>0</v>
      </c>
      <c r="G27" s="56">
        <f t="shared" si="0"/>
        <v>22</v>
      </c>
      <c r="H27" s="50"/>
      <c r="I27" s="50"/>
      <c r="J27" s="34"/>
      <c r="K27" s="34" t="s">
        <v>867</v>
      </c>
    </row>
    <row r="28" spans="1:11">
      <c r="A28" s="53">
        <v>25</v>
      </c>
      <c r="B28" s="57" t="s">
        <v>487</v>
      </c>
      <c r="C28" s="57" t="s">
        <v>488</v>
      </c>
      <c r="D28" s="53" t="s">
        <v>12</v>
      </c>
      <c r="E28" s="54">
        <v>25</v>
      </c>
      <c r="F28" s="55">
        <v>0</v>
      </c>
      <c r="G28" s="56">
        <f t="shared" si="0"/>
        <v>25</v>
      </c>
      <c r="H28" s="50"/>
      <c r="I28" s="50"/>
      <c r="J28" s="50"/>
      <c r="K28" s="50"/>
    </row>
    <row r="29" spans="1:11">
      <c r="A29" s="53">
        <v>26</v>
      </c>
      <c r="B29" s="57" t="s">
        <v>489</v>
      </c>
      <c r="C29" s="57" t="s">
        <v>490</v>
      </c>
      <c r="D29" s="53" t="s">
        <v>12</v>
      </c>
      <c r="E29" s="54">
        <v>16</v>
      </c>
      <c r="F29" s="55">
        <v>0</v>
      </c>
      <c r="G29" s="56">
        <f t="shared" si="0"/>
        <v>16</v>
      </c>
      <c r="H29" s="50"/>
      <c r="I29" s="50"/>
      <c r="J29" s="50"/>
      <c r="K29" s="50"/>
    </row>
    <row r="30" spans="1:11">
      <c r="A30" s="53">
        <v>27</v>
      </c>
      <c r="B30" s="57" t="s">
        <v>491</v>
      </c>
      <c r="C30" s="57"/>
      <c r="D30" s="53" t="s">
        <v>12</v>
      </c>
      <c r="E30" s="54">
        <v>15</v>
      </c>
      <c r="F30" s="55">
        <v>0</v>
      </c>
      <c r="G30" s="56">
        <f t="shared" si="0"/>
        <v>15</v>
      </c>
      <c r="H30" s="50"/>
      <c r="I30" s="50"/>
      <c r="J30" s="50"/>
      <c r="K30" s="50"/>
    </row>
    <row r="31" spans="1:11">
      <c r="A31" s="53">
        <v>28</v>
      </c>
      <c r="B31" s="57" t="s">
        <v>492</v>
      </c>
      <c r="C31" s="57"/>
      <c r="D31" s="53" t="s">
        <v>12</v>
      </c>
      <c r="E31" s="54">
        <v>7</v>
      </c>
      <c r="F31" s="55">
        <v>0</v>
      </c>
      <c r="G31" s="56">
        <f t="shared" si="0"/>
        <v>7</v>
      </c>
      <c r="H31" s="50"/>
      <c r="I31" s="50"/>
      <c r="J31" s="50"/>
      <c r="K31" s="50"/>
    </row>
    <row r="32" spans="1:11">
      <c r="A32" s="53">
        <v>29</v>
      </c>
      <c r="B32" s="57" t="s">
        <v>493</v>
      </c>
      <c r="C32" s="57"/>
      <c r="D32" s="53" t="s">
        <v>12</v>
      </c>
      <c r="E32" s="54">
        <v>12</v>
      </c>
      <c r="F32" s="55">
        <v>0</v>
      </c>
      <c r="G32" s="56">
        <f t="shared" si="0"/>
        <v>12</v>
      </c>
      <c r="H32" s="50"/>
      <c r="I32" s="50"/>
      <c r="J32" s="50"/>
      <c r="K32" s="50"/>
    </row>
    <row r="33" spans="1:11" ht="27">
      <c r="A33" s="53">
        <v>30</v>
      </c>
      <c r="B33" s="57" t="s">
        <v>494</v>
      </c>
      <c r="C33" s="57" t="s">
        <v>495</v>
      </c>
      <c r="D33" s="53" t="s">
        <v>12</v>
      </c>
      <c r="E33" s="54">
        <v>12</v>
      </c>
      <c r="F33" s="55">
        <v>0</v>
      </c>
      <c r="G33" s="56">
        <f t="shared" si="0"/>
        <v>12</v>
      </c>
      <c r="H33" s="50"/>
      <c r="I33" s="50"/>
      <c r="J33" s="34"/>
      <c r="K33" s="34" t="s">
        <v>867</v>
      </c>
    </row>
    <row r="34" spans="1:11">
      <c r="A34" s="53">
        <v>31</v>
      </c>
      <c r="B34" s="57" t="s">
        <v>496</v>
      </c>
      <c r="C34" s="57" t="s">
        <v>497</v>
      </c>
      <c r="D34" s="53" t="s">
        <v>12</v>
      </c>
      <c r="E34" s="54">
        <v>2.88</v>
      </c>
      <c r="F34" s="55">
        <v>0</v>
      </c>
      <c r="G34" s="56">
        <f t="shared" si="0"/>
        <v>2.88</v>
      </c>
      <c r="H34" s="50"/>
      <c r="I34" s="50"/>
      <c r="J34" s="50"/>
      <c r="K34" s="50"/>
    </row>
    <row r="35" spans="1:11">
      <c r="A35" s="53">
        <v>32</v>
      </c>
      <c r="B35" s="57" t="s">
        <v>498</v>
      </c>
      <c r="C35" s="57" t="s">
        <v>499</v>
      </c>
      <c r="D35" s="53" t="s">
        <v>12</v>
      </c>
      <c r="E35" s="54">
        <v>7</v>
      </c>
      <c r="F35" s="55">
        <v>0</v>
      </c>
      <c r="G35" s="56">
        <f t="shared" si="0"/>
        <v>7</v>
      </c>
      <c r="H35" s="50"/>
      <c r="I35" s="50"/>
      <c r="J35" s="50"/>
      <c r="K35" s="50"/>
    </row>
    <row r="36" spans="1:11">
      <c r="A36" s="53">
        <v>33</v>
      </c>
      <c r="B36" s="57" t="s">
        <v>500</v>
      </c>
      <c r="C36" s="57"/>
      <c r="D36" s="53" t="s">
        <v>12</v>
      </c>
      <c r="E36" s="54">
        <v>27</v>
      </c>
      <c r="F36" s="55">
        <v>0</v>
      </c>
      <c r="G36" s="56">
        <f t="shared" si="0"/>
        <v>27</v>
      </c>
      <c r="H36" s="50"/>
      <c r="I36" s="50"/>
      <c r="J36" s="50"/>
      <c r="K36" s="50"/>
    </row>
    <row r="37" spans="1:11" ht="27">
      <c r="A37" s="53">
        <v>34</v>
      </c>
      <c r="B37" s="57" t="s">
        <v>501</v>
      </c>
      <c r="C37" s="57"/>
      <c r="D37" s="53" t="s">
        <v>12</v>
      </c>
      <c r="E37" s="54">
        <v>26</v>
      </c>
      <c r="F37" s="55">
        <v>0</v>
      </c>
      <c r="G37" s="56">
        <f t="shared" si="0"/>
        <v>26</v>
      </c>
      <c r="H37" s="50"/>
      <c r="I37" s="50"/>
      <c r="J37" s="50"/>
      <c r="K37" s="50"/>
    </row>
    <row r="38" spans="1:11">
      <c r="A38" s="53">
        <v>35</v>
      </c>
      <c r="B38" s="57" t="s">
        <v>502</v>
      </c>
      <c r="C38" s="53"/>
      <c r="D38" s="57" t="s">
        <v>12</v>
      </c>
      <c r="E38" s="54">
        <v>50</v>
      </c>
      <c r="F38" s="55">
        <v>0</v>
      </c>
      <c r="G38" s="56">
        <f t="shared" si="0"/>
        <v>50</v>
      </c>
      <c r="H38" s="50"/>
      <c r="I38" s="50"/>
      <c r="J38" s="50"/>
      <c r="K38" s="50"/>
    </row>
    <row r="39" spans="1:11">
      <c r="A39" s="53">
        <v>37</v>
      </c>
      <c r="B39" s="57" t="s">
        <v>503</v>
      </c>
      <c r="C39" s="53"/>
      <c r="D39" s="57" t="s">
        <v>12</v>
      </c>
      <c r="E39" s="54">
        <v>15</v>
      </c>
      <c r="F39" s="55">
        <v>0</v>
      </c>
      <c r="G39" s="56">
        <f t="shared" si="0"/>
        <v>15</v>
      </c>
      <c r="H39" s="50"/>
      <c r="I39" s="50"/>
      <c r="J39" s="50"/>
      <c r="K39" s="50"/>
    </row>
    <row r="40" spans="1:11">
      <c r="A40" s="53">
        <v>38</v>
      </c>
      <c r="B40" s="57" t="s">
        <v>504</v>
      </c>
      <c r="C40" s="57" t="s">
        <v>505</v>
      </c>
      <c r="D40" s="53" t="s">
        <v>12</v>
      </c>
      <c r="E40" s="54">
        <v>18</v>
      </c>
      <c r="F40" s="55">
        <v>0</v>
      </c>
      <c r="G40" s="56">
        <f t="shared" si="0"/>
        <v>18</v>
      </c>
      <c r="H40" s="50"/>
      <c r="I40" s="50"/>
      <c r="J40" s="50"/>
      <c r="K40" s="50"/>
    </row>
    <row r="41" spans="1:11">
      <c r="A41" s="53">
        <v>39</v>
      </c>
      <c r="B41" s="57" t="s">
        <v>506</v>
      </c>
      <c r="C41" s="53"/>
      <c r="D41" s="57" t="s">
        <v>140</v>
      </c>
      <c r="E41" s="54">
        <v>5</v>
      </c>
      <c r="F41" s="55">
        <v>0</v>
      </c>
      <c r="G41" s="56">
        <f t="shared" si="0"/>
        <v>5</v>
      </c>
      <c r="H41" s="50"/>
      <c r="I41" s="50"/>
      <c r="J41" s="50"/>
      <c r="K41" s="50"/>
    </row>
    <row r="42" spans="1:11">
      <c r="A42" s="53">
        <v>41</v>
      </c>
      <c r="B42" s="57" t="s">
        <v>507</v>
      </c>
      <c r="C42" s="57"/>
      <c r="D42" s="53" t="s">
        <v>12</v>
      </c>
      <c r="E42" s="54">
        <v>30</v>
      </c>
      <c r="F42" s="55">
        <v>0.09</v>
      </c>
      <c r="G42" s="56">
        <f t="shared" si="0"/>
        <v>32.700000000000003</v>
      </c>
      <c r="H42" s="50"/>
      <c r="I42" s="50"/>
      <c r="J42" s="50"/>
      <c r="K42" s="50"/>
    </row>
    <row r="43" spans="1:11">
      <c r="A43" s="53">
        <v>42</v>
      </c>
      <c r="B43" s="57" t="s">
        <v>508</v>
      </c>
      <c r="C43" s="57" t="s">
        <v>509</v>
      </c>
      <c r="D43" s="53" t="s">
        <v>12</v>
      </c>
      <c r="E43" s="54">
        <v>2</v>
      </c>
      <c r="F43" s="55">
        <v>0</v>
      </c>
      <c r="G43" s="56">
        <f t="shared" si="0"/>
        <v>2</v>
      </c>
      <c r="H43" s="50"/>
      <c r="I43" s="50"/>
      <c r="J43" s="50"/>
      <c r="K43" s="50"/>
    </row>
    <row r="44" spans="1:11">
      <c r="A44" s="53">
        <v>43</v>
      </c>
      <c r="B44" s="57" t="s">
        <v>510</v>
      </c>
      <c r="C44" s="57"/>
      <c r="D44" s="53" t="s">
        <v>12</v>
      </c>
      <c r="E44" s="54">
        <v>13</v>
      </c>
      <c r="F44" s="55">
        <v>0</v>
      </c>
      <c r="G44" s="56">
        <f t="shared" si="0"/>
        <v>13</v>
      </c>
      <c r="H44" s="50"/>
      <c r="I44" s="50"/>
      <c r="J44" s="50"/>
      <c r="K44" s="50"/>
    </row>
    <row r="45" spans="1:11" ht="27">
      <c r="A45" s="53">
        <v>44</v>
      </c>
      <c r="B45" s="57" t="s">
        <v>511</v>
      </c>
      <c r="C45" s="57" t="s">
        <v>512</v>
      </c>
      <c r="D45" s="53" t="s">
        <v>12</v>
      </c>
      <c r="E45" s="54">
        <v>15</v>
      </c>
      <c r="F45" s="55">
        <v>0</v>
      </c>
      <c r="G45" s="56">
        <f t="shared" si="0"/>
        <v>15</v>
      </c>
      <c r="H45" s="50"/>
      <c r="I45" s="50"/>
      <c r="J45" s="34"/>
      <c r="K45" s="34" t="s">
        <v>867</v>
      </c>
    </row>
    <row r="46" spans="1:11" ht="27">
      <c r="A46" s="53">
        <v>45</v>
      </c>
      <c r="B46" s="57" t="s">
        <v>513</v>
      </c>
      <c r="C46" s="57" t="s">
        <v>514</v>
      </c>
      <c r="D46" s="53" t="s">
        <v>12</v>
      </c>
      <c r="E46" s="54">
        <v>18</v>
      </c>
      <c r="F46" s="55">
        <v>0</v>
      </c>
      <c r="G46" s="56">
        <f t="shared" si="0"/>
        <v>18</v>
      </c>
      <c r="H46" s="50"/>
      <c r="I46" s="50"/>
      <c r="J46" s="34"/>
      <c r="K46" s="34" t="s">
        <v>867</v>
      </c>
    </row>
    <row r="47" spans="1:11">
      <c r="A47" s="53">
        <v>46</v>
      </c>
      <c r="B47" s="57" t="s">
        <v>515</v>
      </c>
      <c r="C47" s="53"/>
      <c r="D47" s="53" t="s">
        <v>12</v>
      </c>
      <c r="E47" s="54">
        <v>12.5</v>
      </c>
      <c r="F47" s="55">
        <v>0</v>
      </c>
      <c r="G47" s="56">
        <f t="shared" si="0"/>
        <v>12.5</v>
      </c>
      <c r="H47" s="50"/>
      <c r="I47" s="50"/>
      <c r="J47" s="50"/>
      <c r="K47" s="50"/>
    </row>
    <row r="48" spans="1:11">
      <c r="A48" s="53">
        <v>47</v>
      </c>
      <c r="B48" s="57" t="s">
        <v>516</v>
      </c>
      <c r="C48" s="57" t="s">
        <v>517</v>
      </c>
      <c r="D48" s="53" t="s">
        <v>12</v>
      </c>
      <c r="E48" s="54">
        <v>12.24</v>
      </c>
      <c r="F48" s="55">
        <v>0</v>
      </c>
      <c r="G48" s="56">
        <f t="shared" si="0"/>
        <v>12.24</v>
      </c>
      <c r="H48" s="50"/>
      <c r="I48" s="50"/>
      <c r="J48" s="50"/>
      <c r="K48" s="50"/>
    </row>
    <row r="49" spans="1:11">
      <c r="A49" s="53">
        <v>49</v>
      </c>
      <c r="B49" s="57" t="s">
        <v>518</v>
      </c>
      <c r="C49" s="53"/>
      <c r="D49" s="57" t="s">
        <v>12</v>
      </c>
      <c r="E49" s="54">
        <v>26</v>
      </c>
      <c r="F49" s="55">
        <v>0</v>
      </c>
      <c r="G49" s="56">
        <f t="shared" si="0"/>
        <v>26</v>
      </c>
      <c r="H49" s="50"/>
      <c r="I49" s="50"/>
      <c r="J49" s="50"/>
      <c r="K49" s="50"/>
    </row>
    <row r="50" spans="1:11">
      <c r="A50" s="53">
        <v>50</v>
      </c>
      <c r="B50" s="57" t="s">
        <v>519</v>
      </c>
      <c r="C50" s="53"/>
      <c r="D50" s="57" t="s">
        <v>12</v>
      </c>
      <c r="E50" s="54">
        <v>33</v>
      </c>
      <c r="F50" s="55">
        <v>0.13</v>
      </c>
      <c r="G50" s="56">
        <f t="shared" si="0"/>
        <v>37.29</v>
      </c>
      <c r="H50" s="50"/>
      <c r="I50" s="50"/>
      <c r="J50" s="50"/>
      <c r="K50" s="50"/>
    </row>
    <row r="51" spans="1:11" ht="17.25" customHeight="1">
      <c r="A51" s="53">
        <v>51</v>
      </c>
      <c r="B51" s="57" t="s">
        <v>520</v>
      </c>
      <c r="C51" s="53"/>
      <c r="D51" s="57" t="s">
        <v>12</v>
      </c>
      <c r="E51" s="54">
        <v>33</v>
      </c>
      <c r="F51" s="55">
        <v>0.09</v>
      </c>
      <c r="G51" s="56">
        <f t="shared" si="0"/>
        <v>35.97</v>
      </c>
      <c r="H51" s="50"/>
      <c r="I51" s="50"/>
      <c r="J51" s="34"/>
      <c r="K51" s="34" t="s">
        <v>867</v>
      </c>
    </row>
    <row r="52" spans="1:11">
      <c r="A52" s="53">
        <v>52</v>
      </c>
      <c r="B52" s="57" t="s">
        <v>521</v>
      </c>
      <c r="C52" s="57"/>
      <c r="D52" s="57" t="s">
        <v>12</v>
      </c>
      <c r="E52" s="54">
        <v>39</v>
      </c>
      <c r="F52" s="55">
        <v>0.09</v>
      </c>
      <c r="G52" s="56">
        <f t="shared" si="0"/>
        <v>42.51</v>
      </c>
      <c r="H52" s="50"/>
      <c r="I52" s="50"/>
      <c r="J52" s="50"/>
      <c r="K52" s="50"/>
    </row>
    <row r="53" spans="1:11">
      <c r="A53" s="53">
        <v>53</v>
      </c>
      <c r="B53" s="57" t="s">
        <v>522</v>
      </c>
      <c r="C53" s="57"/>
      <c r="D53" s="57" t="s">
        <v>12</v>
      </c>
      <c r="E53" s="54">
        <v>43</v>
      </c>
      <c r="F53" s="55">
        <v>0.09</v>
      </c>
      <c r="G53" s="56">
        <f t="shared" si="0"/>
        <v>46.87</v>
      </c>
      <c r="H53" s="50"/>
      <c r="I53" s="50"/>
      <c r="J53" s="50"/>
      <c r="K53" s="50"/>
    </row>
    <row r="54" spans="1:11">
      <c r="A54" s="53">
        <v>54</v>
      </c>
      <c r="B54" s="57" t="s">
        <v>523</v>
      </c>
      <c r="C54" s="57"/>
      <c r="D54" s="53" t="s">
        <v>12</v>
      </c>
      <c r="E54" s="54">
        <v>2</v>
      </c>
      <c r="F54" s="55">
        <v>0</v>
      </c>
      <c r="G54" s="56">
        <f t="shared" si="0"/>
        <v>2</v>
      </c>
      <c r="H54" s="50"/>
      <c r="I54" s="50"/>
      <c r="J54" s="50"/>
      <c r="K54" s="50"/>
    </row>
    <row r="55" spans="1:11">
      <c r="A55" s="53">
        <v>55</v>
      </c>
      <c r="B55" s="57" t="s">
        <v>524</v>
      </c>
      <c r="C55" s="57" t="s">
        <v>525</v>
      </c>
      <c r="D55" s="53" t="s">
        <v>12</v>
      </c>
      <c r="E55" s="54">
        <v>26</v>
      </c>
      <c r="F55" s="55">
        <v>0</v>
      </c>
      <c r="G55" s="56">
        <f t="shared" si="0"/>
        <v>26</v>
      </c>
      <c r="H55" s="50"/>
      <c r="I55" s="50"/>
      <c r="J55" s="50"/>
      <c r="K55" s="50"/>
    </row>
    <row r="56" spans="1:11">
      <c r="A56" s="53">
        <v>56</v>
      </c>
      <c r="B56" s="57" t="s">
        <v>526</v>
      </c>
      <c r="C56" s="57"/>
      <c r="D56" s="53" t="s">
        <v>12</v>
      </c>
      <c r="E56" s="54">
        <v>44</v>
      </c>
      <c r="F56" s="55">
        <v>0</v>
      </c>
      <c r="G56" s="56">
        <f t="shared" si="0"/>
        <v>44</v>
      </c>
      <c r="H56" s="50"/>
      <c r="I56" s="50"/>
      <c r="J56" s="50"/>
      <c r="K56" s="50"/>
    </row>
    <row r="57" spans="1:11" ht="27">
      <c r="A57" s="53">
        <v>57</v>
      </c>
      <c r="B57" s="57" t="s">
        <v>527</v>
      </c>
      <c r="C57" s="57" t="s">
        <v>528</v>
      </c>
      <c r="D57" s="53" t="s">
        <v>12</v>
      </c>
      <c r="E57" s="54">
        <v>33</v>
      </c>
      <c r="F57" s="55">
        <v>0</v>
      </c>
      <c r="G57" s="56">
        <f t="shared" si="0"/>
        <v>33</v>
      </c>
      <c r="H57" s="50"/>
      <c r="I57" s="50"/>
      <c r="J57" s="34"/>
      <c r="K57" s="34" t="s">
        <v>867</v>
      </c>
    </row>
    <row r="58" spans="1:11">
      <c r="A58" s="53">
        <v>58</v>
      </c>
      <c r="B58" s="57" t="s">
        <v>529</v>
      </c>
      <c r="C58" s="57" t="s">
        <v>458</v>
      </c>
      <c r="D58" s="53" t="s">
        <v>12</v>
      </c>
      <c r="E58" s="54">
        <v>38</v>
      </c>
      <c r="F58" s="55">
        <v>0</v>
      </c>
      <c r="G58" s="56">
        <f t="shared" si="0"/>
        <v>38</v>
      </c>
      <c r="H58" s="50"/>
      <c r="I58" s="50"/>
      <c r="J58" s="34"/>
      <c r="K58" s="34" t="s">
        <v>867</v>
      </c>
    </row>
    <row r="59" spans="1:11">
      <c r="A59" s="53">
        <v>59</v>
      </c>
      <c r="B59" s="57" t="s">
        <v>530</v>
      </c>
      <c r="C59" s="57"/>
      <c r="D59" s="53" t="s">
        <v>12</v>
      </c>
      <c r="E59" s="54">
        <v>45</v>
      </c>
      <c r="F59" s="55">
        <v>0</v>
      </c>
      <c r="G59" s="56">
        <f t="shared" si="0"/>
        <v>45</v>
      </c>
      <c r="H59" s="50"/>
      <c r="I59" s="50"/>
      <c r="J59" s="34"/>
      <c r="K59" s="34" t="s">
        <v>867</v>
      </c>
    </row>
    <row r="60" spans="1:11">
      <c r="A60" s="53">
        <v>60</v>
      </c>
      <c r="B60" s="57" t="s">
        <v>531</v>
      </c>
      <c r="C60" s="57"/>
      <c r="D60" s="53" t="s">
        <v>12</v>
      </c>
      <c r="E60" s="54">
        <v>40</v>
      </c>
      <c r="F60" s="55">
        <v>0</v>
      </c>
      <c r="G60" s="56">
        <f t="shared" si="0"/>
        <v>40</v>
      </c>
      <c r="H60" s="50"/>
      <c r="I60" s="50"/>
      <c r="J60" s="50"/>
      <c r="K60" s="50"/>
    </row>
    <row r="61" spans="1:11">
      <c r="A61" s="53">
        <v>61</v>
      </c>
      <c r="B61" s="57" t="s">
        <v>532</v>
      </c>
      <c r="C61" s="57" t="s">
        <v>533</v>
      </c>
      <c r="D61" s="53" t="s">
        <v>12</v>
      </c>
      <c r="E61" s="54">
        <v>41</v>
      </c>
      <c r="F61" s="55">
        <v>0</v>
      </c>
      <c r="G61" s="56">
        <f t="shared" si="0"/>
        <v>41</v>
      </c>
      <c r="H61" s="50"/>
      <c r="I61" s="50"/>
      <c r="J61" s="50"/>
      <c r="K61" s="50"/>
    </row>
    <row r="62" spans="1:11">
      <c r="A62" s="53">
        <v>62</v>
      </c>
      <c r="B62" s="57" t="s">
        <v>534</v>
      </c>
      <c r="C62" s="57" t="s">
        <v>535</v>
      </c>
      <c r="D62" s="53" t="s">
        <v>12</v>
      </c>
      <c r="E62" s="54">
        <v>37.44</v>
      </c>
      <c r="F62" s="55">
        <v>0</v>
      </c>
      <c r="G62" s="56">
        <f t="shared" si="0"/>
        <v>37.44</v>
      </c>
      <c r="H62" s="50"/>
      <c r="I62" s="50"/>
      <c r="J62" s="50"/>
      <c r="K62" s="50"/>
    </row>
    <row r="63" spans="1:11">
      <c r="A63" s="53">
        <v>63</v>
      </c>
      <c r="B63" s="57" t="s">
        <v>536</v>
      </c>
      <c r="C63" s="57" t="s">
        <v>537</v>
      </c>
      <c r="D63" s="53" t="s">
        <v>12</v>
      </c>
      <c r="E63" s="54">
        <v>40</v>
      </c>
      <c r="F63" s="55">
        <v>0</v>
      </c>
      <c r="G63" s="56">
        <f t="shared" si="0"/>
        <v>40</v>
      </c>
      <c r="H63" s="50"/>
      <c r="I63" s="50"/>
      <c r="J63" s="50"/>
      <c r="K63" s="50"/>
    </row>
    <row r="64" spans="1:11">
      <c r="A64" s="53">
        <v>64</v>
      </c>
      <c r="B64" s="64" t="s">
        <v>538</v>
      </c>
      <c r="C64" s="64"/>
      <c r="D64" s="58" t="s">
        <v>12</v>
      </c>
      <c r="E64" s="54">
        <v>32</v>
      </c>
      <c r="F64" s="55">
        <v>0</v>
      </c>
      <c r="G64" s="56">
        <f t="shared" si="0"/>
        <v>32</v>
      </c>
      <c r="H64" s="50"/>
      <c r="I64" s="50"/>
      <c r="J64" s="50"/>
      <c r="K64" s="50"/>
    </row>
    <row r="65" spans="1:11">
      <c r="A65" s="53">
        <v>65</v>
      </c>
      <c r="B65" s="57" t="s">
        <v>539</v>
      </c>
      <c r="C65" s="53"/>
      <c r="D65" s="57" t="s">
        <v>12</v>
      </c>
      <c r="E65" s="54">
        <v>8.64</v>
      </c>
      <c r="F65" s="55">
        <v>0</v>
      </c>
      <c r="G65" s="56">
        <f t="shared" si="0"/>
        <v>8.64</v>
      </c>
      <c r="H65" s="50"/>
      <c r="I65" s="50"/>
      <c r="J65" s="50"/>
      <c r="K65" s="50"/>
    </row>
    <row r="66" spans="1:11">
      <c r="A66" s="53">
        <v>67</v>
      </c>
      <c r="B66" s="57" t="s">
        <v>540</v>
      </c>
      <c r="C66" s="53"/>
      <c r="D66" s="57" t="s">
        <v>12</v>
      </c>
      <c r="E66" s="54">
        <v>18</v>
      </c>
      <c r="F66" s="55">
        <v>0</v>
      </c>
      <c r="G66" s="56">
        <f t="shared" ref="G66:G114" si="1">E66*(1+F66)</f>
        <v>18</v>
      </c>
      <c r="H66" s="50"/>
      <c r="I66" s="50"/>
      <c r="J66" s="50"/>
      <c r="K66" s="50"/>
    </row>
    <row r="67" spans="1:11">
      <c r="A67" s="53">
        <v>68</v>
      </c>
      <c r="B67" s="57" t="s">
        <v>541</v>
      </c>
      <c r="C67" s="57" t="s">
        <v>461</v>
      </c>
      <c r="D67" s="53" t="s">
        <v>12</v>
      </c>
      <c r="E67" s="54">
        <v>43</v>
      </c>
      <c r="F67" s="55">
        <v>0</v>
      </c>
      <c r="G67" s="56">
        <f t="shared" si="1"/>
        <v>43</v>
      </c>
      <c r="H67" s="50"/>
      <c r="I67" s="50"/>
      <c r="J67" s="34"/>
      <c r="K67" s="34" t="s">
        <v>867</v>
      </c>
    </row>
    <row r="68" spans="1:11">
      <c r="A68" s="53">
        <v>69</v>
      </c>
      <c r="B68" s="57" t="s">
        <v>542</v>
      </c>
      <c r="C68" s="57"/>
      <c r="D68" s="53" t="s">
        <v>12</v>
      </c>
      <c r="E68" s="54">
        <v>10</v>
      </c>
      <c r="F68" s="55">
        <v>0</v>
      </c>
      <c r="G68" s="56">
        <f t="shared" si="1"/>
        <v>10</v>
      </c>
      <c r="H68" s="50"/>
      <c r="I68" s="50"/>
      <c r="J68" s="50"/>
      <c r="K68" s="50"/>
    </row>
    <row r="69" spans="1:11">
      <c r="A69" s="53">
        <v>70</v>
      </c>
      <c r="B69" s="57" t="s">
        <v>543</v>
      </c>
      <c r="C69" s="57" t="s">
        <v>544</v>
      </c>
      <c r="D69" s="53" t="s">
        <v>12</v>
      </c>
      <c r="E69" s="54">
        <v>37</v>
      </c>
      <c r="F69" s="55">
        <v>0</v>
      </c>
      <c r="G69" s="56">
        <f t="shared" si="1"/>
        <v>37</v>
      </c>
      <c r="H69" s="50"/>
      <c r="I69" s="50"/>
      <c r="J69" s="50"/>
      <c r="K69" s="50"/>
    </row>
    <row r="70" spans="1:11">
      <c r="A70" s="53">
        <v>71</v>
      </c>
      <c r="B70" s="57" t="s">
        <v>545</v>
      </c>
      <c r="C70" s="57" t="s">
        <v>546</v>
      </c>
      <c r="D70" s="53" t="s">
        <v>12</v>
      </c>
      <c r="E70" s="54">
        <v>30</v>
      </c>
      <c r="F70" s="55">
        <v>0</v>
      </c>
      <c r="G70" s="56">
        <f t="shared" si="1"/>
        <v>30</v>
      </c>
      <c r="H70" s="50"/>
      <c r="I70" s="50"/>
      <c r="J70" s="50"/>
      <c r="K70" s="50"/>
    </row>
    <row r="71" spans="1:11">
      <c r="A71" s="53">
        <v>72</v>
      </c>
      <c r="B71" s="57" t="s">
        <v>547</v>
      </c>
      <c r="C71" s="57" t="s">
        <v>548</v>
      </c>
      <c r="D71" s="53" t="s">
        <v>12</v>
      </c>
      <c r="E71" s="54">
        <v>32</v>
      </c>
      <c r="F71" s="55">
        <v>0</v>
      </c>
      <c r="G71" s="56">
        <f t="shared" si="1"/>
        <v>32</v>
      </c>
      <c r="H71" s="50"/>
      <c r="I71" s="50"/>
      <c r="J71" s="50"/>
      <c r="K71" s="50"/>
    </row>
    <row r="72" spans="1:11">
      <c r="A72" s="53">
        <v>73</v>
      </c>
      <c r="B72" s="57" t="s">
        <v>549</v>
      </c>
      <c r="C72" s="57" t="s">
        <v>486</v>
      </c>
      <c r="D72" s="53" t="s">
        <v>12</v>
      </c>
      <c r="E72" s="54">
        <v>34.56</v>
      </c>
      <c r="F72" s="55">
        <v>0</v>
      </c>
      <c r="G72" s="56">
        <f t="shared" si="1"/>
        <v>34.56</v>
      </c>
      <c r="H72" s="50"/>
      <c r="I72" s="50"/>
      <c r="J72" s="50"/>
      <c r="K72" s="50"/>
    </row>
    <row r="73" spans="1:11" ht="27">
      <c r="A73" s="53">
        <v>74</v>
      </c>
      <c r="B73" s="57" t="s">
        <v>550</v>
      </c>
      <c r="C73" s="53"/>
      <c r="D73" s="57" t="s">
        <v>12</v>
      </c>
      <c r="E73" s="54">
        <v>37</v>
      </c>
      <c r="F73" s="55">
        <v>0</v>
      </c>
      <c r="G73" s="56">
        <f t="shared" si="1"/>
        <v>37</v>
      </c>
      <c r="H73" s="50"/>
      <c r="I73" s="50"/>
      <c r="J73" s="50"/>
      <c r="K73" s="50"/>
    </row>
    <row r="74" spans="1:11">
      <c r="A74" s="53">
        <v>75</v>
      </c>
      <c r="B74" s="57" t="s">
        <v>551</v>
      </c>
      <c r="C74" s="57" t="s">
        <v>486</v>
      </c>
      <c r="D74" s="53" t="s">
        <v>12</v>
      </c>
      <c r="E74" s="54">
        <v>39</v>
      </c>
      <c r="F74" s="55">
        <v>0</v>
      </c>
      <c r="G74" s="56">
        <f t="shared" si="1"/>
        <v>39</v>
      </c>
      <c r="H74" s="50"/>
      <c r="I74" s="50"/>
      <c r="J74" s="50"/>
      <c r="K74" s="50"/>
    </row>
    <row r="75" spans="1:11">
      <c r="A75" s="53">
        <v>76</v>
      </c>
      <c r="B75" s="57" t="s">
        <v>552</v>
      </c>
      <c r="C75" s="57" t="s">
        <v>553</v>
      </c>
      <c r="D75" s="53" t="s">
        <v>12</v>
      </c>
      <c r="E75" s="54">
        <v>33</v>
      </c>
      <c r="F75" s="55">
        <v>0</v>
      </c>
      <c r="G75" s="56">
        <f t="shared" si="1"/>
        <v>33</v>
      </c>
      <c r="H75" s="50"/>
      <c r="I75" s="50"/>
      <c r="J75" s="34"/>
      <c r="K75" s="34" t="s">
        <v>867</v>
      </c>
    </row>
    <row r="76" spans="1:11">
      <c r="A76" s="53">
        <v>77</v>
      </c>
      <c r="B76" s="57" t="s">
        <v>554</v>
      </c>
      <c r="C76" s="57"/>
      <c r="D76" s="57" t="s">
        <v>12</v>
      </c>
      <c r="E76" s="54">
        <v>28</v>
      </c>
      <c r="F76" s="55">
        <v>0</v>
      </c>
      <c r="G76" s="56">
        <f t="shared" si="1"/>
        <v>28</v>
      </c>
      <c r="H76" s="50"/>
      <c r="I76" s="50"/>
      <c r="J76" s="50"/>
      <c r="K76" s="50"/>
    </row>
    <row r="77" spans="1:11">
      <c r="A77" s="53">
        <v>78</v>
      </c>
      <c r="B77" s="57" t="s">
        <v>555</v>
      </c>
      <c r="C77" s="59"/>
      <c r="D77" s="57" t="s">
        <v>12</v>
      </c>
      <c r="E77" s="54">
        <v>18</v>
      </c>
      <c r="F77" s="55">
        <v>0</v>
      </c>
      <c r="G77" s="56">
        <f t="shared" si="1"/>
        <v>18</v>
      </c>
      <c r="H77" s="50"/>
      <c r="I77" s="50"/>
      <c r="J77" s="50"/>
      <c r="K77" s="50"/>
    </row>
    <row r="78" spans="1:11">
      <c r="A78" s="53">
        <v>79</v>
      </c>
      <c r="B78" s="57" t="s">
        <v>556</v>
      </c>
      <c r="C78" s="57" t="s">
        <v>557</v>
      </c>
      <c r="D78" s="53" t="s">
        <v>12</v>
      </c>
      <c r="E78" s="54">
        <v>37</v>
      </c>
      <c r="F78" s="55">
        <v>0</v>
      </c>
      <c r="G78" s="56">
        <f t="shared" si="1"/>
        <v>37</v>
      </c>
      <c r="H78" s="50"/>
      <c r="I78" s="50"/>
      <c r="J78" s="34"/>
      <c r="K78" s="34" t="s">
        <v>867</v>
      </c>
    </row>
    <row r="79" spans="1:11">
      <c r="A79" s="53">
        <v>80</v>
      </c>
      <c r="B79" s="53" t="s">
        <v>524</v>
      </c>
      <c r="C79" s="53" t="s">
        <v>486</v>
      </c>
      <c r="D79" s="53" t="s">
        <v>12</v>
      </c>
      <c r="E79" s="54">
        <v>48</v>
      </c>
      <c r="F79" s="55">
        <v>0</v>
      </c>
      <c r="G79" s="56">
        <f t="shared" si="1"/>
        <v>48</v>
      </c>
      <c r="H79" s="50"/>
      <c r="I79" s="50"/>
      <c r="J79" s="50"/>
      <c r="K79" s="50"/>
    </row>
    <row r="80" spans="1:11">
      <c r="A80" s="53">
        <v>82</v>
      </c>
      <c r="B80" s="53" t="s">
        <v>558</v>
      </c>
      <c r="C80" s="53"/>
      <c r="D80" s="53" t="s">
        <v>12</v>
      </c>
      <c r="E80" s="54">
        <v>40</v>
      </c>
      <c r="F80" s="55">
        <v>0</v>
      </c>
      <c r="G80" s="56">
        <f t="shared" si="1"/>
        <v>40</v>
      </c>
      <c r="H80" s="50"/>
      <c r="I80" s="50"/>
      <c r="J80" s="50"/>
      <c r="K80" s="50"/>
    </row>
    <row r="81" spans="1:11">
      <c r="A81" s="53">
        <v>83</v>
      </c>
      <c r="B81" s="57" t="s">
        <v>559</v>
      </c>
      <c r="C81" s="57" t="s">
        <v>560</v>
      </c>
      <c r="D81" s="53" t="s">
        <v>12</v>
      </c>
      <c r="E81" s="54">
        <v>33</v>
      </c>
      <c r="F81" s="55">
        <v>0</v>
      </c>
      <c r="G81" s="56">
        <f t="shared" si="1"/>
        <v>33</v>
      </c>
      <c r="H81" s="50"/>
      <c r="I81" s="50"/>
      <c r="J81" s="50"/>
      <c r="K81" s="50"/>
    </row>
    <row r="82" spans="1:11">
      <c r="A82" s="53">
        <v>84</v>
      </c>
      <c r="B82" s="57" t="s">
        <v>561</v>
      </c>
      <c r="C82" s="57" t="s">
        <v>560</v>
      </c>
      <c r="D82" s="53" t="s">
        <v>12</v>
      </c>
      <c r="E82" s="54">
        <v>33</v>
      </c>
      <c r="F82" s="55">
        <v>0</v>
      </c>
      <c r="G82" s="56">
        <f t="shared" si="1"/>
        <v>33</v>
      </c>
      <c r="H82" s="50"/>
      <c r="I82" s="50"/>
      <c r="J82" s="50"/>
      <c r="K82" s="50"/>
    </row>
    <row r="83" spans="1:11">
      <c r="A83" s="53">
        <v>85</v>
      </c>
      <c r="B83" s="57" t="s">
        <v>562</v>
      </c>
      <c r="C83" s="53"/>
      <c r="D83" s="53" t="s">
        <v>12</v>
      </c>
      <c r="E83" s="54">
        <v>8</v>
      </c>
      <c r="F83" s="55">
        <v>0</v>
      </c>
      <c r="G83" s="56">
        <f t="shared" si="1"/>
        <v>8</v>
      </c>
      <c r="H83" s="50"/>
      <c r="I83" s="50"/>
      <c r="J83" s="50"/>
      <c r="K83" s="50"/>
    </row>
    <row r="84" spans="1:11">
      <c r="A84" s="53">
        <v>86</v>
      </c>
      <c r="B84" s="57" t="s">
        <v>563</v>
      </c>
      <c r="C84" s="53"/>
      <c r="D84" s="53" t="s">
        <v>12</v>
      </c>
      <c r="E84" s="54">
        <v>33</v>
      </c>
      <c r="F84" s="55">
        <v>0</v>
      </c>
      <c r="G84" s="56">
        <f t="shared" si="1"/>
        <v>33</v>
      </c>
      <c r="H84" s="50"/>
      <c r="I84" s="50"/>
      <c r="J84" s="50"/>
      <c r="K84" s="50"/>
    </row>
    <row r="85" spans="1:11">
      <c r="A85" s="53">
        <v>87</v>
      </c>
      <c r="B85" s="57" t="s">
        <v>564</v>
      </c>
      <c r="C85" s="53"/>
      <c r="D85" s="53" t="s">
        <v>12</v>
      </c>
      <c r="E85" s="54">
        <v>8</v>
      </c>
      <c r="F85" s="55">
        <v>0</v>
      </c>
      <c r="G85" s="56">
        <f t="shared" si="1"/>
        <v>8</v>
      </c>
      <c r="H85" s="50"/>
      <c r="I85" s="50"/>
      <c r="J85" s="50"/>
      <c r="K85" s="50"/>
    </row>
    <row r="86" spans="1:11">
      <c r="A86" s="53">
        <v>88</v>
      </c>
      <c r="B86" s="57" t="s">
        <v>565</v>
      </c>
      <c r="C86" s="53"/>
      <c r="D86" s="53" t="s">
        <v>12</v>
      </c>
      <c r="E86" s="54">
        <v>8</v>
      </c>
      <c r="F86" s="55">
        <v>0</v>
      </c>
      <c r="G86" s="56">
        <f t="shared" si="1"/>
        <v>8</v>
      </c>
      <c r="H86" s="50"/>
      <c r="I86" s="50"/>
      <c r="J86" s="50"/>
      <c r="K86" s="50"/>
    </row>
    <row r="87" spans="1:11">
      <c r="A87" s="53">
        <v>89</v>
      </c>
      <c r="B87" s="57" t="s">
        <v>566</v>
      </c>
      <c r="C87" s="53" t="s">
        <v>567</v>
      </c>
      <c r="D87" s="53" t="s">
        <v>12</v>
      </c>
      <c r="E87" s="54">
        <v>8</v>
      </c>
      <c r="F87" s="55">
        <v>0</v>
      </c>
      <c r="G87" s="56">
        <f t="shared" si="1"/>
        <v>8</v>
      </c>
      <c r="H87" s="50"/>
      <c r="I87" s="50"/>
      <c r="J87" s="50"/>
      <c r="K87" s="50"/>
    </row>
    <row r="88" spans="1:11">
      <c r="A88" s="53">
        <v>90</v>
      </c>
      <c r="B88" s="57" t="s">
        <v>568</v>
      </c>
      <c r="C88" s="53"/>
      <c r="D88" s="53" t="s">
        <v>12</v>
      </c>
      <c r="E88" s="54">
        <v>6</v>
      </c>
      <c r="F88" s="55">
        <v>0</v>
      </c>
      <c r="G88" s="56">
        <f t="shared" si="1"/>
        <v>6</v>
      </c>
      <c r="H88" s="50"/>
      <c r="I88" s="50"/>
      <c r="J88" s="50"/>
      <c r="K88" s="50"/>
    </row>
    <row r="89" spans="1:11">
      <c r="A89" s="53">
        <v>91</v>
      </c>
      <c r="B89" s="57" t="s">
        <v>569</v>
      </c>
      <c r="C89" s="53"/>
      <c r="D89" s="53" t="s">
        <v>12</v>
      </c>
      <c r="E89" s="54">
        <v>12</v>
      </c>
      <c r="F89" s="55">
        <v>0</v>
      </c>
      <c r="G89" s="56">
        <f t="shared" si="1"/>
        <v>12</v>
      </c>
      <c r="H89" s="50"/>
      <c r="I89" s="50"/>
      <c r="J89" s="50"/>
      <c r="K89" s="50"/>
    </row>
    <row r="90" spans="1:11">
      <c r="A90" s="53">
        <v>92</v>
      </c>
      <c r="B90" s="57" t="s">
        <v>570</v>
      </c>
      <c r="C90" s="53" t="s">
        <v>571</v>
      </c>
      <c r="D90" s="53" t="s">
        <v>12</v>
      </c>
      <c r="E90" s="54">
        <v>30</v>
      </c>
      <c r="F90" s="55">
        <v>0</v>
      </c>
      <c r="G90" s="56">
        <f t="shared" si="1"/>
        <v>30</v>
      </c>
      <c r="H90" s="50"/>
      <c r="I90" s="50"/>
      <c r="J90" s="50"/>
      <c r="K90" s="50"/>
    </row>
    <row r="91" spans="1:11">
      <c r="A91" s="53">
        <v>93</v>
      </c>
      <c r="B91" s="57" t="s">
        <v>572</v>
      </c>
      <c r="C91" s="53"/>
      <c r="D91" s="57" t="s">
        <v>12</v>
      </c>
      <c r="E91" s="54">
        <v>4</v>
      </c>
      <c r="F91" s="55">
        <v>0</v>
      </c>
      <c r="G91" s="56">
        <f t="shared" si="1"/>
        <v>4</v>
      </c>
      <c r="H91" s="50"/>
      <c r="I91" s="50"/>
      <c r="J91" s="50"/>
      <c r="K91" s="50"/>
    </row>
    <row r="92" spans="1:11">
      <c r="A92" s="53">
        <v>94</v>
      </c>
      <c r="B92" s="57" t="s">
        <v>573</v>
      </c>
      <c r="C92" s="53"/>
      <c r="D92" s="53" t="s">
        <v>12</v>
      </c>
      <c r="E92" s="54">
        <v>10</v>
      </c>
      <c r="F92" s="55">
        <v>0</v>
      </c>
      <c r="G92" s="56">
        <f t="shared" si="1"/>
        <v>10</v>
      </c>
      <c r="H92" s="50"/>
      <c r="I92" s="50"/>
      <c r="J92" s="50"/>
      <c r="K92" s="50"/>
    </row>
    <row r="93" spans="1:11">
      <c r="A93" s="53">
        <v>95</v>
      </c>
      <c r="B93" s="57" t="s">
        <v>574</v>
      </c>
      <c r="C93" s="53"/>
      <c r="D93" s="53" t="s">
        <v>12</v>
      </c>
      <c r="E93" s="54">
        <v>15</v>
      </c>
      <c r="F93" s="55">
        <v>0</v>
      </c>
      <c r="G93" s="56">
        <f t="shared" si="1"/>
        <v>15</v>
      </c>
      <c r="H93" s="50"/>
      <c r="I93" s="50"/>
      <c r="J93" s="50"/>
      <c r="K93" s="50"/>
    </row>
    <row r="94" spans="1:11">
      <c r="A94" s="53">
        <v>96</v>
      </c>
      <c r="B94" s="57" t="s">
        <v>575</v>
      </c>
      <c r="C94" s="53" t="s">
        <v>517</v>
      </c>
      <c r="D94" s="57" t="s">
        <v>12</v>
      </c>
      <c r="E94" s="54">
        <v>26</v>
      </c>
      <c r="F94" s="55">
        <v>0</v>
      </c>
      <c r="G94" s="56">
        <f t="shared" si="1"/>
        <v>26</v>
      </c>
      <c r="H94" s="50"/>
      <c r="I94" s="50"/>
      <c r="J94" s="50"/>
      <c r="K94" s="50"/>
    </row>
    <row r="95" spans="1:11">
      <c r="A95" s="53">
        <v>97</v>
      </c>
      <c r="B95" s="57" t="s">
        <v>576</v>
      </c>
      <c r="C95" s="53"/>
      <c r="D95" s="53" t="s">
        <v>140</v>
      </c>
      <c r="E95" s="54">
        <v>1</v>
      </c>
      <c r="F95" s="55">
        <v>0.13</v>
      </c>
      <c r="G95" s="56">
        <f t="shared" si="1"/>
        <v>1.1299999999999999</v>
      </c>
      <c r="H95" s="50"/>
      <c r="I95" s="50"/>
      <c r="J95" s="50"/>
      <c r="K95" s="50"/>
    </row>
    <row r="96" spans="1:11">
      <c r="A96" s="53">
        <v>98</v>
      </c>
      <c r="B96" s="57" t="s">
        <v>577</v>
      </c>
      <c r="C96" s="53"/>
      <c r="D96" s="53" t="s">
        <v>12</v>
      </c>
      <c r="E96" s="54">
        <v>6</v>
      </c>
      <c r="F96" s="55">
        <v>0</v>
      </c>
      <c r="G96" s="56">
        <f t="shared" si="1"/>
        <v>6</v>
      </c>
      <c r="H96" s="50"/>
      <c r="I96" s="50"/>
      <c r="J96" s="50"/>
      <c r="K96" s="50"/>
    </row>
    <row r="97" spans="1:11">
      <c r="A97" s="53">
        <v>99</v>
      </c>
      <c r="B97" s="57" t="s">
        <v>578</v>
      </c>
      <c r="C97" s="53"/>
      <c r="D97" s="53" t="s">
        <v>12</v>
      </c>
      <c r="E97" s="54">
        <v>20</v>
      </c>
      <c r="F97" s="55">
        <v>0.13</v>
      </c>
      <c r="G97" s="56">
        <f t="shared" si="1"/>
        <v>22.6</v>
      </c>
      <c r="H97" s="50"/>
      <c r="I97" s="50"/>
      <c r="J97" s="50"/>
      <c r="K97" s="50"/>
    </row>
    <row r="98" spans="1:11">
      <c r="A98" s="53">
        <v>100</v>
      </c>
      <c r="B98" s="57" t="s">
        <v>579</v>
      </c>
      <c r="C98" s="53"/>
      <c r="D98" s="53" t="s">
        <v>12</v>
      </c>
      <c r="E98" s="54">
        <v>36</v>
      </c>
      <c r="F98" s="55">
        <v>0</v>
      </c>
      <c r="G98" s="56">
        <f t="shared" si="1"/>
        <v>36</v>
      </c>
      <c r="H98" s="50"/>
      <c r="I98" s="50"/>
      <c r="J98" s="50"/>
      <c r="K98" s="50"/>
    </row>
    <row r="99" spans="1:11">
      <c r="A99" s="53">
        <v>101</v>
      </c>
      <c r="B99" s="57" t="s">
        <v>580</v>
      </c>
      <c r="C99" s="57"/>
      <c r="D99" s="53" t="s">
        <v>12</v>
      </c>
      <c r="E99" s="54">
        <v>20</v>
      </c>
      <c r="F99" s="55">
        <v>0</v>
      </c>
      <c r="G99" s="56">
        <f t="shared" si="1"/>
        <v>20</v>
      </c>
      <c r="H99" s="50"/>
      <c r="I99" s="50"/>
      <c r="J99" s="50"/>
      <c r="K99" s="50"/>
    </row>
    <row r="100" spans="1:11">
      <c r="A100" s="53">
        <v>102</v>
      </c>
      <c r="B100" s="57" t="s">
        <v>581</v>
      </c>
      <c r="C100" s="60"/>
      <c r="D100" s="53" t="s">
        <v>12</v>
      </c>
      <c r="E100" s="54">
        <v>9</v>
      </c>
      <c r="F100" s="55">
        <v>0</v>
      </c>
      <c r="G100" s="56">
        <f t="shared" si="1"/>
        <v>9</v>
      </c>
      <c r="H100" s="50"/>
      <c r="I100" s="50"/>
      <c r="J100" s="50"/>
      <c r="K100" s="50"/>
    </row>
    <row r="101" spans="1:11">
      <c r="A101" s="53">
        <v>103</v>
      </c>
      <c r="B101" s="57" t="s">
        <v>582</v>
      </c>
      <c r="C101" s="60"/>
      <c r="D101" s="53" t="s">
        <v>583</v>
      </c>
      <c r="E101" s="54">
        <v>3</v>
      </c>
      <c r="F101" s="55">
        <v>0</v>
      </c>
      <c r="G101" s="56">
        <f t="shared" si="1"/>
        <v>3</v>
      </c>
      <c r="H101" s="50"/>
      <c r="I101" s="50"/>
      <c r="J101" s="50"/>
      <c r="K101" s="50"/>
    </row>
    <row r="102" spans="1:11">
      <c r="A102" s="53">
        <v>105</v>
      </c>
      <c r="B102" s="57" t="s">
        <v>584</v>
      </c>
      <c r="C102" s="60"/>
      <c r="D102" s="53" t="s">
        <v>12</v>
      </c>
      <c r="E102" s="54">
        <v>12.96</v>
      </c>
      <c r="F102" s="55">
        <v>0</v>
      </c>
      <c r="G102" s="56">
        <f t="shared" si="1"/>
        <v>12.96</v>
      </c>
      <c r="H102" s="50"/>
      <c r="I102" s="50"/>
      <c r="J102" s="50"/>
      <c r="K102" s="50"/>
    </row>
    <row r="103" spans="1:11">
      <c r="A103" s="53">
        <v>106</v>
      </c>
      <c r="B103" s="65" t="s">
        <v>585</v>
      </c>
      <c r="C103" s="61"/>
      <c r="D103" s="62" t="s">
        <v>12</v>
      </c>
      <c r="E103" s="54">
        <v>12</v>
      </c>
      <c r="F103" s="55">
        <v>0</v>
      </c>
      <c r="G103" s="56">
        <f t="shared" si="1"/>
        <v>12</v>
      </c>
      <c r="H103" s="50"/>
      <c r="I103" s="50"/>
      <c r="J103" s="50"/>
      <c r="K103" s="50"/>
    </row>
    <row r="104" spans="1:11">
      <c r="A104" s="53">
        <v>107</v>
      </c>
      <c r="B104" s="65" t="s">
        <v>586</v>
      </c>
      <c r="C104" s="65" t="s">
        <v>587</v>
      </c>
      <c r="D104" s="62" t="s">
        <v>12</v>
      </c>
      <c r="E104" s="54">
        <v>31</v>
      </c>
      <c r="F104" s="55">
        <v>0</v>
      </c>
      <c r="G104" s="56">
        <f t="shared" si="1"/>
        <v>31</v>
      </c>
      <c r="H104" s="50"/>
      <c r="I104" s="50"/>
      <c r="J104" s="50"/>
      <c r="K104" s="50"/>
    </row>
    <row r="105" spans="1:11">
      <c r="A105" s="53">
        <v>108</v>
      </c>
      <c r="B105" s="65" t="s">
        <v>588</v>
      </c>
      <c r="C105" s="65" t="s">
        <v>589</v>
      </c>
      <c r="D105" s="62" t="s">
        <v>12</v>
      </c>
      <c r="E105" s="54">
        <v>5</v>
      </c>
      <c r="F105" s="55">
        <v>0</v>
      </c>
      <c r="G105" s="56">
        <f t="shared" si="1"/>
        <v>5</v>
      </c>
      <c r="H105" s="50"/>
      <c r="I105" s="50"/>
      <c r="J105" s="50"/>
      <c r="K105" s="50"/>
    </row>
    <row r="106" spans="1:11">
      <c r="A106" s="53">
        <v>109</v>
      </c>
      <c r="B106" s="65" t="s">
        <v>590</v>
      </c>
      <c r="C106" s="65"/>
      <c r="D106" s="62" t="s">
        <v>12</v>
      </c>
      <c r="E106" s="54">
        <v>12</v>
      </c>
      <c r="F106" s="55">
        <v>0</v>
      </c>
      <c r="G106" s="56">
        <f t="shared" si="1"/>
        <v>12</v>
      </c>
      <c r="H106" s="50"/>
      <c r="I106" s="50"/>
      <c r="J106" s="50"/>
      <c r="K106" s="50"/>
    </row>
    <row r="107" spans="1:11">
      <c r="A107" s="53">
        <v>110</v>
      </c>
      <c r="B107" s="53" t="s">
        <v>591</v>
      </c>
      <c r="C107" s="53"/>
      <c r="D107" s="53" t="s">
        <v>12</v>
      </c>
      <c r="E107" s="54">
        <v>30</v>
      </c>
      <c r="F107" s="55">
        <v>0.09</v>
      </c>
      <c r="G107" s="56">
        <f t="shared" si="1"/>
        <v>32.700000000000003</v>
      </c>
      <c r="H107" s="50"/>
      <c r="I107" s="50"/>
      <c r="J107" s="50"/>
      <c r="K107" s="50"/>
    </row>
    <row r="108" spans="1:11">
      <c r="A108" s="53">
        <v>111</v>
      </c>
      <c r="B108" s="53" t="s">
        <v>592</v>
      </c>
      <c r="C108" s="60"/>
      <c r="D108" s="53" t="s">
        <v>12</v>
      </c>
      <c r="E108" s="54">
        <v>33</v>
      </c>
      <c r="F108" s="55">
        <v>0</v>
      </c>
      <c r="G108" s="56">
        <f t="shared" si="1"/>
        <v>33</v>
      </c>
      <c r="H108" s="50"/>
      <c r="I108" s="50"/>
      <c r="J108" s="50"/>
      <c r="K108" s="50"/>
    </row>
    <row r="109" spans="1:11">
      <c r="A109" s="53">
        <v>112</v>
      </c>
      <c r="B109" s="53" t="s">
        <v>593</v>
      </c>
      <c r="C109" s="66"/>
      <c r="D109" s="53" t="s">
        <v>12</v>
      </c>
      <c r="E109" s="54">
        <v>33</v>
      </c>
      <c r="F109" s="55">
        <v>0</v>
      </c>
      <c r="G109" s="56">
        <f t="shared" si="1"/>
        <v>33</v>
      </c>
      <c r="H109" s="50"/>
      <c r="I109" s="50"/>
      <c r="J109" s="50"/>
      <c r="K109" s="50"/>
    </row>
    <row r="110" spans="1:11">
      <c r="A110" s="53">
        <v>113</v>
      </c>
      <c r="B110" s="53" t="s">
        <v>594</v>
      </c>
      <c r="C110" s="53"/>
      <c r="D110" s="53" t="s">
        <v>12</v>
      </c>
      <c r="E110" s="54">
        <v>43</v>
      </c>
      <c r="F110" s="55">
        <v>0.09</v>
      </c>
      <c r="G110" s="56">
        <f t="shared" si="1"/>
        <v>46.87</v>
      </c>
      <c r="H110" s="50"/>
      <c r="I110" s="50"/>
      <c r="J110" s="50"/>
      <c r="K110" s="50"/>
    </row>
    <row r="111" spans="1:11">
      <c r="A111" s="53">
        <v>114</v>
      </c>
      <c r="B111" s="53" t="s">
        <v>595</v>
      </c>
      <c r="C111" s="53"/>
      <c r="D111" s="53" t="s">
        <v>12</v>
      </c>
      <c r="E111" s="54">
        <v>29</v>
      </c>
      <c r="F111" s="55">
        <v>0.09</v>
      </c>
      <c r="G111" s="56">
        <f t="shared" si="1"/>
        <v>31.61</v>
      </c>
      <c r="H111" s="50"/>
      <c r="I111" s="50"/>
      <c r="J111" s="50"/>
      <c r="K111" s="50"/>
    </row>
    <row r="112" spans="1:11">
      <c r="A112" s="53">
        <v>115</v>
      </c>
      <c r="B112" s="53" t="s">
        <v>596</v>
      </c>
      <c r="C112" s="63"/>
      <c r="D112" s="53" t="s">
        <v>12</v>
      </c>
      <c r="E112" s="54">
        <v>33</v>
      </c>
      <c r="F112" s="55">
        <v>0</v>
      </c>
      <c r="G112" s="56">
        <f t="shared" si="1"/>
        <v>33</v>
      </c>
      <c r="H112" s="50"/>
      <c r="I112" s="50"/>
      <c r="J112" s="50"/>
      <c r="K112" s="50"/>
    </row>
    <row r="113" spans="1:11">
      <c r="A113" s="53">
        <v>116</v>
      </c>
      <c r="B113" s="53" t="s">
        <v>597</v>
      </c>
      <c r="C113" s="67"/>
      <c r="D113" s="53" t="s">
        <v>12</v>
      </c>
      <c r="E113" s="54">
        <v>25</v>
      </c>
      <c r="F113" s="55">
        <v>0</v>
      </c>
      <c r="G113" s="56">
        <f t="shared" si="1"/>
        <v>25</v>
      </c>
      <c r="H113" s="50"/>
      <c r="I113" s="50"/>
      <c r="J113" s="50"/>
      <c r="K113" s="50"/>
    </row>
    <row r="114" spans="1:11">
      <c r="A114" s="53">
        <v>117</v>
      </c>
      <c r="B114" s="53" t="s">
        <v>598</v>
      </c>
      <c r="C114" s="67"/>
      <c r="D114" s="53" t="s">
        <v>12</v>
      </c>
      <c r="E114" s="54">
        <v>10</v>
      </c>
      <c r="F114" s="55">
        <v>0</v>
      </c>
      <c r="G114" s="56">
        <f t="shared" si="1"/>
        <v>10</v>
      </c>
      <c r="H114" s="50"/>
      <c r="I114" s="50"/>
      <c r="J114" s="50"/>
      <c r="K114" s="50"/>
    </row>
    <row r="115" spans="1:11" ht="27">
      <c r="A115" s="53">
        <v>118</v>
      </c>
      <c r="B115" s="63" t="s">
        <v>599</v>
      </c>
      <c r="C115" s="63" t="s">
        <v>517</v>
      </c>
      <c r="D115" s="53" t="s">
        <v>12</v>
      </c>
      <c r="E115" s="54">
        <v>16</v>
      </c>
      <c r="F115" s="55">
        <v>0</v>
      </c>
      <c r="G115" s="56">
        <v>16</v>
      </c>
      <c r="H115" s="50"/>
      <c r="I115" s="50"/>
      <c r="J115" s="50"/>
      <c r="K115" s="50"/>
    </row>
    <row r="116" spans="1:11" ht="15.75" customHeight="1">
      <c r="A116" s="91" t="s">
        <v>865</v>
      </c>
      <c r="B116" s="91"/>
      <c r="C116" s="91"/>
      <c r="D116" s="91"/>
      <c r="E116" s="91"/>
      <c r="F116" s="91"/>
      <c r="G116" s="91"/>
      <c r="H116" s="91"/>
      <c r="I116" s="91"/>
      <c r="J116" s="91">
        <f>SUM(J4:J115)</f>
        <v>0</v>
      </c>
      <c r="K116" s="91"/>
    </row>
  </sheetData>
  <autoFilter ref="A3:J116"/>
  <mergeCells count="10">
    <mergeCell ref="K2:K3"/>
    <mergeCell ref="A116:I116"/>
    <mergeCell ref="J116:K116"/>
    <mergeCell ref="A1:J1"/>
    <mergeCell ref="E2:G2"/>
    <mergeCell ref="H2:J2"/>
    <mergeCell ref="A2:A3"/>
    <mergeCell ref="B2:B3"/>
    <mergeCell ref="C2:C3"/>
    <mergeCell ref="D2:D3"/>
  </mergeCells>
  <phoneticPr fontId="13" type="noConversion"/>
  <printOptions horizontalCentered="1"/>
  <pageMargins left="0.196850393700787" right="0.196850393700787" top="0.98425196850393704" bottom="0.98425196850393704" header="0.511811023622047" footer="0.511811023622047"/>
  <pageSetup paperSize="9" scale="9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>
      <selection activeCell="P44" sqref="P44"/>
    </sheetView>
  </sheetViews>
  <sheetFormatPr defaultColWidth="9" defaultRowHeight="13.5"/>
  <cols>
    <col min="1" max="1" width="4.625" style="51" customWidth="1"/>
    <col min="2" max="2" width="11.75" style="51" customWidth="1"/>
    <col min="3" max="3" width="18.875" style="51" customWidth="1"/>
    <col min="4" max="16384" width="9" style="51"/>
  </cols>
  <sheetData>
    <row r="1" spans="1:11" s="21" customFormat="1" ht="57.95" customHeight="1">
      <c r="A1" s="92" t="s">
        <v>600</v>
      </c>
      <c r="B1" s="92"/>
      <c r="C1" s="92"/>
      <c r="D1" s="92"/>
      <c r="E1" s="92"/>
      <c r="F1" s="92"/>
      <c r="G1" s="92"/>
      <c r="H1" s="92"/>
      <c r="I1" s="92"/>
      <c r="J1" s="92"/>
    </row>
    <row r="2" spans="1:11" s="21" customFormat="1">
      <c r="A2" s="94" t="s">
        <v>1</v>
      </c>
      <c r="B2" s="96" t="s">
        <v>2</v>
      </c>
      <c r="C2" s="96" t="s">
        <v>3</v>
      </c>
      <c r="D2" s="96" t="s">
        <v>4</v>
      </c>
      <c r="E2" s="93" t="s">
        <v>5</v>
      </c>
      <c r="F2" s="93"/>
      <c r="G2" s="93"/>
      <c r="H2" s="90" t="s">
        <v>6</v>
      </c>
      <c r="I2" s="90"/>
      <c r="J2" s="90"/>
      <c r="K2" s="90" t="s">
        <v>7</v>
      </c>
    </row>
    <row r="3" spans="1:11" s="21" customFormat="1">
      <c r="A3" s="95"/>
      <c r="B3" s="97"/>
      <c r="C3" s="97"/>
      <c r="D3" s="97"/>
      <c r="E3" s="22" t="s">
        <v>8</v>
      </c>
      <c r="F3" s="23" t="s">
        <v>9</v>
      </c>
      <c r="G3" s="24" t="s">
        <v>10</v>
      </c>
      <c r="H3" s="25" t="s">
        <v>8</v>
      </c>
      <c r="I3" s="26" t="s">
        <v>9</v>
      </c>
      <c r="J3" s="27" t="s">
        <v>10</v>
      </c>
      <c r="K3" s="90"/>
    </row>
    <row r="4" spans="1:11" s="21" customFormat="1" ht="27" customHeight="1">
      <c r="A4" s="68">
        <v>1</v>
      </c>
      <c r="B4" s="68" t="s">
        <v>601</v>
      </c>
      <c r="C4" s="68" t="s">
        <v>602</v>
      </c>
      <c r="D4" s="68" t="s">
        <v>12</v>
      </c>
      <c r="E4" s="69">
        <v>10.5</v>
      </c>
      <c r="F4" s="70">
        <v>0</v>
      </c>
      <c r="G4" s="71">
        <f>E4*(1+F4)</f>
        <v>10.5</v>
      </c>
      <c r="H4" s="34"/>
      <c r="I4" s="44"/>
      <c r="J4" s="34"/>
      <c r="K4" s="34" t="s">
        <v>867</v>
      </c>
    </row>
    <row r="5" spans="1:11" ht="13.5" customHeight="1">
      <c r="A5" s="61">
        <v>2</v>
      </c>
      <c r="B5" s="61" t="s">
        <v>603</v>
      </c>
      <c r="C5" s="61" t="s">
        <v>602</v>
      </c>
      <c r="D5" s="61" t="s">
        <v>12</v>
      </c>
      <c r="E5" s="69">
        <v>12.5</v>
      </c>
      <c r="F5" s="72">
        <v>0</v>
      </c>
      <c r="G5" s="71">
        <f t="shared" ref="G5:G47" si="0">E5*(1+F5)</f>
        <v>12.5</v>
      </c>
      <c r="H5" s="50"/>
      <c r="I5" s="50"/>
      <c r="J5" s="50"/>
      <c r="K5" s="34" t="s">
        <v>867</v>
      </c>
    </row>
    <row r="6" spans="1:11" ht="40.5">
      <c r="A6" s="61">
        <v>4</v>
      </c>
      <c r="B6" s="61" t="s">
        <v>604</v>
      </c>
      <c r="C6" s="61" t="s">
        <v>605</v>
      </c>
      <c r="D6" s="61" t="s">
        <v>12</v>
      </c>
      <c r="E6" s="69">
        <v>24</v>
      </c>
      <c r="F6" s="72">
        <v>0</v>
      </c>
      <c r="G6" s="71">
        <f t="shared" si="0"/>
        <v>24</v>
      </c>
      <c r="H6" s="50"/>
      <c r="I6" s="50"/>
      <c r="J6" s="50"/>
      <c r="K6" s="34" t="s">
        <v>867</v>
      </c>
    </row>
    <row r="7" spans="1:11" ht="27">
      <c r="A7" s="68">
        <v>5</v>
      </c>
      <c r="B7" s="61" t="s">
        <v>606</v>
      </c>
      <c r="C7" s="61" t="s">
        <v>607</v>
      </c>
      <c r="D7" s="61" t="s">
        <v>12</v>
      </c>
      <c r="E7" s="69">
        <v>10</v>
      </c>
      <c r="F7" s="72">
        <v>0</v>
      </c>
      <c r="G7" s="71">
        <f t="shared" si="0"/>
        <v>10</v>
      </c>
      <c r="H7" s="50"/>
      <c r="I7" s="50"/>
      <c r="J7" s="50"/>
      <c r="K7" s="34" t="s">
        <v>867</v>
      </c>
    </row>
    <row r="8" spans="1:11" ht="13.5" customHeight="1">
      <c r="A8" s="61">
        <v>6</v>
      </c>
      <c r="B8" s="61" t="s">
        <v>608</v>
      </c>
      <c r="C8" s="61" t="s">
        <v>609</v>
      </c>
      <c r="D8" s="61" t="s">
        <v>12</v>
      </c>
      <c r="E8" s="69">
        <v>24.5</v>
      </c>
      <c r="F8" s="72">
        <v>0</v>
      </c>
      <c r="G8" s="71">
        <f t="shared" si="0"/>
        <v>24.5</v>
      </c>
      <c r="H8" s="50"/>
      <c r="I8" s="50"/>
      <c r="J8" s="50"/>
      <c r="K8" s="34" t="s">
        <v>867</v>
      </c>
    </row>
    <row r="9" spans="1:11" ht="13.5" customHeight="1">
      <c r="A9" s="61">
        <v>7</v>
      </c>
      <c r="B9" s="61" t="s">
        <v>610</v>
      </c>
      <c r="C9" s="61" t="s">
        <v>611</v>
      </c>
      <c r="D9" s="61" t="s">
        <v>12</v>
      </c>
      <c r="E9" s="69">
        <v>5</v>
      </c>
      <c r="F9" s="72">
        <v>0</v>
      </c>
      <c r="G9" s="71">
        <f t="shared" si="0"/>
        <v>5</v>
      </c>
      <c r="H9" s="50"/>
      <c r="I9" s="50"/>
      <c r="J9" s="50"/>
      <c r="K9" s="50"/>
    </row>
    <row r="10" spans="1:11" ht="13.5" customHeight="1">
      <c r="A10" s="61">
        <v>8</v>
      </c>
      <c r="B10" s="61" t="s">
        <v>612</v>
      </c>
      <c r="C10" s="61" t="s">
        <v>611</v>
      </c>
      <c r="D10" s="61" t="s">
        <v>12</v>
      </c>
      <c r="E10" s="69">
        <v>4</v>
      </c>
      <c r="F10" s="72">
        <v>0</v>
      </c>
      <c r="G10" s="71">
        <f t="shared" si="0"/>
        <v>4</v>
      </c>
      <c r="H10" s="50"/>
      <c r="I10" s="50"/>
      <c r="J10" s="50"/>
      <c r="K10" s="50"/>
    </row>
    <row r="11" spans="1:11" ht="13.5" customHeight="1">
      <c r="A11" s="68">
        <v>9</v>
      </c>
      <c r="B11" s="61" t="s">
        <v>613</v>
      </c>
      <c r="C11" s="61" t="s">
        <v>611</v>
      </c>
      <c r="D11" s="61" t="s">
        <v>12</v>
      </c>
      <c r="E11" s="69">
        <v>12</v>
      </c>
      <c r="F11" s="72">
        <v>0</v>
      </c>
      <c r="G11" s="71">
        <f t="shared" si="0"/>
        <v>12</v>
      </c>
      <c r="H11" s="50"/>
      <c r="I11" s="50"/>
      <c r="J11" s="50"/>
      <c r="K11" s="50"/>
    </row>
    <row r="12" spans="1:11" ht="13.5" customHeight="1">
      <c r="A12" s="61">
        <v>10</v>
      </c>
      <c r="B12" s="61" t="s">
        <v>614</v>
      </c>
      <c r="C12" s="61" t="s">
        <v>611</v>
      </c>
      <c r="D12" s="61" t="s">
        <v>12</v>
      </c>
      <c r="E12" s="69">
        <v>3</v>
      </c>
      <c r="F12" s="72">
        <v>0</v>
      </c>
      <c r="G12" s="71">
        <f t="shared" si="0"/>
        <v>3</v>
      </c>
      <c r="H12" s="50"/>
      <c r="I12" s="50"/>
      <c r="J12" s="50"/>
      <c r="K12" s="50"/>
    </row>
    <row r="13" spans="1:11" ht="13.5" customHeight="1">
      <c r="A13" s="61">
        <v>11</v>
      </c>
      <c r="B13" s="61" t="s">
        <v>615</v>
      </c>
      <c r="C13" s="61" t="s">
        <v>611</v>
      </c>
      <c r="D13" s="61" t="s">
        <v>12</v>
      </c>
      <c r="E13" s="69">
        <v>30</v>
      </c>
      <c r="F13" s="72">
        <v>0</v>
      </c>
      <c r="G13" s="71">
        <f t="shared" si="0"/>
        <v>30</v>
      </c>
      <c r="H13" s="50"/>
      <c r="I13" s="50"/>
      <c r="J13" s="50"/>
      <c r="K13" s="34" t="s">
        <v>867</v>
      </c>
    </row>
    <row r="14" spans="1:11" ht="13.5" customHeight="1">
      <c r="A14" s="61">
        <v>12</v>
      </c>
      <c r="B14" s="61" t="s">
        <v>616</v>
      </c>
      <c r="C14" s="61" t="s">
        <v>617</v>
      </c>
      <c r="D14" s="61" t="s">
        <v>12</v>
      </c>
      <c r="E14" s="69">
        <v>12.5</v>
      </c>
      <c r="F14" s="72">
        <v>0</v>
      </c>
      <c r="G14" s="71">
        <f t="shared" si="0"/>
        <v>12.5</v>
      </c>
      <c r="H14" s="50"/>
      <c r="I14" s="50"/>
      <c r="J14" s="50"/>
      <c r="K14" s="50"/>
    </row>
    <row r="15" spans="1:11" ht="13.5" customHeight="1">
      <c r="A15" s="68">
        <v>13</v>
      </c>
      <c r="B15" s="61" t="s">
        <v>618</v>
      </c>
      <c r="C15" s="61" t="s">
        <v>611</v>
      </c>
      <c r="D15" s="61" t="s">
        <v>12</v>
      </c>
      <c r="E15" s="69">
        <v>33</v>
      </c>
      <c r="F15" s="72">
        <v>0</v>
      </c>
      <c r="G15" s="71">
        <f t="shared" si="0"/>
        <v>33</v>
      </c>
      <c r="H15" s="50"/>
      <c r="I15" s="50"/>
      <c r="J15" s="50"/>
      <c r="K15" s="50"/>
    </row>
    <row r="16" spans="1:11" ht="27">
      <c r="A16" s="61">
        <v>14</v>
      </c>
      <c r="B16" s="61" t="s">
        <v>619</v>
      </c>
      <c r="C16" s="61" t="s">
        <v>617</v>
      </c>
      <c r="D16" s="61" t="s">
        <v>12</v>
      </c>
      <c r="E16" s="69">
        <v>18</v>
      </c>
      <c r="F16" s="72">
        <v>0</v>
      </c>
      <c r="G16" s="71">
        <f t="shared" si="0"/>
        <v>18</v>
      </c>
      <c r="H16" s="50"/>
      <c r="I16" s="50"/>
      <c r="J16" s="50"/>
      <c r="K16" s="34" t="s">
        <v>867</v>
      </c>
    </row>
    <row r="17" spans="1:11" ht="13.5" customHeight="1">
      <c r="A17" s="61">
        <v>16</v>
      </c>
      <c r="B17" s="61" t="s">
        <v>620</v>
      </c>
      <c r="C17" s="61" t="s">
        <v>621</v>
      </c>
      <c r="D17" s="61" t="s">
        <v>12</v>
      </c>
      <c r="E17" s="69">
        <v>13</v>
      </c>
      <c r="F17" s="72">
        <v>0</v>
      </c>
      <c r="G17" s="71">
        <f t="shared" si="0"/>
        <v>13</v>
      </c>
      <c r="H17" s="50"/>
      <c r="I17" s="50"/>
      <c r="J17" s="50"/>
      <c r="K17" s="34" t="s">
        <v>867</v>
      </c>
    </row>
    <row r="18" spans="1:11" ht="13.5" customHeight="1">
      <c r="A18" s="68">
        <v>17</v>
      </c>
      <c r="B18" s="61" t="s">
        <v>622</v>
      </c>
      <c r="C18" s="61" t="s">
        <v>623</v>
      </c>
      <c r="D18" s="61" t="s">
        <v>12</v>
      </c>
      <c r="E18" s="69">
        <v>8</v>
      </c>
      <c r="F18" s="72">
        <v>0</v>
      </c>
      <c r="G18" s="71">
        <f t="shared" si="0"/>
        <v>8</v>
      </c>
      <c r="H18" s="50"/>
      <c r="I18" s="50"/>
      <c r="J18" s="50"/>
      <c r="K18" s="34" t="s">
        <v>867</v>
      </c>
    </row>
    <row r="19" spans="1:11" ht="13.5" customHeight="1">
      <c r="A19" s="61">
        <v>18</v>
      </c>
      <c r="B19" s="61" t="s">
        <v>624</v>
      </c>
      <c r="C19" s="61" t="s">
        <v>625</v>
      </c>
      <c r="D19" s="61" t="s">
        <v>12</v>
      </c>
      <c r="E19" s="69">
        <v>8.5</v>
      </c>
      <c r="F19" s="72">
        <v>0</v>
      </c>
      <c r="G19" s="71">
        <f t="shared" si="0"/>
        <v>8.5</v>
      </c>
      <c r="H19" s="50"/>
      <c r="I19" s="50"/>
      <c r="J19" s="50"/>
      <c r="K19" s="50"/>
    </row>
    <row r="20" spans="1:11" ht="13.5" customHeight="1">
      <c r="A20" s="61">
        <v>19</v>
      </c>
      <c r="B20" s="61" t="s">
        <v>626</v>
      </c>
      <c r="C20" s="61" t="s">
        <v>611</v>
      </c>
      <c r="D20" s="61" t="s">
        <v>12</v>
      </c>
      <c r="E20" s="69">
        <v>16</v>
      </c>
      <c r="F20" s="72">
        <v>0</v>
      </c>
      <c r="G20" s="71">
        <f t="shared" si="0"/>
        <v>16</v>
      </c>
      <c r="H20" s="50"/>
      <c r="I20" s="50"/>
      <c r="J20" s="50"/>
      <c r="K20" s="50"/>
    </row>
    <row r="21" spans="1:11" ht="13.5" customHeight="1">
      <c r="A21" s="61">
        <v>20</v>
      </c>
      <c r="B21" s="61" t="s">
        <v>627</v>
      </c>
      <c r="C21" s="61" t="s">
        <v>609</v>
      </c>
      <c r="D21" s="61" t="s">
        <v>12</v>
      </c>
      <c r="E21" s="69">
        <v>15.5</v>
      </c>
      <c r="F21" s="72">
        <v>0</v>
      </c>
      <c r="G21" s="71">
        <f t="shared" si="0"/>
        <v>15.5</v>
      </c>
      <c r="H21" s="50"/>
      <c r="I21" s="50"/>
      <c r="J21" s="50"/>
      <c r="K21" s="50"/>
    </row>
    <row r="22" spans="1:11" ht="13.5" customHeight="1">
      <c r="A22" s="68">
        <v>21</v>
      </c>
      <c r="B22" s="61" t="s">
        <v>628</v>
      </c>
      <c r="C22" s="61" t="s">
        <v>609</v>
      </c>
      <c r="D22" s="61" t="s">
        <v>12</v>
      </c>
      <c r="E22" s="69">
        <v>6</v>
      </c>
      <c r="F22" s="72">
        <v>0</v>
      </c>
      <c r="G22" s="71">
        <f t="shared" si="0"/>
        <v>6</v>
      </c>
      <c r="H22" s="50"/>
      <c r="I22" s="50"/>
      <c r="J22" s="50"/>
      <c r="K22" s="50"/>
    </row>
    <row r="23" spans="1:11" ht="13.5" customHeight="1">
      <c r="A23" s="61">
        <v>22</v>
      </c>
      <c r="B23" s="61" t="s">
        <v>629</v>
      </c>
      <c r="C23" s="61" t="s">
        <v>630</v>
      </c>
      <c r="D23" s="61" t="s">
        <v>12</v>
      </c>
      <c r="E23" s="69">
        <v>8.5</v>
      </c>
      <c r="F23" s="72">
        <v>0</v>
      </c>
      <c r="G23" s="71">
        <f t="shared" si="0"/>
        <v>8.5</v>
      </c>
      <c r="H23" s="50"/>
      <c r="I23" s="50"/>
      <c r="J23" s="50"/>
      <c r="K23" s="34" t="s">
        <v>867</v>
      </c>
    </row>
    <row r="24" spans="1:11" ht="13.5" customHeight="1">
      <c r="A24" s="61">
        <v>23</v>
      </c>
      <c r="B24" s="61" t="s">
        <v>631</v>
      </c>
      <c r="C24" s="61" t="s">
        <v>486</v>
      </c>
      <c r="D24" s="61" t="s">
        <v>12</v>
      </c>
      <c r="E24" s="69">
        <v>28</v>
      </c>
      <c r="F24" s="72">
        <v>0</v>
      </c>
      <c r="G24" s="71">
        <f t="shared" si="0"/>
        <v>28</v>
      </c>
      <c r="H24" s="50"/>
      <c r="I24" s="50"/>
      <c r="J24" s="50"/>
      <c r="K24" s="50"/>
    </row>
    <row r="25" spans="1:11" ht="13.5" customHeight="1">
      <c r="A25" s="61">
        <v>24</v>
      </c>
      <c r="B25" s="61" t="s">
        <v>632</v>
      </c>
      <c r="C25" s="61" t="s">
        <v>611</v>
      </c>
      <c r="D25" s="61" t="s">
        <v>12</v>
      </c>
      <c r="E25" s="69">
        <v>33</v>
      </c>
      <c r="F25" s="72">
        <v>0</v>
      </c>
      <c r="G25" s="71">
        <f t="shared" si="0"/>
        <v>33</v>
      </c>
      <c r="H25" s="50"/>
      <c r="I25" s="50"/>
      <c r="J25" s="50"/>
      <c r="K25" s="50"/>
    </row>
    <row r="26" spans="1:11" ht="13.5" customHeight="1">
      <c r="A26" s="68">
        <v>25</v>
      </c>
      <c r="B26" s="61" t="s">
        <v>633</v>
      </c>
      <c r="C26" s="61" t="s">
        <v>486</v>
      </c>
      <c r="D26" s="61" t="s">
        <v>12</v>
      </c>
      <c r="E26" s="69">
        <v>4</v>
      </c>
      <c r="F26" s="72">
        <v>0</v>
      </c>
      <c r="G26" s="71">
        <f t="shared" si="0"/>
        <v>4</v>
      </c>
      <c r="H26" s="50"/>
      <c r="I26" s="50"/>
      <c r="J26" s="50"/>
      <c r="K26" s="50"/>
    </row>
    <row r="27" spans="1:11" ht="13.5" customHeight="1">
      <c r="A27" s="61">
        <v>26</v>
      </c>
      <c r="B27" s="61" t="s">
        <v>634</v>
      </c>
      <c r="C27" s="61" t="s">
        <v>486</v>
      </c>
      <c r="D27" s="61" t="s">
        <v>12</v>
      </c>
      <c r="E27" s="69">
        <v>18</v>
      </c>
      <c r="F27" s="72">
        <v>0</v>
      </c>
      <c r="G27" s="71">
        <f t="shared" si="0"/>
        <v>18</v>
      </c>
      <c r="H27" s="50"/>
      <c r="I27" s="50"/>
      <c r="J27" s="50"/>
      <c r="K27" s="50"/>
    </row>
    <row r="28" spans="1:11" ht="13.5" customHeight="1">
      <c r="A28" s="61">
        <v>27</v>
      </c>
      <c r="B28" s="73" t="s">
        <v>635</v>
      </c>
      <c r="C28" s="73" t="s">
        <v>621</v>
      </c>
      <c r="D28" s="73" t="s">
        <v>12</v>
      </c>
      <c r="E28" s="69">
        <v>18</v>
      </c>
      <c r="F28" s="72">
        <v>0</v>
      </c>
      <c r="G28" s="71">
        <f t="shared" si="0"/>
        <v>18</v>
      </c>
      <c r="H28" s="50"/>
      <c r="I28" s="50"/>
      <c r="J28" s="50"/>
      <c r="K28" s="34" t="s">
        <v>867</v>
      </c>
    </row>
    <row r="29" spans="1:11" ht="13.5" customHeight="1">
      <c r="A29" s="61">
        <v>28</v>
      </c>
      <c r="B29" s="61" t="s">
        <v>636</v>
      </c>
      <c r="C29" s="60" t="s">
        <v>637</v>
      </c>
      <c r="D29" s="61" t="s">
        <v>12</v>
      </c>
      <c r="E29" s="69">
        <v>30</v>
      </c>
      <c r="F29" s="72">
        <v>0</v>
      </c>
      <c r="G29" s="71">
        <f t="shared" si="0"/>
        <v>30</v>
      </c>
      <c r="H29" s="50"/>
      <c r="I29" s="50"/>
      <c r="J29" s="50"/>
      <c r="K29" s="50"/>
    </row>
    <row r="30" spans="1:11" ht="13.5" customHeight="1">
      <c r="A30" s="61">
        <v>31</v>
      </c>
      <c r="B30" s="61" t="s">
        <v>638</v>
      </c>
      <c r="C30" s="61" t="s">
        <v>639</v>
      </c>
      <c r="D30" s="61" t="s">
        <v>12</v>
      </c>
      <c r="E30" s="69">
        <v>17.5</v>
      </c>
      <c r="F30" s="72">
        <v>0.09</v>
      </c>
      <c r="G30" s="71">
        <f t="shared" si="0"/>
        <v>19.074999999999999</v>
      </c>
      <c r="H30" s="50"/>
      <c r="I30" s="50"/>
      <c r="J30" s="50"/>
      <c r="K30" s="34" t="s">
        <v>867</v>
      </c>
    </row>
    <row r="31" spans="1:11" ht="13.5" customHeight="1">
      <c r="A31" s="61">
        <v>32</v>
      </c>
      <c r="B31" s="73" t="s">
        <v>640</v>
      </c>
      <c r="C31" s="73"/>
      <c r="D31" s="73" t="s">
        <v>140</v>
      </c>
      <c r="E31" s="69">
        <v>5</v>
      </c>
      <c r="F31" s="72">
        <v>0.09</v>
      </c>
      <c r="G31" s="71">
        <f t="shared" si="0"/>
        <v>5.45</v>
      </c>
      <c r="H31" s="50"/>
      <c r="I31" s="50"/>
      <c r="J31" s="50"/>
      <c r="K31" s="50"/>
    </row>
    <row r="32" spans="1:11" ht="13.5" customHeight="1">
      <c r="A32" s="68">
        <v>33</v>
      </c>
      <c r="B32" s="61" t="s">
        <v>641</v>
      </c>
      <c r="C32" s="61" t="s">
        <v>642</v>
      </c>
      <c r="D32" s="61" t="s">
        <v>140</v>
      </c>
      <c r="E32" s="69">
        <v>25</v>
      </c>
      <c r="F32" s="72">
        <v>0.09</v>
      </c>
      <c r="G32" s="71">
        <f t="shared" si="0"/>
        <v>27.25</v>
      </c>
      <c r="H32" s="50"/>
      <c r="I32" s="50"/>
      <c r="J32" s="50"/>
      <c r="K32" s="34" t="s">
        <v>867</v>
      </c>
    </row>
    <row r="33" spans="1:11" ht="13.5" customHeight="1">
      <c r="A33" s="61">
        <v>34</v>
      </c>
      <c r="B33" s="61" t="s">
        <v>643</v>
      </c>
      <c r="C33" s="61" t="s">
        <v>617</v>
      </c>
      <c r="D33" s="61" t="s">
        <v>644</v>
      </c>
      <c r="E33" s="69">
        <v>32</v>
      </c>
      <c r="F33" s="72">
        <v>0.09</v>
      </c>
      <c r="G33" s="71">
        <f t="shared" si="0"/>
        <v>34.880000000000003</v>
      </c>
      <c r="H33" s="50"/>
      <c r="I33" s="50"/>
      <c r="J33" s="50"/>
      <c r="K33" s="50"/>
    </row>
    <row r="34" spans="1:11" ht="13.5" customHeight="1">
      <c r="A34" s="61">
        <v>35</v>
      </c>
      <c r="B34" s="60" t="s">
        <v>645</v>
      </c>
      <c r="C34" s="60" t="s">
        <v>646</v>
      </c>
      <c r="D34" s="74" t="s">
        <v>12</v>
      </c>
      <c r="E34" s="69">
        <v>23</v>
      </c>
      <c r="F34" s="72">
        <v>0</v>
      </c>
      <c r="G34" s="71">
        <f t="shared" si="0"/>
        <v>23</v>
      </c>
      <c r="H34" s="50"/>
      <c r="I34" s="50"/>
      <c r="J34" s="50"/>
      <c r="K34" s="50"/>
    </row>
    <row r="35" spans="1:11" ht="27">
      <c r="A35" s="61">
        <v>36</v>
      </c>
      <c r="B35" s="60" t="s">
        <v>647</v>
      </c>
      <c r="C35" s="60"/>
      <c r="D35" s="74" t="s">
        <v>12</v>
      </c>
      <c r="E35" s="69">
        <v>28</v>
      </c>
      <c r="F35" s="72">
        <v>0</v>
      </c>
      <c r="G35" s="71">
        <f t="shared" si="0"/>
        <v>28</v>
      </c>
      <c r="H35" s="50"/>
      <c r="I35" s="50"/>
      <c r="J35" s="50"/>
      <c r="K35" s="50"/>
    </row>
    <row r="36" spans="1:11" ht="13.5" customHeight="1">
      <c r="A36" s="68">
        <v>37</v>
      </c>
      <c r="B36" s="61" t="s">
        <v>648</v>
      </c>
      <c r="C36" s="75"/>
      <c r="D36" s="74" t="s">
        <v>12</v>
      </c>
      <c r="E36" s="69">
        <v>15</v>
      </c>
      <c r="F36" s="72">
        <v>0</v>
      </c>
      <c r="G36" s="71">
        <f t="shared" si="0"/>
        <v>15</v>
      </c>
      <c r="H36" s="50"/>
      <c r="I36" s="50"/>
      <c r="J36" s="50"/>
      <c r="K36" s="50"/>
    </row>
    <row r="37" spans="1:11" ht="13.5" customHeight="1">
      <c r="A37" s="61">
        <v>38</v>
      </c>
      <c r="B37" s="60" t="s">
        <v>649</v>
      </c>
      <c r="C37" s="60"/>
      <c r="D37" s="74" t="s">
        <v>650</v>
      </c>
      <c r="E37" s="69">
        <v>2.5</v>
      </c>
      <c r="F37" s="72">
        <v>0</v>
      </c>
      <c r="G37" s="71">
        <f t="shared" si="0"/>
        <v>2.5</v>
      </c>
      <c r="H37" s="50"/>
      <c r="I37" s="50"/>
      <c r="J37" s="50"/>
      <c r="K37" s="50"/>
    </row>
    <row r="38" spans="1:11" ht="13.5" customHeight="1">
      <c r="A38" s="61">
        <v>39</v>
      </c>
      <c r="B38" s="60" t="s">
        <v>651</v>
      </c>
      <c r="C38" s="60" t="s">
        <v>652</v>
      </c>
      <c r="D38" s="74" t="s">
        <v>12</v>
      </c>
      <c r="E38" s="69">
        <v>23</v>
      </c>
      <c r="F38" s="72">
        <v>0.09</v>
      </c>
      <c r="G38" s="71">
        <f t="shared" si="0"/>
        <v>25.07</v>
      </c>
      <c r="H38" s="50"/>
      <c r="I38" s="50"/>
      <c r="J38" s="50"/>
      <c r="K38" s="50"/>
    </row>
    <row r="39" spans="1:11" ht="27">
      <c r="A39" s="61">
        <v>40</v>
      </c>
      <c r="B39" s="61" t="s">
        <v>653</v>
      </c>
      <c r="C39" s="61" t="s">
        <v>654</v>
      </c>
      <c r="D39" s="61" t="s">
        <v>12</v>
      </c>
      <c r="E39" s="69">
        <v>14.5</v>
      </c>
      <c r="F39" s="72">
        <v>0</v>
      </c>
      <c r="G39" s="71">
        <f t="shared" si="0"/>
        <v>14.5</v>
      </c>
      <c r="H39" s="50"/>
      <c r="I39" s="50"/>
      <c r="J39" s="50"/>
      <c r="K39" s="34" t="s">
        <v>867</v>
      </c>
    </row>
    <row r="40" spans="1:11" ht="13.5" customHeight="1">
      <c r="A40" s="68">
        <v>41</v>
      </c>
      <c r="B40" s="61" t="s">
        <v>655</v>
      </c>
      <c r="C40" s="61" t="s">
        <v>609</v>
      </c>
      <c r="D40" s="61" t="s">
        <v>12</v>
      </c>
      <c r="E40" s="69">
        <v>14.5</v>
      </c>
      <c r="F40" s="76">
        <v>0.13</v>
      </c>
      <c r="G40" s="71">
        <f t="shared" si="0"/>
        <v>16.385000000000002</v>
      </c>
      <c r="H40" s="50"/>
      <c r="I40" s="50"/>
      <c r="J40" s="50"/>
      <c r="K40" s="50"/>
    </row>
    <row r="41" spans="1:11" ht="13.5" customHeight="1">
      <c r="A41" s="61">
        <v>42</v>
      </c>
      <c r="B41" s="63" t="s">
        <v>656</v>
      </c>
      <c r="C41" s="63"/>
      <c r="D41" s="61" t="s">
        <v>644</v>
      </c>
      <c r="E41" s="69">
        <v>15</v>
      </c>
      <c r="F41" s="76">
        <v>0.09</v>
      </c>
      <c r="G41" s="71">
        <f t="shared" si="0"/>
        <v>16.350000000000001</v>
      </c>
      <c r="H41" s="50"/>
      <c r="I41" s="50"/>
      <c r="J41" s="50"/>
      <c r="K41" s="50"/>
    </row>
    <row r="42" spans="1:11" ht="13.5" customHeight="1">
      <c r="A42" s="61">
        <v>43</v>
      </c>
      <c r="B42" s="61" t="s">
        <v>657</v>
      </c>
      <c r="C42" s="61"/>
      <c r="D42" s="61" t="s">
        <v>12</v>
      </c>
      <c r="E42" s="69">
        <v>5</v>
      </c>
      <c r="F42" s="76">
        <v>0</v>
      </c>
      <c r="G42" s="71">
        <f t="shared" si="0"/>
        <v>5</v>
      </c>
      <c r="H42" s="50"/>
      <c r="I42" s="50"/>
      <c r="J42" s="50"/>
      <c r="K42" s="50"/>
    </row>
    <row r="43" spans="1:11" ht="27">
      <c r="A43" s="68">
        <v>44</v>
      </c>
      <c r="B43" s="61" t="s">
        <v>658</v>
      </c>
      <c r="C43" s="61" t="s">
        <v>659</v>
      </c>
      <c r="D43" s="61" t="s">
        <v>12</v>
      </c>
      <c r="E43" s="69">
        <v>6.5</v>
      </c>
      <c r="F43" s="76">
        <v>0</v>
      </c>
      <c r="G43" s="71">
        <f t="shared" si="0"/>
        <v>6.5</v>
      </c>
      <c r="H43" s="50"/>
      <c r="I43" s="50"/>
      <c r="J43" s="50"/>
      <c r="K43" s="50"/>
    </row>
    <row r="44" spans="1:11" ht="27">
      <c r="A44" s="61">
        <v>45</v>
      </c>
      <c r="B44" s="61" t="s">
        <v>658</v>
      </c>
      <c r="C44" s="61" t="s">
        <v>660</v>
      </c>
      <c r="D44" s="61" t="s">
        <v>12</v>
      </c>
      <c r="E44" s="69">
        <v>7.5</v>
      </c>
      <c r="F44" s="76">
        <v>0</v>
      </c>
      <c r="G44" s="71">
        <f t="shared" si="0"/>
        <v>7.5</v>
      </c>
      <c r="H44" s="50"/>
      <c r="I44" s="50"/>
      <c r="J44" s="50"/>
      <c r="K44" s="50"/>
    </row>
    <row r="45" spans="1:11" ht="13.5" customHeight="1">
      <c r="A45" s="61">
        <v>46</v>
      </c>
      <c r="B45" s="61" t="s">
        <v>661</v>
      </c>
      <c r="C45" s="61" t="s">
        <v>486</v>
      </c>
      <c r="D45" s="61" t="s">
        <v>12</v>
      </c>
      <c r="E45" s="69">
        <v>18</v>
      </c>
      <c r="F45" s="77">
        <v>0</v>
      </c>
      <c r="G45" s="71">
        <f t="shared" si="0"/>
        <v>18</v>
      </c>
      <c r="H45" s="50"/>
      <c r="I45" s="50"/>
      <c r="J45" s="50"/>
      <c r="K45" s="50"/>
    </row>
    <row r="46" spans="1:11" ht="13.5" customHeight="1">
      <c r="A46" s="68">
        <v>47</v>
      </c>
      <c r="B46" s="61" t="s">
        <v>662</v>
      </c>
      <c r="C46" s="61" t="s">
        <v>486</v>
      </c>
      <c r="D46" s="61" t="s">
        <v>12</v>
      </c>
      <c r="E46" s="69">
        <v>15</v>
      </c>
      <c r="F46" s="77">
        <v>0</v>
      </c>
      <c r="G46" s="71">
        <f t="shared" si="0"/>
        <v>15</v>
      </c>
      <c r="H46" s="50"/>
      <c r="I46" s="50"/>
      <c r="J46" s="50"/>
      <c r="K46" s="50"/>
    </row>
    <row r="47" spans="1:11" ht="13.5" customHeight="1">
      <c r="A47" s="61">
        <v>48</v>
      </c>
      <c r="B47" s="61" t="s">
        <v>663</v>
      </c>
      <c r="C47" s="61" t="s">
        <v>486</v>
      </c>
      <c r="D47" s="61" t="s">
        <v>12</v>
      </c>
      <c r="E47" s="69">
        <v>30</v>
      </c>
      <c r="F47" s="77">
        <v>0</v>
      </c>
      <c r="G47" s="71">
        <f t="shared" si="0"/>
        <v>30</v>
      </c>
      <c r="H47" s="50"/>
      <c r="I47" s="50"/>
      <c r="J47" s="50"/>
      <c r="K47" s="50"/>
    </row>
    <row r="48" spans="1:11">
      <c r="A48" s="91" t="s">
        <v>865</v>
      </c>
      <c r="B48" s="91"/>
      <c r="C48" s="91"/>
      <c r="D48" s="91"/>
      <c r="E48" s="91"/>
      <c r="F48" s="91"/>
      <c r="G48" s="91"/>
      <c r="H48" s="91"/>
      <c r="I48" s="91"/>
      <c r="J48" s="91">
        <f>SUM(J4:J47)</f>
        <v>0</v>
      </c>
      <c r="K48" s="91"/>
    </row>
    <row r="49" spans="2:2">
      <c r="B49" s="78"/>
    </row>
  </sheetData>
  <autoFilter ref="A3:K47"/>
  <mergeCells count="10">
    <mergeCell ref="K2:K3"/>
    <mergeCell ref="A48:I48"/>
    <mergeCell ref="J48:K48"/>
    <mergeCell ref="A1:J1"/>
    <mergeCell ref="E2:G2"/>
    <mergeCell ref="H2:J2"/>
    <mergeCell ref="A2:A3"/>
    <mergeCell ref="B2:B3"/>
    <mergeCell ref="C2:C3"/>
    <mergeCell ref="D2:D3"/>
  </mergeCells>
  <phoneticPr fontId="13" type="noConversion"/>
  <printOptions horizontalCentered="1"/>
  <pageMargins left="0.196850393700787" right="0.196850393700787" top="0.98425196850393704" bottom="0.98425196850393704" header="0.511811023622047" footer="0.511811023622047"/>
  <pageSetup paperSize="9" scale="90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3"/>
  <sheetViews>
    <sheetView zoomScale="85" zoomScaleNormal="85" workbookViewId="0">
      <selection activeCell="P111" sqref="P111"/>
    </sheetView>
  </sheetViews>
  <sheetFormatPr defaultColWidth="9" defaultRowHeight="13.5"/>
  <cols>
    <col min="1" max="1" width="4.625" style="51" customWidth="1"/>
    <col min="2" max="2" width="9" style="51"/>
    <col min="3" max="3" width="18.875" style="51" customWidth="1"/>
    <col min="4" max="16384" width="9" style="51"/>
  </cols>
  <sheetData>
    <row r="1" spans="1:11" s="21" customFormat="1" ht="57.95" customHeight="1">
      <c r="A1" s="92" t="s">
        <v>664</v>
      </c>
      <c r="B1" s="92"/>
      <c r="C1" s="92"/>
      <c r="D1" s="92"/>
      <c r="E1" s="92"/>
      <c r="F1" s="92"/>
      <c r="G1" s="92"/>
      <c r="H1" s="92"/>
      <c r="I1" s="92"/>
      <c r="J1" s="92"/>
    </row>
    <row r="2" spans="1:11" s="21" customFormat="1">
      <c r="A2" s="94" t="s">
        <v>1</v>
      </c>
      <c r="B2" s="96" t="s">
        <v>2</v>
      </c>
      <c r="C2" s="96" t="s">
        <v>3</v>
      </c>
      <c r="D2" s="96" t="s">
        <v>4</v>
      </c>
      <c r="E2" s="93" t="s">
        <v>5</v>
      </c>
      <c r="F2" s="93"/>
      <c r="G2" s="93"/>
      <c r="H2" s="90" t="s">
        <v>6</v>
      </c>
      <c r="I2" s="90"/>
      <c r="J2" s="90"/>
      <c r="K2" s="90" t="s">
        <v>7</v>
      </c>
    </row>
    <row r="3" spans="1:11" s="21" customFormat="1">
      <c r="A3" s="95"/>
      <c r="B3" s="97"/>
      <c r="C3" s="97"/>
      <c r="D3" s="97"/>
      <c r="E3" s="22" t="s">
        <v>8</v>
      </c>
      <c r="F3" s="23" t="s">
        <v>9</v>
      </c>
      <c r="G3" s="24" t="s">
        <v>10</v>
      </c>
      <c r="H3" s="25" t="s">
        <v>8</v>
      </c>
      <c r="I3" s="26" t="s">
        <v>9</v>
      </c>
      <c r="J3" s="27" t="s">
        <v>10</v>
      </c>
      <c r="K3" s="90"/>
    </row>
    <row r="4" spans="1:11" ht="27">
      <c r="A4" s="53">
        <v>3</v>
      </c>
      <c r="B4" s="57" t="s">
        <v>665</v>
      </c>
      <c r="C4" s="53" t="s">
        <v>666</v>
      </c>
      <c r="D4" s="80" t="s">
        <v>12</v>
      </c>
      <c r="E4" s="49">
        <v>37</v>
      </c>
      <c r="F4" s="55">
        <v>0.09</v>
      </c>
      <c r="G4" s="49">
        <f t="shared" ref="G4:G55" si="0">E4*(1+F4)</f>
        <v>40.33</v>
      </c>
      <c r="H4" s="50"/>
      <c r="I4" s="50"/>
      <c r="J4" s="50"/>
      <c r="K4" s="50"/>
    </row>
    <row r="5" spans="1:11">
      <c r="A5" s="53">
        <v>6</v>
      </c>
      <c r="B5" s="57" t="s">
        <v>667</v>
      </c>
      <c r="C5" s="53" t="s">
        <v>668</v>
      </c>
      <c r="D5" s="80" t="s">
        <v>12</v>
      </c>
      <c r="E5" s="49">
        <v>75</v>
      </c>
      <c r="F5" s="55">
        <v>0.09</v>
      </c>
      <c r="G5" s="49">
        <f t="shared" si="0"/>
        <v>81.75</v>
      </c>
      <c r="H5" s="50"/>
      <c r="I5" s="50"/>
      <c r="J5" s="50"/>
      <c r="K5" s="50"/>
    </row>
    <row r="6" spans="1:11">
      <c r="A6" s="53">
        <v>7</v>
      </c>
      <c r="B6" s="57" t="s">
        <v>667</v>
      </c>
      <c r="C6" s="53" t="s">
        <v>669</v>
      </c>
      <c r="D6" s="80" t="s">
        <v>12</v>
      </c>
      <c r="E6" s="49">
        <v>85</v>
      </c>
      <c r="F6" s="55">
        <v>0.09</v>
      </c>
      <c r="G6" s="49">
        <f t="shared" si="0"/>
        <v>92.65</v>
      </c>
      <c r="H6" s="50"/>
      <c r="I6" s="50"/>
      <c r="J6" s="50"/>
      <c r="K6" s="34" t="s">
        <v>867</v>
      </c>
    </row>
    <row r="7" spans="1:11" ht="27">
      <c r="A7" s="53">
        <v>8</v>
      </c>
      <c r="B7" s="57" t="s">
        <v>670</v>
      </c>
      <c r="C7" s="53" t="s">
        <v>671</v>
      </c>
      <c r="D7" s="80" t="s">
        <v>12</v>
      </c>
      <c r="E7" s="49">
        <v>27</v>
      </c>
      <c r="F7" s="55">
        <v>0.09</v>
      </c>
      <c r="G7" s="49">
        <f t="shared" si="0"/>
        <v>29.43</v>
      </c>
      <c r="H7" s="50"/>
      <c r="I7" s="50"/>
      <c r="J7" s="50"/>
      <c r="K7" s="34" t="s">
        <v>867</v>
      </c>
    </row>
    <row r="8" spans="1:11" ht="27">
      <c r="A8" s="53">
        <v>9</v>
      </c>
      <c r="B8" s="57" t="s">
        <v>672</v>
      </c>
      <c r="C8" s="53" t="s">
        <v>673</v>
      </c>
      <c r="D8" s="80" t="s">
        <v>12</v>
      </c>
      <c r="E8" s="49">
        <v>15</v>
      </c>
      <c r="F8" s="55">
        <v>0.09</v>
      </c>
      <c r="G8" s="49">
        <f t="shared" si="0"/>
        <v>16.350000000000001</v>
      </c>
      <c r="H8" s="50"/>
      <c r="I8" s="50"/>
      <c r="J8" s="50"/>
      <c r="K8" s="34" t="s">
        <v>867</v>
      </c>
    </row>
    <row r="9" spans="1:11">
      <c r="A9" s="53">
        <v>10</v>
      </c>
      <c r="B9" s="53" t="s">
        <v>674</v>
      </c>
      <c r="C9" s="53" t="s">
        <v>675</v>
      </c>
      <c r="D9" s="80" t="s">
        <v>12</v>
      </c>
      <c r="E9" s="49">
        <v>275</v>
      </c>
      <c r="F9" s="55">
        <v>0.09</v>
      </c>
      <c r="G9" s="49">
        <f t="shared" si="0"/>
        <v>299.75</v>
      </c>
      <c r="H9" s="50"/>
      <c r="I9" s="50"/>
      <c r="J9" s="50"/>
      <c r="K9" s="34" t="s">
        <v>867</v>
      </c>
    </row>
    <row r="10" spans="1:11">
      <c r="A10" s="53">
        <v>11</v>
      </c>
      <c r="B10" s="53" t="s">
        <v>676</v>
      </c>
      <c r="C10" s="53" t="s">
        <v>677</v>
      </c>
      <c r="D10" s="80" t="s">
        <v>12</v>
      </c>
      <c r="E10" s="49">
        <v>12</v>
      </c>
      <c r="F10" s="55">
        <v>0.09</v>
      </c>
      <c r="G10" s="49">
        <f t="shared" si="0"/>
        <v>13.08</v>
      </c>
      <c r="H10" s="50"/>
      <c r="I10" s="50"/>
      <c r="J10" s="50"/>
      <c r="K10" s="34" t="s">
        <v>867</v>
      </c>
    </row>
    <row r="11" spans="1:11" ht="27">
      <c r="A11" s="53">
        <v>12</v>
      </c>
      <c r="B11" s="57" t="s">
        <v>678</v>
      </c>
      <c r="C11" s="53" t="s">
        <v>679</v>
      </c>
      <c r="D11" s="80" t="s">
        <v>12</v>
      </c>
      <c r="E11" s="49">
        <v>9.5</v>
      </c>
      <c r="F11" s="55">
        <v>0.09</v>
      </c>
      <c r="G11" s="49">
        <f t="shared" si="0"/>
        <v>10.355</v>
      </c>
      <c r="H11" s="50"/>
      <c r="I11" s="50"/>
      <c r="J11" s="50"/>
      <c r="K11" s="34" t="s">
        <v>867</v>
      </c>
    </row>
    <row r="12" spans="1:11" ht="27">
      <c r="A12" s="53">
        <v>13</v>
      </c>
      <c r="B12" s="57" t="s">
        <v>678</v>
      </c>
      <c r="C12" s="53" t="s">
        <v>680</v>
      </c>
      <c r="D12" s="80" t="s">
        <v>12</v>
      </c>
      <c r="E12" s="49">
        <v>10.5</v>
      </c>
      <c r="F12" s="55">
        <v>0.09</v>
      </c>
      <c r="G12" s="49">
        <f t="shared" si="0"/>
        <v>11.445</v>
      </c>
      <c r="H12" s="50"/>
      <c r="I12" s="50"/>
      <c r="J12" s="50"/>
      <c r="K12" s="34" t="s">
        <v>867</v>
      </c>
    </row>
    <row r="13" spans="1:11">
      <c r="A13" s="53">
        <v>14</v>
      </c>
      <c r="B13" s="53" t="s">
        <v>681</v>
      </c>
      <c r="C13" s="53" t="s">
        <v>682</v>
      </c>
      <c r="D13" s="80" t="s">
        <v>12</v>
      </c>
      <c r="E13" s="49">
        <v>13</v>
      </c>
      <c r="F13" s="55">
        <v>0.09</v>
      </c>
      <c r="G13" s="49">
        <f t="shared" si="0"/>
        <v>14.17</v>
      </c>
      <c r="H13" s="50"/>
      <c r="I13" s="50"/>
      <c r="J13" s="50"/>
      <c r="K13" s="50"/>
    </row>
    <row r="14" spans="1:11">
      <c r="A14" s="53">
        <v>15</v>
      </c>
      <c r="B14" s="57" t="s">
        <v>683</v>
      </c>
      <c r="C14" s="53" t="s">
        <v>684</v>
      </c>
      <c r="D14" s="80" t="s">
        <v>12</v>
      </c>
      <c r="E14" s="49">
        <v>52</v>
      </c>
      <c r="F14" s="55">
        <v>0.09</v>
      </c>
      <c r="G14" s="49">
        <f t="shared" si="0"/>
        <v>56.68</v>
      </c>
      <c r="H14" s="50"/>
      <c r="I14" s="50"/>
      <c r="J14" s="50"/>
      <c r="K14" s="34" t="s">
        <v>867</v>
      </c>
    </row>
    <row r="15" spans="1:11" ht="27">
      <c r="A15" s="53">
        <v>16</v>
      </c>
      <c r="B15" s="57" t="s">
        <v>685</v>
      </c>
      <c r="C15" s="53" t="s">
        <v>686</v>
      </c>
      <c r="D15" s="80" t="s">
        <v>12</v>
      </c>
      <c r="E15" s="49">
        <v>10.5</v>
      </c>
      <c r="F15" s="55">
        <v>0.09</v>
      </c>
      <c r="G15" s="49">
        <f t="shared" si="0"/>
        <v>11.445</v>
      </c>
      <c r="H15" s="50"/>
      <c r="I15" s="50"/>
      <c r="J15" s="50"/>
      <c r="K15" s="34" t="s">
        <v>867</v>
      </c>
    </row>
    <row r="16" spans="1:11">
      <c r="A16" s="53">
        <v>17</v>
      </c>
      <c r="B16" s="57" t="s">
        <v>687</v>
      </c>
      <c r="C16" s="53" t="s">
        <v>688</v>
      </c>
      <c r="D16" s="80" t="s">
        <v>12</v>
      </c>
      <c r="E16" s="49">
        <v>18</v>
      </c>
      <c r="F16" s="55">
        <v>0.09</v>
      </c>
      <c r="G16" s="49">
        <f t="shared" si="0"/>
        <v>19.62</v>
      </c>
      <c r="H16" s="50"/>
      <c r="I16" s="50"/>
      <c r="J16" s="50"/>
      <c r="K16" s="50"/>
    </row>
    <row r="17" spans="1:11">
      <c r="A17" s="53">
        <v>18</v>
      </c>
      <c r="B17" s="57" t="s">
        <v>689</v>
      </c>
      <c r="C17" s="53" t="s">
        <v>690</v>
      </c>
      <c r="D17" s="80" t="s">
        <v>12</v>
      </c>
      <c r="E17" s="49">
        <v>23</v>
      </c>
      <c r="F17" s="55">
        <v>0.09</v>
      </c>
      <c r="G17" s="49">
        <f t="shared" si="0"/>
        <v>25.07</v>
      </c>
      <c r="H17" s="50"/>
      <c r="I17" s="50"/>
      <c r="J17" s="50"/>
      <c r="K17" s="50"/>
    </row>
    <row r="18" spans="1:11">
      <c r="A18" s="53">
        <v>19</v>
      </c>
      <c r="B18" s="57" t="s">
        <v>691</v>
      </c>
      <c r="C18" s="53" t="s">
        <v>692</v>
      </c>
      <c r="D18" s="80" t="s">
        <v>12</v>
      </c>
      <c r="E18" s="49">
        <v>18</v>
      </c>
      <c r="F18" s="55">
        <v>0.09</v>
      </c>
      <c r="G18" s="49">
        <f t="shared" si="0"/>
        <v>19.62</v>
      </c>
      <c r="H18" s="50"/>
      <c r="I18" s="50"/>
      <c r="J18" s="50"/>
      <c r="K18" s="50"/>
    </row>
    <row r="19" spans="1:11">
      <c r="A19" s="53">
        <v>20</v>
      </c>
      <c r="B19" s="53" t="s">
        <v>693</v>
      </c>
      <c r="C19" s="53" t="s">
        <v>694</v>
      </c>
      <c r="D19" s="80" t="s">
        <v>12</v>
      </c>
      <c r="E19" s="49">
        <v>17</v>
      </c>
      <c r="F19" s="55">
        <v>0.09</v>
      </c>
      <c r="G19" s="49">
        <f t="shared" si="0"/>
        <v>18.53</v>
      </c>
      <c r="H19" s="50"/>
      <c r="I19" s="50"/>
      <c r="J19" s="50"/>
      <c r="K19" s="34" t="s">
        <v>867</v>
      </c>
    </row>
    <row r="20" spans="1:11">
      <c r="A20" s="53">
        <v>21</v>
      </c>
      <c r="B20" s="57" t="s">
        <v>695</v>
      </c>
      <c r="C20" s="53" t="s">
        <v>696</v>
      </c>
      <c r="D20" s="80" t="s">
        <v>12</v>
      </c>
      <c r="E20" s="49">
        <v>11.5</v>
      </c>
      <c r="F20" s="55">
        <v>0.09</v>
      </c>
      <c r="G20" s="49">
        <f t="shared" si="0"/>
        <v>12.535</v>
      </c>
      <c r="H20" s="50"/>
      <c r="I20" s="50"/>
      <c r="J20" s="50"/>
      <c r="K20" s="34" t="s">
        <v>867</v>
      </c>
    </row>
    <row r="21" spans="1:11">
      <c r="A21" s="53">
        <v>22</v>
      </c>
      <c r="B21" s="57" t="s">
        <v>697</v>
      </c>
      <c r="C21" s="53" t="s">
        <v>698</v>
      </c>
      <c r="D21" s="80" t="s">
        <v>12</v>
      </c>
      <c r="E21" s="49">
        <v>17</v>
      </c>
      <c r="F21" s="55">
        <v>0.09</v>
      </c>
      <c r="G21" s="49">
        <f t="shared" si="0"/>
        <v>18.53</v>
      </c>
      <c r="H21" s="50"/>
      <c r="I21" s="50"/>
      <c r="J21" s="50"/>
      <c r="K21" s="34" t="s">
        <v>867</v>
      </c>
    </row>
    <row r="22" spans="1:11">
      <c r="A22" s="53">
        <v>25</v>
      </c>
      <c r="B22" s="57" t="s">
        <v>699</v>
      </c>
      <c r="C22" s="53" t="s">
        <v>700</v>
      </c>
      <c r="D22" s="80" t="s">
        <v>12</v>
      </c>
      <c r="E22" s="49">
        <v>16</v>
      </c>
      <c r="F22" s="55">
        <v>0.09</v>
      </c>
      <c r="G22" s="49">
        <f t="shared" si="0"/>
        <v>17.440000000000001</v>
      </c>
      <c r="H22" s="50"/>
      <c r="I22" s="50"/>
      <c r="J22" s="50"/>
      <c r="K22" s="50"/>
    </row>
    <row r="23" spans="1:11" ht="27">
      <c r="A23" s="53">
        <v>26</v>
      </c>
      <c r="B23" s="57" t="s">
        <v>701</v>
      </c>
      <c r="C23" s="53" t="s">
        <v>702</v>
      </c>
      <c r="D23" s="80" t="s">
        <v>12</v>
      </c>
      <c r="E23" s="49">
        <v>23</v>
      </c>
      <c r="F23" s="55">
        <v>0.09</v>
      </c>
      <c r="G23" s="49">
        <f t="shared" si="0"/>
        <v>25.07</v>
      </c>
      <c r="H23" s="50"/>
      <c r="I23" s="50"/>
      <c r="J23" s="50"/>
      <c r="K23" s="34" t="s">
        <v>867</v>
      </c>
    </row>
    <row r="24" spans="1:11">
      <c r="A24" s="53">
        <v>27</v>
      </c>
      <c r="B24" s="57" t="s">
        <v>703</v>
      </c>
      <c r="C24" s="53" t="s">
        <v>704</v>
      </c>
      <c r="D24" s="80" t="s">
        <v>12</v>
      </c>
      <c r="E24" s="49">
        <v>28</v>
      </c>
      <c r="F24" s="55">
        <v>0.09</v>
      </c>
      <c r="G24" s="49">
        <f t="shared" si="0"/>
        <v>30.52</v>
      </c>
      <c r="H24" s="50"/>
      <c r="I24" s="50"/>
      <c r="J24" s="50"/>
      <c r="K24" s="50"/>
    </row>
    <row r="25" spans="1:11">
      <c r="A25" s="53">
        <v>28</v>
      </c>
      <c r="B25" s="57" t="s">
        <v>705</v>
      </c>
      <c r="C25" s="53" t="s">
        <v>706</v>
      </c>
      <c r="D25" s="80" t="s">
        <v>12</v>
      </c>
      <c r="E25" s="49">
        <v>30</v>
      </c>
      <c r="F25" s="55">
        <v>0.09</v>
      </c>
      <c r="G25" s="49">
        <f t="shared" si="0"/>
        <v>32.700000000000003</v>
      </c>
      <c r="H25" s="50"/>
      <c r="I25" s="50"/>
      <c r="J25" s="50"/>
      <c r="K25" s="50"/>
    </row>
    <row r="26" spans="1:11">
      <c r="A26" s="53">
        <v>30</v>
      </c>
      <c r="B26" s="53" t="s">
        <v>707</v>
      </c>
      <c r="C26" s="53" t="s">
        <v>617</v>
      </c>
      <c r="D26" s="53" t="s">
        <v>12</v>
      </c>
      <c r="E26" s="49">
        <v>63</v>
      </c>
      <c r="F26" s="55">
        <v>0.09</v>
      </c>
      <c r="G26" s="49">
        <f t="shared" si="0"/>
        <v>68.67</v>
      </c>
      <c r="H26" s="50"/>
      <c r="I26" s="50"/>
      <c r="J26" s="50"/>
      <c r="K26" s="34" t="s">
        <v>867</v>
      </c>
    </row>
    <row r="27" spans="1:11">
      <c r="A27" s="53">
        <v>31</v>
      </c>
      <c r="B27" s="53" t="s">
        <v>708</v>
      </c>
      <c r="C27" s="53" t="s">
        <v>709</v>
      </c>
      <c r="D27" s="80" t="s">
        <v>12</v>
      </c>
      <c r="E27" s="49">
        <v>45</v>
      </c>
      <c r="F27" s="55">
        <v>0.09</v>
      </c>
      <c r="G27" s="49">
        <f t="shared" si="0"/>
        <v>49.05</v>
      </c>
      <c r="H27" s="50"/>
      <c r="I27" s="50"/>
      <c r="J27" s="50"/>
      <c r="K27" s="50"/>
    </row>
    <row r="28" spans="1:11">
      <c r="A28" s="53">
        <v>32</v>
      </c>
      <c r="B28" s="53" t="s">
        <v>710</v>
      </c>
      <c r="C28" s="53"/>
      <c r="D28" s="80" t="s">
        <v>12</v>
      </c>
      <c r="E28" s="49">
        <v>30</v>
      </c>
      <c r="F28" s="55">
        <v>0.09</v>
      </c>
      <c r="G28" s="49">
        <f t="shared" si="0"/>
        <v>32.700000000000003</v>
      </c>
      <c r="H28" s="50"/>
      <c r="I28" s="50"/>
      <c r="J28" s="50"/>
      <c r="K28" s="34" t="s">
        <v>867</v>
      </c>
    </row>
    <row r="29" spans="1:11" ht="40.5">
      <c r="A29" s="53">
        <v>34</v>
      </c>
      <c r="B29" s="57" t="s">
        <v>711</v>
      </c>
      <c r="C29" s="53" t="s">
        <v>712</v>
      </c>
      <c r="D29" s="53" t="s">
        <v>12</v>
      </c>
      <c r="E29" s="49">
        <v>61</v>
      </c>
      <c r="F29" s="55">
        <v>0.09</v>
      </c>
      <c r="G29" s="49">
        <f t="shared" si="0"/>
        <v>66.489999999999995</v>
      </c>
      <c r="H29" s="50"/>
      <c r="I29" s="50"/>
      <c r="J29" s="50"/>
      <c r="K29" s="34" t="s">
        <v>867</v>
      </c>
    </row>
    <row r="30" spans="1:11">
      <c r="A30" s="53">
        <v>36</v>
      </c>
      <c r="B30" s="57" t="s">
        <v>713</v>
      </c>
      <c r="C30" s="53" t="s">
        <v>714</v>
      </c>
      <c r="D30" s="80" t="s">
        <v>12</v>
      </c>
      <c r="E30" s="49">
        <v>9</v>
      </c>
      <c r="F30" s="55">
        <v>0.09</v>
      </c>
      <c r="G30" s="49">
        <f t="shared" si="0"/>
        <v>9.81</v>
      </c>
      <c r="H30" s="50"/>
      <c r="I30" s="50"/>
      <c r="J30" s="50"/>
      <c r="K30" s="34" t="s">
        <v>867</v>
      </c>
    </row>
    <row r="31" spans="1:11" ht="27">
      <c r="A31" s="53">
        <v>39</v>
      </c>
      <c r="B31" s="57" t="s">
        <v>715</v>
      </c>
      <c r="C31" s="53" t="s">
        <v>716</v>
      </c>
      <c r="D31" s="80" t="s">
        <v>12</v>
      </c>
      <c r="E31" s="49">
        <v>44</v>
      </c>
      <c r="F31" s="55">
        <v>0.09</v>
      </c>
      <c r="G31" s="49">
        <f t="shared" si="0"/>
        <v>47.96</v>
      </c>
      <c r="H31" s="50"/>
      <c r="I31" s="50"/>
      <c r="J31" s="50"/>
      <c r="K31" s="34" t="s">
        <v>867</v>
      </c>
    </row>
    <row r="32" spans="1:11" ht="27">
      <c r="A32" s="53">
        <v>40</v>
      </c>
      <c r="B32" s="57" t="s">
        <v>717</v>
      </c>
      <c r="C32" s="53"/>
      <c r="D32" s="80" t="s">
        <v>12</v>
      </c>
      <c r="E32" s="49">
        <v>44</v>
      </c>
      <c r="F32" s="55">
        <v>0.09</v>
      </c>
      <c r="G32" s="49">
        <f t="shared" si="0"/>
        <v>47.96</v>
      </c>
      <c r="H32" s="50"/>
      <c r="I32" s="50"/>
      <c r="J32" s="50"/>
      <c r="K32" s="50"/>
    </row>
    <row r="33" spans="1:11">
      <c r="A33" s="53">
        <v>42</v>
      </c>
      <c r="B33" s="57" t="s">
        <v>718</v>
      </c>
      <c r="C33" s="53" t="s">
        <v>719</v>
      </c>
      <c r="D33" s="80" t="s">
        <v>12</v>
      </c>
      <c r="E33" s="49">
        <v>35</v>
      </c>
      <c r="F33" s="55">
        <v>0.09</v>
      </c>
      <c r="G33" s="49">
        <f t="shared" si="0"/>
        <v>38.15</v>
      </c>
      <c r="H33" s="50"/>
      <c r="I33" s="50"/>
      <c r="J33" s="50"/>
      <c r="K33" s="34" t="s">
        <v>867</v>
      </c>
    </row>
    <row r="34" spans="1:11" ht="27">
      <c r="A34" s="53">
        <v>45</v>
      </c>
      <c r="B34" s="57" t="s">
        <v>720</v>
      </c>
      <c r="C34" s="53" t="s">
        <v>721</v>
      </c>
      <c r="D34" s="80" t="s">
        <v>140</v>
      </c>
      <c r="E34" s="49">
        <v>4</v>
      </c>
      <c r="F34" s="55">
        <v>0.09</v>
      </c>
      <c r="G34" s="49">
        <f t="shared" si="0"/>
        <v>4.3600000000000003</v>
      </c>
      <c r="H34" s="50"/>
      <c r="I34" s="50"/>
      <c r="J34" s="50"/>
      <c r="K34" s="50"/>
    </row>
    <row r="35" spans="1:11">
      <c r="A35" s="53">
        <v>46</v>
      </c>
      <c r="B35" s="57" t="s">
        <v>722</v>
      </c>
      <c r="C35" s="53" t="s">
        <v>723</v>
      </c>
      <c r="D35" s="80" t="s">
        <v>12</v>
      </c>
      <c r="E35" s="49">
        <v>6.5</v>
      </c>
      <c r="F35" s="55">
        <v>0.09</v>
      </c>
      <c r="G35" s="49">
        <f t="shared" si="0"/>
        <v>7.085</v>
      </c>
      <c r="H35" s="50"/>
      <c r="I35" s="50"/>
      <c r="J35" s="50"/>
      <c r="K35" s="50"/>
    </row>
    <row r="36" spans="1:11">
      <c r="A36" s="53">
        <v>47</v>
      </c>
      <c r="B36" s="57" t="s">
        <v>724</v>
      </c>
      <c r="C36" s="53" t="s">
        <v>725</v>
      </c>
      <c r="D36" s="80" t="s">
        <v>12</v>
      </c>
      <c r="E36" s="49">
        <v>13</v>
      </c>
      <c r="F36" s="55">
        <v>0.09</v>
      </c>
      <c r="G36" s="49">
        <f t="shared" si="0"/>
        <v>14.17</v>
      </c>
      <c r="H36" s="50"/>
      <c r="I36" s="50"/>
      <c r="J36" s="50"/>
      <c r="K36" s="50"/>
    </row>
    <row r="37" spans="1:11">
      <c r="A37" s="53">
        <v>48</v>
      </c>
      <c r="B37" s="57" t="s">
        <v>726</v>
      </c>
      <c r="C37" s="53" t="s">
        <v>727</v>
      </c>
      <c r="D37" s="80" t="s">
        <v>12</v>
      </c>
      <c r="E37" s="49">
        <v>40</v>
      </c>
      <c r="F37" s="55">
        <v>0.09</v>
      </c>
      <c r="G37" s="49">
        <f t="shared" si="0"/>
        <v>43.6</v>
      </c>
      <c r="H37" s="50"/>
      <c r="I37" s="50"/>
      <c r="J37" s="50"/>
      <c r="K37" s="50"/>
    </row>
    <row r="38" spans="1:11">
      <c r="A38" s="53">
        <v>49</v>
      </c>
      <c r="B38" s="57" t="s">
        <v>728</v>
      </c>
      <c r="C38" s="53" t="s">
        <v>729</v>
      </c>
      <c r="D38" s="80" t="s">
        <v>12</v>
      </c>
      <c r="E38" s="49">
        <v>35</v>
      </c>
      <c r="F38" s="55">
        <v>0.09</v>
      </c>
      <c r="G38" s="49">
        <f t="shared" si="0"/>
        <v>38.15</v>
      </c>
      <c r="H38" s="50"/>
      <c r="I38" s="50"/>
      <c r="J38" s="50"/>
      <c r="K38" s="50"/>
    </row>
    <row r="39" spans="1:11">
      <c r="A39" s="53">
        <v>51</v>
      </c>
      <c r="B39" s="57" t="s">
        <v>730</v>
      </c>
      <c r="C39" s="53" t="s">
        <v>731</v>
      </c>
      <c r="D39" s="80" t="s">
        <v>12</v>
      </c>
      <c r="E39" s="49">
        <v>26</v>
      </c>
      <c r="F39" s="55">
        <v>0.09</v>
      </c>
      <c r="G39" s="49">
        <f t="shared" si="0"/>
        <v>28.34</v>
      </c>
      <c r="H39" s="50"/>
      <c r="I39" s="50"/>
      <c r="J39" s="50"/>
      <c r="K39" s="50"/>
    </row>
    <row r="40" spans="1:11" ht="27">
      <c r="A40" s="53">
        <v>52</v>
      </c>
      <c r="B40" s="57" t="s">
        <v>732</v>
      </c>
      <c r="C40" s="53" t="s">
        <v>733</v>
      </c>
      <c r="D40" s="80" t="s">
        <v>12</v>
      </c>
      <c r="E40" s="49">
        <v>30</v>
      </c>
      <c r="F40" s="55">
        <v>0.09</v>
      </c>
      <c r="G40" s="49">
        <f t="shared" si="0"/>
        <v>32.700000000000003</v>
      </c>
      <c r="H40" s="50"/>
      <c r="I40" s="50"/>
      <c r="J40" s="50"/>
      <c r="K40" s="50"/>
    </row>
    <row r="41" spans="1:11">
      <c r="A41" s="53">
        <v>53</v>
      </c>
      <c r="B41" s="57" t="s">
        <v>734</v>
      </c>
      <c r="C41" s="53" t="s">
        <v>735</v>
      </c>
      <c r="D41" s="80" t="s">
        <v>12</v>
      </c>
      <c r="E41" s="49">
        <v>18.350000000000001</v>
      </c>
      <c r="F41" s="55">
        <v>0.09</v>
      </c>
      <c r="G41" s="49">
        <f t="shared" si="0"/>
        <v>20.0015</v>
      </c>
      <c r="H41" s="50"/>
      <c r="I41" s="50"/>
      <c r="J41" s="50"/>
      <c r="K41" s="50"/>
    </row>
    <row r="42" spans="1:11">
      <c r="A42" s="53">
        <v>54</v>
      </c>
      <c r="B42" s="57" t="s">
        <v>736</v>
      </c>
      <c r="C42" s="53" t="s">
        <v>737</v>
      </c>
      <c r="D42" s="80" t="s">
        <v>12</v>
      </c>
      <c r="E42" s="49">
        <v>8</v>
      </c>
      <c r="F42" s="55">
        <v>0.09</v>
      </c>
      <c r="G42" s="49">
        <f t="shared" si="0"/>
        <v>8.7200000000000006</v>
      </c>
      <c r="H42" s="50"/>
      <c r="I42" s="50"/>
      <c r="J42" s="50"/>
      <c r="K42" s="50"/>
    </row>
    <row r="43" spans="1:11">
      <c r="A43" s="53">
        <v>55</v>
      </c>
      <c r="B43" s="57" t="s">
        <v>738</v>
      </c>
      <c r="C43" s="53" t="s">
        <v>739</v>
      </c>
      <c r="D43" s="80" t="s">
        <v>12</v>
      </c>
      <c r="E43" s="49">
        <v>18</v>
      </c>
      <c r="F43" s="55">
        <v>0.09</v>
      </c>
      <c r="G43" s="49">
        <f t="shared" si="0"/>
        <v>19.62</v>
      </c>
      <c r="H43" s="50"/>
      <c r="I43" s="50"/>
      <c r="J43" s="50"/>
      <c r="K43" s="50"/>
    </row>
    <row r="44" spans="1:11">
      <c r="A44" s="53">
        <v>56</v>
      </c>
      <c r="B44" s="57" t="s">
        <v>740</v>
      </c>
      <c r="C44" s="53" t="s">
        <v>741</v>
      </c>
      <c r="D44" s="80" t="s">
        <v>12</v>
      </c>
      <c r="E44" s="49">
        <v>28</v>
      </c>
      <c r="F44" s="55">
        <v>0.09</v>
      </c>
      <c r="G44" s="49">
        <f t="shared" si="0"/>
        <v>30.52</v>
      </c>
      <c r="H44" s="50"/>
      <c r="I44" s="50"/>
      <c r="J44" s="50"/>
      <c r="K44" s="50"/>
    </row>
    <row r="45" spans="1:11" ht="40.5">
      <c r="A45" s="53">
        <v>57</v>
      </c>
      <c r="B45" s="57" t="s">
        <v>742</v>
      </c>
      <c r="C45" s="53" t="s">
        <v>743</v>
      </c>
      <c r="D45" s="80" t="s">
        <v>12</v>
      </c>
      <c r="E45" s="49">
        <v>10</v>
      </c>
      <c r="F45" s="55">
        <v>0.09</v>
      </c>
      <c r="G45" s="49">
        <f t="shared" si="0"/>
        <v>10.9</v>
      </c>
      <c r="H45" s="50"/>
      <c r="I45" s="50"/>
      <c r="J45" s="50"/>
      <c r="K45" s="50"/>
    </row>
    <row r="46" spans="1:11">
      <c r="A46" s="53">
        <v>58</v>
      </c>
      <c r="B46" s="57" t="s">
        <v>744</v>
      </c>
      <c r="C46" s="53" t="s">
        <v>745</v>
      </c>
      <c r="D46" s="80" t="s">
        <v>12</v>
      </c>
      <c r="E46" s="49">
        <v>180</v>
      </c>
      <c r="F46" s="55">
        <v>0.09</v>
      </c>
      <c r="G46" s="49">
        <f t="shared" si="0"/>
        <v>196.2</v>
      </c>
      <c r="H46" s="50"/>
      <c r="I46" s="50"/>
      <c r="J46" s="50"/>
      <c r="K46" s="34" t="s">
        <v>867</v>
      </c>
    </row>
    <row r="47" spans="1:11">
      <c r="A47" s="53">
        <v>59</v>
      </c>
      <c r="B47" s="57" t="s">
        <v>746</v>
      </c>
      <c r="C47" s="53" t="s">
        <v>747</v>
      </c>
      <c r="D47" s="80" t="s">
        <v>12</v>
      </c>
      <c r="E47" s="49">
        <v>7</v>
      </c>
      <c r="F47" s="55">
        <v>0.09</v>
      </c>
      <c r="G47" s="49">
        <f t="shared" si="0"/>
        <v>7.63</v>
      </c>
      <c r="H47" s="50"/>
      <c r="I47" s="50"/>
      <c r="J47" s="50"/>
      <c r="K47" s="34" t="s">
        <v>867</v>
      </c>
    </row>
    <row r="48" spans="1:11" ht="27">
      <c r="A48" s="53">
        <v>60</v>
      </c>
      <c r="B48" s="53" t="s">
        <v>748</v>
      </c>
      <c r="C48" s="53" t="s">
        <v>749</v>
      </c>
      <c r="D48" s="80" t="s">
        <v>12</v>
      </c>
      <c r="E48" s="49">
        <v>63</v>
      </c>
      <c r="F48" s="55">
        <v>0.09</v>
      </c>
      <c r="G48" s="49">
        <f t="shared" si="0"/>
        <v>68.67</v>
      </c>
      <c r="H48" s="50"/>
      <c r="I48" s="50"/>
      <c r="J48" s="50"/>
      <c r="K48" s="50"/>
    </row>
    <row r="49" spans="1:11" ht="27">
      <c r="A49" s="53">
        <v>61</v>
      </c>
      <c r="B49" s="53" t="s">
        <v>750</v>
      </c>
      <c r="C49" s="53" t="s">
        <v>751</v>
      </c>
      <c r="D49" s="80" t="s">
        <v>12</v>
      </c>
      <c r="E49" s="49">
        <v>45.87</v>
      </c>
      <c r="F49" s="55">
        <v>0.09</v>
      </c>
      <c r="G49" s="49">
        <f t="shared" si="0"/>
        <v>49.9983</v>
      </c>
      <c r="H49" s="50"/>
      <c r="I49" s="50"/>
      <c r="J49" s="50"/>
      <c r="K49" s="34" t="s">
        <v>867</v>
      </c>
    </row>
    <row r="50" spans="1:11" ht="27">
      <c r="A50" s="53">
        <v>62</v>
      </c>
      <c r="B50" s="53" t="s">
        <v>752</v>
      </c>
      <c r="C50" s="53" t="s">
        <v>753</v>
      </c>
      <c r="D50" s="80" t="s">
        <v>12</v>
      </c>
      <c r="E50" s="49">
        <v>6.75</v>
      </c>
      <c r="F50" s="55">
        <v>0.09</v>
      </c>
      <c r="G50" s="49">
        <f t="shared" si="0"/>
        <v>7.3574999999999999</v>
      </c>
      <c r="H50" s="50"/>
      <c r="I50" s="50"/>
      <c r="J50" s="50"/>
      <c r="K50" s="50"/>
    </row>
    <row r="51" spans="1:11" ht="40.5">
      <c r="A51" s="53">
        <v>63</v>
      </c>
      <c r="B51" s="53" t="s">
        <v>754</v>
      </c>
      <c r="C51" s="53" t="s">
        <v>755</v>
      </c>
      <c r="D51" s="80" t="s">
        <v>12</v>
      </c>
      <c r="E51" s="49">
        <v>200</v>
      </c>
      <c r="F51" s="55">
        <v>0.09</v>
      </c>
      <c r="G51" s="49">
        <f t="shared" si="0"/>
        <v>218</v>
      </c>
      <c r="H51" s="50"/>
      <c r="I51" s="50"/>
      <c r="J51" s="50"/>
      <c r="K51" s="50"/>
    </row>
    <row r="52" spans="1:11">
      <c r="A52" s="53">
        <v>64</v>
      </c>
      <c r="B52" s="53" t="s">
        <v>756</v>
      </c>
      <c r="C52" s="53" t="s">
        <v>757</v>
      </c>
      <c r="D52" s="80" t="s">
        <v>12</v>
      </c>
      <c r="E52" s="49">
        <v>30</v>
      </c>
      <c r="F52" s="55">
        <v>0.09</v>
      </c>
      <c r="G52" s="49">
        <f t="shared" si="0"/>
        <v>32.700000000000003</v>
      </c>
      <c r="H52" s="50"/>
      <c r="I52" s="50"/>
      <c r="J52" s="50"/>
      <c r="K52" s="50"/>
    </row>
    <row r="53" spans="1:11">
      <c r="A53" s="53">
        <v>65</v>
      </c>
      <c r="B53" s="53" t="s">
        <v>758</v>
      </c>
      <c r="C53" s="53" t="s">
        <v>759</v>
      </c>
      <c r="D53" s="80" t="s">
        <v>12</v>
      </c>
      <c r="E53" s="49">
        <v>13.5</v>
      </c>
      <c r="F53" s="55">
        <v>0.09</v>
      </c>
      <c r="G53" s="49">
        <f t="shared" si="0"/>
        <v>14.715</v>
      </c>
      <c r="H53" s="50"/>
      <c r="I53" s="50"/>
      <c r="J53" s="50"/>
      <c r="K53" s="50"/>
    </row>
    <row r="54" spans="1:11">
      <c r="A54" s="53">
        <v>66</v>
      </c>
      <c r="B54" s="53" t="s">
        <v>760</v>
      </c>
      <c r="C54" s="53" t="s">
        <v>761</v>
      </c>
      <c r="D54" s="80" t="s">
        <v>12</v>
      </c>
      <c r="E54" s="49">
        <v>63</v>
      </c>
      <c r="F54" s="55">
        <v>0.09</v>
      </c>
      <c r="G54" s="49">
        <f t="shared" si="0"/>
        <v>68.67</v>
      </c>
      <c r="H54" s="50"/>
      <c r="I54" s="50"/>
      <c r="J54" s="50"/>
      <c r="K54" s="50"/>
    </row>
    <row r="55" spans="1:11">
      <c r="A55" s="53">
        <v>67</v>
      </c>
      <c r="B55" s="53" t="s">
        <v>762</v>
      </c>
      <c r="C55" s="53" t="s">
        <v>763</v>
      </c>
      <c r="D55" s="80" t="s">
        <v>12</v>
      </c>
      <c r="E55" s="49">
        <v>168</v>
      </c>
      <c r="F55" s="55">
        <v>0.09</v>
      </c>
      <c r="G55" s="49">
        <f t="shared" si="0"/>
        <v>183.12</v>
      </c>
      <c r="H55" s="50"/>
      <c r="I55" s="50"/>
      <c r="J55" s="50"/>
      <c r="K55" s="50"/>
    </row>
    <row r="56" spans="1:11">
      <c r="A56" s="53">
        <v>68</v>
      </c>
      <c r="B56" s="57" t="s">
        <v>764</v>
      </c>
      <c r="C56" s="53" t="s">
        <v>765</v>
      </c>
      <c r="D56" s="80" t="s">
        <v>12</v>
      </c>
      <c r="E56" s="49">
        <v>65</v>
      </c>
      <c r="F56" s="55">
        <v>0.09</v>
      </c>
      <c r="G56" s="49">
        <f t="shared" ref="G56:G105" si="1">E56*(1+F56)</f>
        <v>70.849999999999994</v>
      </c>
      <c r="H56" s="50"/>
      <c r="I56" s="50"/>
      <c r="J56" s="50"/>
      <c r="K56" s="50"/>
    </row>
    <row r="57" spans="1:11">
      <c r="A57" s="53">
        <v>69</v>
      </c>
      <c r="B57" s="57" t="s">
        <v>764</v>
      </c>
      <c r="C57" s="53" t="s">
        <v>766</v>
      </c>
      <c r="D57" s="80" t="s">
        <v>12</v>
      </c>
      <c r="E57" s="49">
        <v>98</v>
      </c>
      <c r="F57" s="55">
        <v>0.09</v>
      </c>
      <c r="G57" s="49">
        <f t="shared" si="1"/>
        <v>106.82</v>
      </c>
      <c r="H57" s="50"/>
      <c r="I57" s="50"/>
      <c r="J57" s="50"/>
      <c r="K57" s="50"/>
    </row>
    <row r="58" spans="1:11">
      <c r="A58" s="53">
        <v>70</v>
      </c>
      <c r="B58" s="57" t="s">
        <v>767</v>
      </c>
      <c r="C58" s="53" t="s">
        <v>768</v>
      </c>
      <c r="D58" s="80" t="s">
        <v>12</v>
      </c>
      <c r="E58" s="49">
        <v>30.11</v>
      </c>
      <c r="F58" s="55">
        <v>0.09</v>
      </c>
      <c r="G58" s="49">
        <f t="shared" si="1"/>
        <v>32.819899999999997</v>
      </c>
      <c r="H58" s="50"/>
      <c r="I58" s="50"/>
      <c r="J58" s="50"/>
      <c r="K58" s="50"/>
    </row>
    <row r="59" spans="1:11">
      <c r="A59" s="53">
        <v>71</v>
      </c>
      <c r="B59" s="57" t="s">
        <v>769</v>
      </c>
      <c r="C59" s="53" t="s">
        <v>770</v>
      </c>
      <c r="D59" s="80" t="s">
        <v>12</v>
      </c>
      <c r="E59" s="49">
        <v>295</v>
      </c>
      <c r="F59" s="55">
        <v>0.09</v>
      </c>
      <c r="G59" s="49">
        <f t="shared" si="1"/>
        <v>321.55</v>
      </c>
      <c r="H59" s="50"/>
      <c r="I59" s="50"/>
      <c r="J59" s="50"/>
      <c r="K59" s="50"/>
    </row>
    <row r="60" spans="1:11">
      <c r="A60" s="53">
        <v>72</v>
      </c>
      <c r="B60" s="53" t="s">
        <v>771</v>
      </c>
      <c r="C60" s="53"/>
      <c r="D60" s="53" t="s">
        <v>12</v>
      </c>
      <c r="E60" s="49">
        <v>15</v>
      </c>
      <c r="F60" s="55">
        <v>0.09</v>
      </c>
      <c r="G60" s="49">
        <f t="shared" si="1"/>
        <v>16.350000000000001</v>
      </c>
      <c r="H60" s="50"/>
      <c r="I60" s="50"/>
      <c r="J60" s="50"/>
      <c r="K60" s="50"/>
    </row>
    <row r="61" spans="1:11">
      <c r="A61" s="53">
        <v>74</v>
      </c>
      <c r="B61" s="53" t="s">
        <v>772</v>
      </c>
      <c r="C61" s="53" t="s">
        <v>773</v>
      </c>
      <c r="D61" s="53" t="s">
        <v>12</v>
      </c>
      <c r="E61" s="49">
        <v>59</v>
      </c>
      <c r="F61" s="55">
        <v>0.09</v>
      </c>
      <c r="G61" s="49">
        <f t="shared" si="1"/>
        <v>64.31</v>
      </c>
      <c r="H61" s="50"/>
      <c r="I61" s="50"/>
      <c r="J61" s="50"/>
      <c r="K61" s="34" t="s">
        <v>867</v>
      </c>
    </row>
    <row r="62" spans="1:11">
      <c r="A62" s="53">
        <v>75</v>
      </c>
      <c r="B62" s="53" t="s">
        <v>774</v>
      </c>
      <c r="C62" s="53" t="s">
        <v>775</v>
      </c>
      <c r="D62" s="53" t="s">
        <v>12</v>
      </c>
      <c r="E62" s="49">
        <v>43</v>
      </c>
      <c r="F62" s="55">
        <v>0.09</v>
      </c>
      <c r="G62" s="49">
        <f t="shared" si="1"/>
        <v>46.87</v>
      </c>
      <c r="H62" s="50"/>
      <c r="I62" s="50"/>
      <c r="J62" s="50"/>
      <c r="K62" s="34" t="s">
        <v>867</v>
      </c>
    </row>
    <row r="63" spans="1:11">
      <c r="A63" s="53">
        <v>76</v>
      </c>
      <c r="B63" s="53" t="s">
        <v>774</v>
      </c>
      <c r="C63" s="53" t="s">
        <v>776</v>
      </c>
      <c r="D63" s="53" t="s">
        <v>12</v>
      </c>
      <c r="E63" s="49">
        <v>44</v>
      </c>
      <c r="F63" s="55">
        <v>0.09</v>
      </c>
      <c r="G63" s="49">
        <f t="shared" si="1"/>
        <v>47.96</v>
      </c>
      <c r="H63" s="50"/>
      <c r="I63" s="50"/>
      <c r="J63" s="50"/>
      <c r="K63" s="34" t="s">
        <v>867</v>
      </c>
    </row>
    <row r="64" spans="1:11">
      <c r="A64" s="53">
        <v>77</v>
      </c>
      <c r="B64" s="53" t="s">
        <v>774</v>
      </c>
      <c r="C64" s="53" t="s">
        <v>777</v>
      </c>
      <c r="D64" s="53" t="s">
        <v>12</v>
      </c>
      <c r="E64" s="49">
        <v>45</v>
      </c>
      <c r="F64" s="55">
        <v>0.09</v>
      </c>
      <c r="G64" s="49">
        <f t="shared" si="1"/>
        <v>49.05</v>
      </c>
      <c r="H64" s="50"/>
      <c r="I64" s="50"/>
      <c r="J64" s="50"/>
      <c r="K64" s="50"/>
    </row>
    <row r="65" spans="1:11">
      <c r="A65" s="53">
        <v>78</v>
      </c>
      <c r="B65" s="53" t="s">
        <v>774</v>
      </c>
      <c r="C65" s="53" t="s">
        <v>778</v>
      </c>
      <c r="D65" s="53" t="s">
        <v>12</v>
      </c>
      <c r="E65" s="49">
        <v>46</v>
      </c>
      <c r="F65" s="55">
        <v>0.09</v>
      </c>
      <c r="G65" s="49">
        <f t="shared" si="1"/>
        <v>50.14</v>
      </c>
      <c r="H65" s="50"/>
      <c r="I65" s="50"/>
      <c r="J65" s="50"/>
      <c r="K65" s="50"/>
    </row>
    <row r="66" spans="1:11">
      <c r="A66" s="53">
        <v>79</v>
      </c>
      <c r="B66" s="53" t="s">
        <v>774</v>
      </c>
      <c r="C66" s="53" t="s">
        <v>779</v>
      </c>
      <c r="D66" s="53" t="s">
        <v>12</v>
      </c>
      <c r="E66" s="49">
        <v>50</v>
      </c>
      <c r="F66" s="55">
        <v>0.09</v>
      </c>
      <c r="G66" s="49">
        <f t="shared" si="1"/>
        <v>54.5</v>
      </c>
      <c r="H66" s="50"/>
      <c r="I66" s="50"/>
      <c r="J66" s="50"/>
      <c r="K66" s="50"/>
    </row>
    <row r="67" spans="1:11">
      <c r="A67" s="53">
        <v>80</v>
      </c>
      <c r="B67" s="53" t="s">
        <v>780</v>
      </c>
      <c r="C67" s="53" t="s">
        <v>781</v>
      </c>
      <c r="D67" s="80" t="s">
        <v>12</v>
      </c>
      <c r="E67" s="49">
        <v>96.33</v>
      </c>
      <c r="F67" s="55">
        <v>0.09</v>
      </c>
      <c r="G67" s="49">
        <f t="shared" si="1"/>
        <v>104.9997</v>
      </c>
      <c r="H67" s="50"/>
      <c r="I67" s="50"/>
      <c r="J67" s="50"/>
      <c r="K67" s="50"/>
    </row>
    <row r="68" spans="1:11">
      <c r="A68" s="53">
        <v>81</v>
      </c>
      <c r="B68" s="53" t="s">
        <v>780</v>
      </c>
      <c r="C68" s="53" t="s">
        <v>782</v>
      </c>
      <c r="D68" s="80" t="s">
        <v>12</v>
      </c>
      <c r="E68" s="49">
        <v>82.57</v>
      </c>
      <c r="F68" s="55">
        <v>0.09</v>
      </c>
      <c r="G68" s="49">
        <f t="shared" si="1"/>
        <v>90.001300000000001</v>
      </c>
      <c r="H68" s="50"/>
      <c r="I68" s="50"/>
      <c r="J68" s="50"/>
      <c r="K68" s="50"/>
    </row>
    <row r="69" spans="1:11">
      <c r="A69" s="53">
        <v>82</v>
      </c>
      <c r="B69" s="53" t="s">
        <v>780</v>
      </c>
      <c r="C69" s="53" t="s">
        <v>783</v>
      </c>
      <c r="D69" s="80" t="s">
        <v>12</v>
      </c>
      <c r="E69" s="49">
        <v>60</v>
      </c>
      <c r="F69" s="55">
        <v>0.09</v>
      </c>
      <c r="G69" s="49">
        <f t="shared" si="1"/>
        <v>65.400000000000006</v>
      </c>
      <c r="H69" s="50"/>
      <c r="I69" s="50"/>
      <c r="J69" s="50"/>
      <c r="K69" s="50"/>
    </row>
    <row r="70" spans="1:11">
      <c r="A70" s="53">
        <v>83</v>
      </c>
      <c r="B70" s="53" t="s">
        <v>780</v>
      </c>
      <c r="C70" s="53" t="s">
        <v>784</v>
      </c>
      <c r="D70" s="53" t="s">
        <v>12</v>
      </c>
      <c r="E70" s="49">
        <v>55</v>
      </c>
      <c r="F70" s="55">
        <v>0.09</v>
      </c>
      <c r="G70" s="49">
        <f t="shared" si="1"/>
        <v>59.95</v>
      </c>
      <c r="H70" s="50"/>
      <c r="I70" s="50"/>
      <c r="J70" s="50"/>
      <c r="K70" s="34" t="s">
        <v>867</v>
      </c>
    </row>
    <row r="71" spans="1:11">
      <c r="A71" s="53">
        <v>84</v>
      </c>
      <c r="B71" s="53" t="s">
        <v>780</v>
      </c>
      <c r="C71" s="53" t="s">
        <v>785</v>
      </c>
      <c r="D71" s="80" t="s">
        <v>12</v>
      </c>
      <c r="E71" s="49">
        <v>48</v>
      </c>
      <c r="F71" s="55">
        <v>0.09</v>
      </c>
      <c r="G71" s="49">
        <f t="shared" si="1"/>
        <v>52.32</v>
      </c>
      <c r="H71" s="50"/>
      <c r="I71" s="50"/>
      <c r="J71" s="50"/>
      <c r="K71" s="34" t="s">
        <v>867</v>
      </c>
    </row>
    <row r="72" spans="1:11">
      <c r="A72" s="53">
        <v>85</v>
      </c>
      <c r="B72" s="53" t="s">
        <v>780</v>
      </c>
      <c r="C72" s="53" t="s">
        <v>786</v>
      </c>
      <c r="D72" s="53" t="s">
        <v>12</v>
      </c>
      <c r="E72" s="49">
        <v>40</v>
      </c>
      <c r="F72" s="55">
        <v>0.09</v>
      </c>
      <c r="G72" s="49">
        <f t="shared" si="1"/>
        <v>43.6</v>
      </c>
      <c r="H72" s="50"/>
      <c r="I72" s="50"/>
      <c r="J72" s="50"/>
      <c r="K72" s="50"/>
    </row>
    <row r="73" spans="1:11">
      <c r="A73" s="53">
        <v>86</v>
      </c>
      <c r="B73" s="53" t="s">
        <v>787</v>
      </c>
      <c r="C73" s="53"/>
      <c r="D73" s="53" t="s">
        <v>12</v>
      </c>
      <c r="E73" s="49">
        <v>6.75</v>
      </c>
      <c r="F73" s="55">
        <v>0.09</v>
      </c>
      <c r="G73" s="49">
        <f t="shared" si="1"/>
        <v>7.3574999999999999</v>
      </c>
      <c r="H73" s="50"/>
      <c r="I73" s="50"/>
      <c r="J73" s="50"/>
      <c r="K73" s="50"/>
    </row>
    <row r="74" spans="1:11">
      <c r="A74" s="53">
        <v>88</v>
      </c>
      <c r="B74" s="53" t="s">
        <v>788</v>
      </c>
      <c r="C74" s="53" t="s">
        <v>131</v>
      </c>
      <c r="D74" s="53" t="s">
        <v>12</v>
      </c>
      <c r="E74" s="49">
        <v>85</v>
      </c>
      <c r="F74" s="55">
        <v>0.09</v>
      </c>
      <c r="G74" s="49">
        <f t="shared" si="1"/>
        <v>92.65</v>
      </c>
      <c r="H74" s="50"/>
      <c r="I74" s="50"/>
      <c r="J74" s="50"/>
      <c r="K74" s="50"/>
    </row>
    <row r="75" spans="1:11">
      <c r="A75" s="53">
        <v>89</v>
      </c>
      <c r="B75" s="53" t="s">
        <v>789</v>
      </c>
      <c r="C75" s="53" t="s">
        <v>790</v>
      </c>
      <c r="D75" s="53" t="s">
        <v>12</v>
      </c>
      <c r="E75" s="49">
        <v>60</v>
      </c>
      <c r="F75" s="55">
        <v>0.09</v>
      </c>
      <c r="G75" s="49">
        <f t="shared" si="1"/>
        <v>65.400000000000006</v>
      </c>
      <c r="H75" s="50"/>
      <c r="I75" s="50"/>
      <c r="J75" s="50"/>
      <c r="K75" s="50"/>
    </row>
    <row r="76" spans="1:11" ht="27">
      <c r="A76" s="53">
        <v>91</v>
      </c>
      <c r="B76" s="53" t="s">
        <v>791</v>
      </c>
      <c r="C76" s="53" t="s">
        <v>860</v>
      </c>
      <c r="D76" s="53" t="s">
        <v>12</v>
      </c>
      <c r="E76" s="49">
        <v>170</v>
      </c>
      <c r="F76" s="55">
        <v>0.09</v>
      </c>
      <c r="G76" s="49">
        <f t="shared" si="1"/>
        <v>185.3</v>
      </c>
      <c r="H76" s="50"/>
      <c r="I76" s="50"/>
      <c r="J76" s="50"/>
      <c r="K76" s="50"/>
    </row>
    <row r="77" spans="1:11">
      <c r="A77" s="53">
        <v>92</v>
      </c>
      <c r="B77" s="53" t="s">
        <v>792</v>
      </c>
      <c r="C77" s="53" t="s">
        <v>793</v>
      </c>
      <c r="D77" s="64" t="s">
        <v>140</v>
      </c>
      <c r="E77" s="49">
        <v>13.76</v>
      </c>
      <c r="F77" s="55">
        <v>0.09</v>
      </c>
      <c r="G77" s="49">
        <f t="shared" si="1"/>
        <v>14.9984</v>
      </c>
      <c r="H77" s="50"/>
      <c r="I77" s="50"/>
      <c r="J77" s="50"/>
      <c r="K77" s="50"/>
    </row>
    <row r="78" spans="1:11">
      <c r="A78" s="53">
        <v>93</v>
      </c>
      <c r="B78" s="53" t="s">
        <v>794</v>
      </c>
      <c r="C78" s="53" t="s">
        <v>861</v>
      </c>
      <c r="D78" s="81" t="s">
        <v>12</v>
      </c>
      <c r="E78" s="49">
        <v>50</v>
      </c>
      <c r="F78" s="55">
        <v>0.09</v>
      </c>
      <c r="G78" s="49">
        <f t="shared" si="1"/>
        <v>54.5</v>
      </c>
      <c r="H78" s="50"/>
      <c r="I78" s="50"/>
      <c r="J78" s="50"/>
      <c r="K78" s="50"/>
    </row>
    <row r="79" spans="1:11">
      <c r="A79" s="53">
        <v>94</v>
      </c>
      <c r="B79" s="64" t="s">
        <v>795</v>
      </c>
      <c r="C79" s="53"/>
      <c r="D79" s="64" t="s">
        <v>12</v>
      </c>
      <c r="E79" s="49">
        <v>16</v>
      </c>
      <c r="F79" s="55">
        <v>0.09</v>
      </c>
      <c r="G79" s="49">
        <f t="shared" si="1"/>
        <v>17.440000000000001</v>
      </c>
      <c r="H79" s="50"/>
      <c r="I79" s="50"/>
      <c r="J79" s="50"/>
      <c r="K79" s="50"/>
    </row>
    <row r="80" spans="1:11">
      <c r="A80" s="53">
        <v>95</v>
      </c>
      <c r="B80" s="64" t="s">
        <v>764</v>
      </c>
      <c r="C80" s="53" t="s">
        <v>796</v>
      </c>
      <c r="D80" s="64" t="s">
        <v>12</v>
      </c>
      <c r="E80" s="49">
        <v>44</v>
      </c>
      <c r="F80" s="55">
        <v>0.09</v>
      </c>
      <c r="G80" s="49">
        <f t="shared" si="1"/>
        <v>47.96</v>
      </c>
      <c r="H80" s="50"/>
      <c r="I80" s="50"/>
      <c r="J80" s="50"/>
      <c r="K80" s="50"/>
    </row>
    <row r="81" spans="1:11">
      <c r="A81" s="53">
        <v>96</v>
      </c>
      <c r="B81" s="57" t="s">
        <v>797</v>
      </c>
      <c r="C81" s="53" t="s">
        <v>798</v>
      </c>
      <c r="D81" s="64" t="s">
        <v>12</v>
      </c>
      <c r="E81" s="49">
        <v>10</v>
      </c>
      <c r="F81" s="55">
        <v>0.09</v>
      </c>
      <c r="G81" s="49">
        <f t="shared" si="1"/>
        <v>10.9</v>
      </c>
      <c r="H81" s="50"/>
      <c r="I81" s="50"/>
      <c r="J81" s="50"/>
      <c r="K81" s="50"/>
    </row>
    <row r="82" spans="1:11">
      <c r="A82" s="53">
        <v>97</v>
      </c>
      <c r="B82" s="57" t="s">
        <v>799</v>
      </c>
      <c r="C82" s="53" t="s">
        <v>800</v>
      </c>
      <c r="D82" s="64" t="s">
        <v>12</v>
      </c>
      <c r="E82" s="49">
        <v>90</v>
      </c>
      <c r="F82" s="55">
        <v>0.09</v>
      </c>
      <c r="G82" s="49">
        <f t="shared" si="1"/>
        <v>98.1</v>
      </c>
      <c r="H82" s="50"/>
      <c r="I82" s="50"/>
      <c r="J82" s="50"/>
      <c r="K82" s="50"/>
    </row>
    <row r="83" spans="1:11">
      <c r="A83" s="53">
        <v>98</v>
      </c>
      <c r="B83" s="57" t="s">
        <v>801</v>
      </c>
      <c r="C83" s="57" t="s">
        <v>802</v>
      </c>
      <c r="D83" s="53" t="s">
        <v>12</v>
      </c>
      <c r="E83" s="49">
        <v>130</v>
      </c>
      <c r="F83" s="55">
        <v>0.09</v>
      </c>
      <c r="G83" s="49">
        <f t="shared" si="1"/>
        <v>141.69999999999999</v>
      </c>
      <c r="H83" s="50"/>
      <c r="I83" s="50"/>
      <c r="J83" s="50"/>
      <c r="K83" s="50"/>
    </row>
    <row r="84" spans="1:11">
      <c r="A84" s="53">
        <v>99</v>
      </c>
      <c r="B84" s="57" t="s">
        <v>803</v>
      </c>
      <c r="C84" s="57" t="s">
        <v>804</v>
      </c>
      <c r="D84" s="82" t="s">
        <v>12</v>
      </c>
      <c r="E84" s="49">
        <v>40</v>
      </c>
      <c r="F84" s="55">
        <v>0.09</v>
      </c>
      <c r="G84" s="49">
        <f t="shared" si="1"/>
        <v>43.6</v>
      </c>
      <c r="H84" s="50"/>
      <c r="I84" s="50"/>
      <c r="J84" s="50"/>
      <c r="K84" s="50"/>
    </row>
    <row r="85" spans="1:11" ht="27">
      <c r="A85" s="53">
        <v>100</v>
      </c>
      <c r="B85" s="57" t="s">
        <v>805</v>
      </c>
      <c r="C85" s="57" t="s">
        <v>806</v>
      </c>
      <c r="D85" s="82" t="s">
        <v>12</v>
      </c>
      <c r="E85" s="49">
        <v>300</v>
      </c>
      <c r="F85" s="55">
        <v>0.09</v>
      </c>
      <c r="G85" s="49">
        <f t="shared" si="1"/>
        <v>327</v>
      </c>
      <c r="H85" s="50"/>
      <c r="I85" s="50"/>
      <c r="J85" s="50"/>
      <c r="K85" s="50"/>
    </row>
    <row r="86" spans="1:11">
      <c r="A86" s="53">
        <v>101</v>
      </c>
      <c r="B86" s="57" t="s">
        <v>807</v>
      </c>
      <c r="C86" s="53" t="s">
        <v>808</v>
      </c>
      <c r="D86" s="82" t="s">
        <v>140</v>
      </c>
      <c r="E86" s="49">
        <v>3.21</v>
      </c>
      <c r="F86" s="55">
        <v>0.09</v>
      </c>
      <c r="G86" s="49">
        <f t="shared" si="1"/>
        <v>3.4988999999999999</v>
      </c>
      <c r="H86" s="50"/>
      <c r="I86" s="50"/>
      <c r="J86" s="50"/>
      <c r="K86" s="50"/>
    </row>
    <row r="87" spans="1:11">
      <c r="A87" s="53">
        <v>102</v>
      </c>
      <c r="B87" s="57" t="s">
        <v>809</v>
      </c>
      <c r="C87" s="53"/>
      <c r="D87" s="82" t="s">
        <v>12</v>
      </c>
      <c r="E87" s="49">
        <v>90</v>
      </c>
      <c r="F87" s="55">
        <v>0.09</v>
      </c>
      <c r="G87" s="49">
        <f t="shared" si="1"/>
        <v>98.1</v>
      </c>
      <c r="H87" s="50"/>
      <c r="I87" s="50"/>
      <c r="J87" s="50"/>
      <c r="K87" s="50"/>
    </row>
    <row r="88" spans="1:11" ht="40.5">
      <c r="A88" s="53">
        <v>103</v>
      </c>
      <c r="B88" s="57" t="s">
        <v>810</v>
      </c>
      <c r="C88" s="53" t="s">
        <v>811</v>
      </c>
      <c r="D88" s="82" t="s">
        <v>12</v>
      </c>
      <c r="E88" s="49">
        <v>40</v>
      </c>
      <c r="F88" s="55">
        <v>0.09</v>
      </c>
      <c r="G88" s="49">
        <f t="shared" si="1"/>
        <v>43.6</v>
      </c>
      <c r="H88" s="50"/>
      <c r="I88" s="50"/>
      <c r="J88" s="50"/>
      <c r="K88" s="34" t="s">
        <v>867</v>
      </c>
    </row>
    <row r="89" spans="1:11">
      <c r="A89" s="53">
        <v>104</v>
      </c>
      <c r="B89" s="57" t="s">
        <v>812</v>
      </c>
      <c r="C89" s="83"/>
      <c r="D89" s="82" t="s">
        <v>12</v>
      </c>
      <c r="E89" s="49">
        <v>17</v>
      </c>
      <c r="F89" s="55">
        <v>0.09</v>
      </c>
      <c r="G89" s="49">
        <f t="shared" si="1"/>
        <v>18.53</v>
      </c>
      <c r="H89" s="50"/>
      <c r="I89" s="50"/>
      <c r="J89" s="50"/>
      <c r="K89" s="50"/>
    </row>
    <row r="90" spans="1:11">
      <c r="A90" s="53">
        <v>105</v>
      </c>
      <c r="B90" s="57" t="s">
        <v>813</v>
      </c>
      <c r="C90" s="83"/>
      <c r="D90" s="82" t="s">
        <v>12</v>
      </c>
      <c r="E90" s="49">
        <v>5</v>
      </c>
      <c r="F90" s="55">
        <v>0.09</v>
      </c>
      <c r="G90" s="49">
        <f t="shared" si="1"/>
        <v>5.45</v>
      </c>
      <c r="H90" s="50"/>
      <c r="I90" s="50"/>
      <c r="J90" s="50"/>
      <c r="K90" s="50"/>
    </row>
    <row r="91" spans="1:11">
      <c r="A91" s="53">
        <v>106</v>
      </c>
      <c r="B91" s="57" t="s">
        <v>814</v>
      </c>
      <c r="C91" s="83"/>
      <c r="D91" s="82" t="s">
        <v>12</v>
      </c>
      <c r="E91" s="49">
        <v>35</v>
      </c>
      <c r="F91" s="55">
        <v>0.09</v>
      </c>
      <c r="G91" s="49">
        <f t="shared" si="1"/>
        <v>38.15</v>
      </c>
      <c r="H91" s="50"/>
      <c r="I91" s="50"/>
      <c r="J91" s="50"/>
      <c r="K91" s="50"/>
    </row>
    <row r="92" spans="1:11">
      <c r="A92" s="53">
        <v>107</v>
      </c>
      <c r="B92" s="57" t="s">
        <v>815</v>
      </c>
      <c r="C92" s="83" t="s">
        <v>816</v>
      </c>
      <c r="D92" s="82" t="s">
        <v>12</v>
      </c>
      <c r="E92" s="49">
        <v>18</v>
      </c>
      <c r="F92" s="55">
        <v>0.09</v>
      </c>
      <c r="G92" s="49">
        <f t="shared" si="1"/>
        <v>19.62</v>
      </c>
      <c r="H92" s="50"/>
      <c r="I92" s="50"/>
      <c r="J92" s="50"/>
      <c r="K92" s="50"/>
    </row>
    <row r="93" spans="1:11">
      <c r="A93" s="53">
        <v>108</v>
      </c>
      <c r="B93" s="57" t="s">
        <v>817</v>
      </c>
      <c r="C93" s="83"/>
      <c r="D93" s="83" t="s">
        <v>12</v>
      </c>
      <c r="E93" s="49">
        <v>10</v>
      </c>
      <c r="F93" s="55">
        <v>0.09</v>
      </c>
      <c r="G93" s="49">
        <f t="shared" si="1"/>
        <v>10.9</v>
      </c>
      <c r="H93" s="50"/>
      <c r="I93" s="50"/>
      <c r="J93" s="50"/>
      <c r="K93" s="50"/>
    </row>
    <row r="94" spans="1:11">
      <c r="A94" s="53">
        <v>109</v>
      </c>
      <c r="B94" s="57" t="s">
        <v>818</v>
      </c>
      <c r="C94" s="83"/>
      <c r="D94" s="83" t="s">
        <v>12</v>
      </c>
      <c r="E94" s="49">
        <v>58</v>
      </c>
      <c r="F94" s="55">
        <v>0.09</v>
      </c>
      <c r="G94" s="49">
        <f t="shared" si="1"/>
        <v>63.22</v>
      </c>
      <c r="H94" s="50"/>
      <c r="I94" s="50"/>
      <c r="J94" s="50"/>
      <c r="K94" s="50"/>
    </row>
    <row r="95" spans="1:11">
      <c r="A95" s="53">
        <v>111</v>
      </c>
      <c r="B95" s="57" t="s">
        <v>819</v>
      </c>
      <c r="C95" s="83"/>
      <c r="D95" s="53" t="s">
        <v>12</v>
      </c>
      <c r="E95" s="49">
        <v>11</v>
      </c>
      <c r="F95" s="55">
        <v>0.09</v>
      </c>
      <c r="G95" s="49">
        <f t="shared" si="1"/>
        <v>11.99</v>
      </c>
      <c r="H95" s="50"/>
      <c r="I95" s="50"/>
      <c r="J95" s="50"/>
      <c r="K95" s="50"/>
    </row>
    <row r="96" spans="1:11">
      <c r="A96" s="53">
        <v>112</v>
      </c>
      <c r="B96" s="57" t="s">
        <v>820</v>
      </c>
      <c r="C96" s="83"/>
      <c r="D96" s="53" t="s">
        <v>12</v>
      </c>
      <c r="E96" s="49">
        <v>5.5</v>
      </c>
      <c r="F96" s="55">
        <v>0.09</v>
      </c>
      <c r="G96" s="49">
        <f t="shared" si="1"/>
        <v>5.9950000000000001</v>
      </c>
      <c r="H96" s="50"/>
      <c r="I96" s="50"/>
      <c r="J96" s="50"/>
      <c r="K96" s="34" t="s">
        <v>867</v>
      </c>
    </row>
    <row r="97" spans="1:11">
      <c r="A97" s="53">
        <v>115</v>
      </c>
      <c r="B97" s="57" t="s">
        <v>821</v>
      </c>
      <c r="C97" s="83"/>
      <c r="D97" s="83" t="s">
        <v>12</v>
      </c>
      <c r="E97" s="49">
        <v>27.52</v>
      </c>
      <c r="F97" s="55">
        <v>0.09</v>
      </c>
      <c r="G97" s="49">
        <f t="shared" si="1"/>
        <v>29.9968</v>
      </c>
      <c r="H97" s="50"/>
      <c r="I97" s="50"/>
      <c r="J97" s="50"/>
      <c r="K97" s="50"/>
    </row>
    <row r="98" spans="1:11" ht="27">
      <c r="A98" s="53">
        <v>118</v>
      </c>
      <c r="B98" s="57" t="s">
        <v>822</v>
      </c>
      <c r="C98" s="83"/>
      <c r="D98" s="53" t="s">
        <v>12</v>
      </c>
      <c r="E98" s="49">
        <v>95</v>
      </c>
      <c r="F98" s="55">
        <v>0.09</v>
      </c>
      <c r="G98" s="49">
        <f t="shared" si="1"/>
        <v>103.55</v>
      </c>
      <c r="H98" s="50"/>
      <c r="I98" s="50"/>
      <c r="J98" s="50"/>
      <c r="K98" s="50"/>
    </row>
    <row r="99" spans="1:11">
      <c r="A99" s="53">
        <v>119</v>
      </c>
      <c r="B99" s="57" t="s">
        <v>823</v>
      </c>
      <c r="C99" s="67" t="s">
        <v>131</v>
      </c>
      <c r="D99" s="53" t="s">
        <v>140</v>
      </c>
      <c r="E99" s="49">
        <v>13.76</v>
      </c>
      <c r="F99" s="55">
        <v>0.09</v>
      </c>
      <c r="G99" s="49">
        <f t="shared" si="1"/>
        <v>14.9984</v>
      </c>
      <c r="H99" s="50"/>
      <c r="I99" s="50"/>
      <c r="J99" s="50"/>
      <c r="K99" s="50"/>
    </row>
    <row r="100" spans="1:11">
      <c r="A100" s="53">
        <v>120</v>
      </c>
      <c r="B100" s="87" t="s">
        <v>824</v>
      </c>
      <c r="C100" s="88" t="s">
        <v>825</v>
      </c>
      <c r="D100" s="84" t="s">
        <v>140</v>
      </c>
      <c r="E100" s="49">
        <v>6.9</v>
      </c>
      <c r="F100" s="55">
        <v>0.09</v>
      </c>
      <c r="G100" s="49">
        <f t="shared" si="1"/>
        <v>7.5209999999999999</v>
      </c>
      <c r="H100" s="50"/>
      <c r="I100" s="50"/>
      <c r="J100" s="50"/>
      <c r="K100" s="34" t="s">
        <v>867</v>
      </c>
    </row>
    <row r="101" spans="1:11">
      <c r="A101" s="53">
        <v>121</v>
      </c>
      <c r="B101" s="57" t="s">
        <v>826</v>
      </c>
      <c r="C101" s="53" t="s">
        <v>673</v>
      </c>
      <c r="D101" s="53" t="s">
        <v>12</v>
      </c>
      <c r="E101" s="49">
        <v>45</v>
      </c>
      <c r="F101" s="55">
        <v>0.09</v>
      </c>
      <c r="G101" s="49">
        <f t="shared" si="1"/>
        <v>49.05</v>
      </c>
      <c r="H101" s="50"/>
      <c r="I101" s="50"/>
      <c r="J101" s="50"/>
      <c r="K101" s="50"/>
    </row>
    <row r="102" spans="1:11" ht="27">
      <c r="A102" s="53">
        <v>122</v>
      </c>
      <c r="B102" s="57" t="s">
        <v>827</v>
      </c>
      <c r="C102" s="79"/>
      <c r="D102" s="79" t="s">
        <v>12</v>
      </c>
      <c r="E102" s="49">
        <v>490</v>
      </c>
      <c r="F102" s="55">
        <v>0.09</v>
      </c>
      <c r="G102" s="49">
        <f t="shared" si="1"/>
        <v>534.1</v>
      </c>
      <c r="H102" s="50"/>
      <c r="I102" s="50"/>
      <c r="J102" s="50"/>
      <c r="K102" s="50"/>
    </row>
    <row r="103" spans="1:11" ht="27">
      <c r="A103" s="53">
        <v>131</v>
      </c>
      <c r="B103" s="57" t="s">
        <v>828</v>
      </c>
      <c r="C103" s="79"/>
      <c r="D103" s="79" t="s">
        <v>12</v>
      </c>
      <c r="E103" s="49">
        <v>21</v>
      </c>
      <c r="F103" s="55">
        <v>0.09</v>
      </c>
      <c r="G103" s="49">
        <f t="shared" si="1"/>
        <v>22.89</v>
      </c>
      <c r="H103" s="50"/>
      <c r="I103" s="50"/>
      <c r="J103" s="50"/>
      <c r="K103" s="50"/>
    </row>
    <row r="104" spans="1:11">
      <c r="A104" s="53">
        <v>132</v>
      </c>
      <c r="B104" s="57" t="s">
        <v>829</v>
      </c>
      <c r="C104" s="79"/>
      <c r="D104" s="80" t="s">
        <v>12</v>
      </c>
      <c r="E104" s="49">
        <v>25</v>
      </c>
      <c r="F104" s="55">
        <v>0.09</v>
      </c>
      <c r="G104" s="49">
        <f t="shared" si="1"/>
        <v>27.25</v>
      </c>
      <c r="H104" s="50"/>
      <c r="I104" s="50"/>
      <c r="J104" s="50"/>
      <c r="K104" s="50"/>
    </row>
    <row r="105" spans="1:11" ht="27">
      <c r="A105" s="53">
        <v>133</v>
      </c>
      <c r="B105" s="57" t="s">
        <v>830</v>
      </c>
      <c r="C105" s="67" t="s">
        <v>831</v>
      </c>
      <c r="D105" s="80" t="s">
        <v>12</v>
      </c>
      <c r="E105" s="49">
        <v>35</v>
      </c>
      <c r="F105" s="55">
        <v>0.09</v>
      </c>
      <c r="G105" s="49">
        <f t="shared" si="1"/>
        <v>38.15</v>
      </c>
      <c r="H105" s="50"/>
      <c r="I105" s="50"/>
      <c r="J105" s="50"/>
      <c r="K105" s="50"/>
    </row>
    <row r="106" spans="1:11" ht="27">
      <c r="A106" s="53">
        <v>134</v>
      </c>
      <c r="B106" s="57" t="s">
        <v>832</v>
      </c>
      <c r="C106" s="67" t="s">
        <v>833</v>
      </c>
      <c r="D106" s="80" t="s">
        <v>12</v>
      </c>
      <c r="E106" s="49">
        <v>38</v>
      </c>
      <c r="F106" s="55">
        <v>0.09</v>
      </c>
      <c r="G106" s="49">
        <f t="shared" ref="G106:G122" si="2">E106*(1+F106)</f>
        <v>41.42</v>
      </c>
      <c r="H106" s="50"/>
      <c r="I106" s="50"/>
      <c r="J106" s="50"/>
      <c r="K106" s="50"/>
    </row>
    <row r="107" spans="1:11">
      <c r="A107" s="53">
        <v>135</v>
      </c>
      <c r="B107" s="57" t="s">
        <v>834</v>
      </c>
      <c r="C107" s="67" t="s">
        <v>835</v>
      </c>
      <c r="D107" s="67" t="s">
        <v>223</v>
      </c>
      <c r="E107" s="49">
        <v>38.53</v>
      </c>
      <c r="F107" s="55">
        <v>0.09</v>
      </c>
      <c r="G107" s="49">
        <f t="shared" si="2"/>
        <v>41.997700000000002</v>
      </c>
      <c r="H107" s="50"/>
      <c r="I107" s="50"/>
      <c r="J107" s="50"/>
      <c r="K107" s="50"/>
    </row>
    <row r="108" spans="1:11" ht="40.5">
      <c r="A108" s="53">
        <v>136</v>
      </c>
      <c r="B108" s="57" t="s">
        <v>836</v>
      </c>
      <c r="C108" s="53"/>
      <c r="D108" s="53" t="s">
        <v>12</v>
      </c>
      <c r="E108" s="49">
        <v>12</v>
      </c>
      <c r="F108" s="55">
        <v>0.09</v>
      </c>
      <c r="G108" s="49">
        <f t="shared" si="2"/>
        <v>13.08</v>
      </c>
      <c r="H108" s="50"/>
      <c r="I108" s="50"/>
      <c r="J108" s="50"/>
      <c r="K108" s="50"/>
    </row>
    <row r="109" spans="1:11" ht="40.5">
      <c r="A109" s="53">
        <v>137</v>
      </c>
      <c r="B109" s="57" t="s">
        <v>837</v>
      </c>
      <c r="C109" s="53"/>
      <c r="D109" s="53" t="s">
        <v>12</v>
      </c>
      <c r="E109" s="49">
        <v>55.05</v>
      </c>
      <c r="F109" s="55">
        <v>0.09</v>
      </c>
      <c r="G109" s="49">
        <f t="shared" si="2"/>
        <v>60.0045</v>
      </c>
      <c r="H109" s="50"/>
      <c r="I109" s="50"/>
      <c r="J109" s="50"/>
      <c r="K109" s="34" t="s">
        <v>867</v>
      </c>
    </row>
    <row r="110" spans="1:11">
      <c r="A110" s="53">
        <v>141</v>
      </c>
      <c r="B110" s="57" t="s">
        <v>838</v>
      </c>
      <c r="C110" s="53" t="s">
        <v>839</v>
      </c>
      <c r="D110" s="53" t="s">
        <v>12</v>
      </c>
      <c r="E110" s="49">
        <v>55</v>
      </c>
      <c r="F110" s="55">
        <v>0.09</v>
      </c>
      <c r="G110" s="49">
        <f t="shared" si="2"/>
        <v>59.95</v>
      </c>
      <c r="H110" s="50"/>
      <c r="I110" s="50"/>
      <c r="J110" s="50"/>
      <c r="K110" s="50"/>
    </row>
    <row r="111" spans="1:11">
      <c r="A111" s="53">
        <v>144</v>
      </c>
      <c r="B111" s="57" t="s">
        <v>840</v>
      </c>
      <c r="C111" s="53" t="s">
        <v>841</v>
      </c>
      <c r="D111" s="53" t="s">
        <v>12</v>
      </c>
      <c r="E111" s="49">
        <v>73.5</v>
      </c>
      <c r="F111" s="55">
        <v>0.09</v>
      </c>
      <c r="G111" s="49">
        <f t="shared" si="2"/>
        <v>80.114999999999995</v>
      </c>
      <c r="H111" s="50"/>
      <c r="I111" s="50"/>
      <c r="J111" s="50"/>
      <c r="K111" s="50"/>
    </row>
    <row r="112" spans="1:11">
      <c r="A112" s="53">
        <v>145</v>
      </c>
      <c r="B112" s="53" t="s">
        <v>842</v>
      </c>
      <c r="C112" s="53" t="s">
        <v>862</v>
      </c>
      <c r="D112" s="53" t="s">
        <v>12</v>
      </c>
      <c r="E112" s="49">
        <v>9.17</v>
      </c>
      <c r="F112" s="55">
        <v>0.09</v>
      </c>
      <c r="G112" s="49">
        <f t="shared" si="2"/>
        <v>9.9953000000000003</v>
      </c>
      <c r="H112" s="50"/>
      <c r="I112" s="50"/>
      <c r="J112" s="50"/>
      <c r="K112" s="50"/>
    </row>
    <row r="113" spans="1:11">
      <c r="A113" s="53">
        <v>146</v>
      </c>
      <c r="B113" s="57" t="s">
        <v>843</v>
      </c>
      <c r="C113" s="53" t="s">
        <v>863</v>
      </c>
      <c r="D113" s="53" t="s">
        <v>114</v>
      </c>
      <c r="E113" s="49">
        <v>13.27</v>
      </c>
      <c r="F113" s="55">
        <v>0.13</v>
      </c>
      <c r="G113" s="49">
        <f t="shared" si="2"/>
        <v>14.995100000000001</v>
      </c>
      <c r="H113" s="50"/>
      <c r="I113" s="50"/>
      <c r="J113" s="50"/>
      <c r="K113" s="50"/>
    </row>
    <row r="114" spans="1:11">
      <c r="A114" s="53">
        <v>147</v>
      </c>
      <c r="B114" s="57" t="s">
        <v>844</v>
      </c>
      <c r="C114" s="53" t="s">
        <v>864</v>
      </c>
      <c r="D114" s="53" t="s">
        <v>12</v>
      </c>
      <c r="E114" s="49">
        <v>20</v>
      </c>
      <c r="F114" s="55">
        <v>0.09</v>
      </c>
      <c r="G114" s="49">
        <f t="shared" si="2"/>
        <v>21.8</v>
      </c>
      <c r="H114" s="50"/>
      <c r="I114" s="50"/>
      <c r="J114" s="50"/>
      <c r="K114" s="50"/>
    </row>
    <row r="115" spans="1:11">
      <c r="A115" s="53">
        <v>148</v>
      </c>
      <c r="B115" s="57" t="s">
        <v>845</v>
      </c>
      <c r="C115" s="53" t="s">
        <v>846</v>
      </c>
      <c r="D115" s="53" t="s">
        <v>12</v>
      </c>
      <c r="E115" s="49">
        <v>24</v>
      </c>
      <c r="F115" s="55">
        <v>0.09</v>
      </c>
      <c r="G115" s="49">
        <f t="shared" si="2"/>
        <v>26.16</v>
      </c>
      <c r="H115" s="50"/>
      <c r="I115" s="50"/>
      <c r="J115" s="50"/>
      <c r="K115" s="50"/>
    </row>
    <row r="116" spans="1:11" ht="27">
      <c r="A116" s="53">
        <v>149</v>
      </c>
      <c r="B116" s="57" t="s">
        <v>847</v>
      </c>
      <c r="C116" s="89" t="s">
        <v>848</v>
      </c>
      <c r="D116" s="53" t="s">
        <v>12</v>
      </c>
      <c r="E116" s="49">
        <v>27</v>
      </c>
      <c r="F116" s="55">
        <v>0.09</v>
      </c>
      <c r="G116" s="49">
        <f t="shared" si="2"/>
        <v>29.43</v>
      </c>
      <c r="H116" s="50"/>
      <c r="I116" s="50"/>
      <c r="J116" s="50"/>
      <c r="K116" s="50"/>
    </row>
    <row r="117" spans="1:11">
      <c r="A117" s="53">
        <v>150</v>
      </c>
      <c r="B117" s="57" t="s">
        <v>849</v>
      </c>
      <c r="C117" s="89" t="s">
        <v>850</v>
      </c>
      <c r="D117" s="53" t="s">
        <v>12</v>
      </c>
      <c r="E117" s="49">
        <v>13</v>
      </c>
      <c r="F117" s="55">
        <v>0.09</v>
      </c>
      <c r="G117" s="49">
        <f t="shared" si="2"/>
        <v>14.17</v>
      </c>
      <c r="H117" s="50"/>
      <c r="I117" s="50"/>
      <c r="J117" s="50"/>
      <c r="K117" s="50"/>
    </row>
    <row r="118" spans="1:11">
      <c r="A118" s="53">
        <v>151</v>
      </c>
      <c r="B118" s="57" t="s">
        <v>851</v>
      </c>
      <c r="C118" s="89" t="s">
        <v>852</v>
      </c>
      <c r="D118" s="53" t="s">
        <v>12</v>
      </c>
      <c r="E118" s="49">
        <v>78</v>
      </c>
      <c r="F118" s="55">
        <v>0.09</v>
      </c>
      <c r="G118" s="49">
        <f t="shared" si="2"/>
        <v>85.02</v>
      </c>
      <c r="H118" s="50"/>
      <c r="I118" s="50"/>
      <c r="J118" s="50"/>
      <c r="K118" s="34" t="s">
        <v>867</v>
      </c>
    </row>
    <row r="119" spans="1:11">
      <c r="A119" s="53">
        <v>152</v>
      </c>
      <c r="B119" s="57" t="s">
        <v>853</v>
      </c>
      <c r="C119" s="89" t="s">
        <v>784</v>
      </c>
      <c r="D119" s="53" t="s">
        <v>12</v>
      </c>
      <c r="E119" s="49">
        <v>52</v>
      </c>
      <c r="F119" s="55">
        <v>0.09</v>
      </c>
      <c r="G119" s="49">
        <f t="shared" si="2"/>
        <v>56.68</v>
      </c>
      <c r="H119" s="50"/>
      <c r="I119" s="50"/>
      <c r="J119" s="50"/>
      <c r="K119" s="50"/>
    </row>
    <row r="120" spans="1:11" ht="27">
      <c r="A120" s="53" t="s">
        <v>854</v>
      </c>
      <c r="B120" s="57" t="s">
        <v>855</v>
      </c>
      <c r="C120" s="57" t="s">
        <v>856</v>
      </c>
      <c r="D120" s="53" t="s">
        <v>12</v>
      </c>
      <c r="E120" s="49">
        <v>15</v>
      </c>
      <c r="F120" s="55">
        <v>0.09</v>
      </c>
      <c r="G120" s="49">
        <f t="shared" si="2"/>
        <v>16.350000000000001</v>
      </c>
      <c r="H120" s="50"/>
      <c r="I120" s="50"/>
      <c r="J120" s="50"/>
      <c r="K120" s="50"/>
    </row>
    <row r="121" spans="1:11" ht="27">
      <c r="A121" s="53" t="s">
        <v>439</v>
      </c>
      <c r="B121" s="57" t="s">
        <v>857</v>
      </c>
      <c r="C121" s="57"/>
      <c r="D121" s="85" t="s">
        <v>12</v>
      </c>
      <c r="E121" s="49">
        <v>48</v>
      </c>
      <c r="F121" s="86">
        <v>0.09</v>
      </c>
      <c r="G121" s="49">
        <f t="shared" si="2"/>
        <v>52.32</v>
      </c>
      <c r="H121" s="50"/>
      <c r="I121" s="50"/>
      <c r="J121" s="50"/>
      <c r="K121" s="34" t="s">
        <v>867</v>
      </c>
    </row>
    <row r="122" spans="1:11">
      <c r="A122" s="53" t="s">
        <v>441</v>
      </c>
      <c r="B122" s="57" t="s">
        <v>858</v>
      </c>
      <c r="C122" s="89"/>
      <c r="D122" s="53" t="s">
        <v>12</v>
      </c>
      <c r="E122" s="49">
        <v>65</v>
      </c>
      <c r="F122" s="86">
        <v>0.09</v>
      </c>
      <c r="G122" s="49">
        <f t="shared" si="2"/>
        <v>70.849999999999994</v>
      </c>
      <c r="H122" s="50"/>
      <c r="I122" s="50"/>
      <c r="J122" s="50"/>
      <c r="K122" s="50"/>
    </row>
    <row r="123" spans="1:11" ht="14.25" customHeight="1">
      <c r="A123" s="91" t="s">
        <v>865</v>
      </c>
      <c r="B123" s="91"/>
      <c r="C123" s="91"/>
      <c r="D123" s="91"/>
      <c r="E123" s="91"/>
      <c r="F123" s="91"/>
      <c r="G123" s="91"/>
      <c r="H123" s="91"/>
      <c r="I123" s="91"/>
      <c r="J123" s="91">
        <f>SUM(J4:J122)</f>
        <v>0</v>
      </c>
      <c r="K123" s="91"/>
    </row>
  </sheetData>
  <autoFilter ref="A3:K123"/>
  <mergeCells count="10">
    <mergeCell ref="K2:K3"/>
    <mergeCell ref="A123:I123"/>
    <mergeCell ref="J123:K123"/>
    <mergeCell ref="A1:J1"/>
    <mergeCell ref="E2:G2"/>
    <mergeCell ref="H2:J2"/>
    <mergeCell ref="A2:A3"/>
    <mergeCell ref="B2:B3"/>
    <mergeCell ref="C2:C3"/>
    <mergeCell ref="D2:D3"/>
  </mergeCells>
  <phoneticPr fontId="13" type="noConversion"/>
  <printOptions horizontalCentered="1"/>
  <pageMargins left="0.196850393700787" right="0.196850393700787" top="0.98425196850393704" bottom="0.98425196850393704" header="0.511811023622047" footer="0.511811023622047"/>
  <pageSetup paperSize="9" scale="9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2_1_2_1" rangeCreator="" othersAccessPermission="edit"/>
    <arrUserId title="区域2_2_2_1" rangeCreator="" othersAccessPermission="edit"/>
  </rangeList>
  <rangeList sheetStid="2" master="" otherUserPermission="visible"/>
  <rangeList sheetStid="3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5</vt:i4>
      </vt:variant>
    </vt:vector>
  </HeadingPairs>
  <TitlesOfParts>
    <vt:vector size="10" baseType="lpstr">
      <vt:lpstr>蔬菜</vt:lpstr>
      <vt:lpstr>水果</vt:lpstr>
      <vt:lpstr>肉</vt:lpstr>
      <vt:lpstr>家禽</vt:lpstr>
      <vt:lpstr>海鲜水产</vt:lpstr>
      <vt:lpstr>海鲜水产!Print_Area</vt:lpstr>
      <vt:lpstr>家禽!Print_Area</vt:lpstr>
      <vt:lpstr>肉!Print_Area</vt:lpstr>
      <vt:lpstr>蔬菜!Print_Area</vt:lpstr>
      <vt:lpstr>水果!Print_Area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中兴铂码工程咨询（重庆）有限公司</cp:lastModifiedBy>
  <cp:lastPrinted>2025-04-27T09:28:00Z</cp:lastPrinted>
  <dcterms:created xsi:type="dcterms:W3CDTF">2025-04-18T02:42:00Z</dcterms:created>
  <dcterms:modified xsi:type="dcterms:W3CDTF">2025-04-30T04:01:19Z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6679EC7CC5CC4B6DBD27CABC1DCDB145_13</vt:lpwstr>
  </property>
  <property fmtid="{D5CDD505-2E9C-101B-9397-08002B2CF9AE}" pid="3" name="KSOProductBuildVer">
    <vt:lpwstr>2052-12.1.0.20784</vt:lpwstr>
  </property>
</Properties>
</file>