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E:\吴波的文档\系统文件夹\Desktop\北山二期方案提资\公厕1计算书\"/>
    </mc:Choice>
  </mc:AlternateContent>
  <xr:revisionPtr revIDLastSave="0" documentId="13_ncr:1_{6CE4B2A2-70FB-4F58-9FBA-BD9C58DCB8C7}" xr6:coauthVersionLast="47" xr6:coauthVersionMax="47" xr10:uidLastSave="{00000000-0000-0000-0000-000000000000}"/>
  <workbookProtection workbookAlgorithmName="SHA-512" workbookHashValue="d9oA4mdn+0KmmsP/lztNnuvX7R41gMQ+1rf4qCekF0vjhcn+tNgQc5CHd7tc5dzfjAr1V4+paJ41e6sL/HREYQ==" workbookSaltValue="7/2wDVy6xveTYLtC4RgmJA==" workbookSpinCount="100000" lockStructure="1"/>
  <bookViews>
    <workbookView xWindow="-120" yWindow="-120" windowWidth="29040" windowHeight="15990" xr2:uid="{00000000-000D-0000-FFFF-FFFF00000000}"/>
  </bookViews>
  <sheets>
    <sheet name="基础" sheetId="1" r:id="rId1"/>
  </sheets>
  <definedNames>
    <definedName name="_xlnm._FilterDatabase" localSheetId="0" hidden="1">基础!$B$10:$L$46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7" i="1" l="1"/>
  <c r="C47" i="1"/>
  <c r="G44" i="1"/>
  <c r="C44" i="1"/>
  <c r="K25" i="1"/>
  <c r="H25" i="1"/>
  <c r="H27" i="1" s="1"/>
  <c r="K24" i="1"/>
  <c r="K26" i="1" s="1"/>
  <c r="H24" i="1"/>
  <c r="H26" i="1" s="1"/>
  <c r="C24" i="1"/>
  <c r="C25" i="1" s="1"/>
  <c r="C20" i="1"/>
  <c r="J32" i="1" s="1"/>
  <c r="H19" i="1"/>
  <c r="C19" i="1"/>
  <c r="K18" i="1"/>
  <c r="S47" i="1" s="1"/>
  <c r="H18" i="1"/>
  <c r="C18" i="1"/>
  <c r="K17" i="1"/>
  <c r="J35" i="1" s="1"/>
  <c r="H17" i="1"/>
  <c r="C17" i="1"/>
  <c r="K13" i="1"/>
  <c r="H13" i="1"/>
  <c r="K12" i="1"/>
  <c r="H12" i="1"/>
  <c r="U31" i="1" l="1"/>
  <c r="P34" i="1"/>
  <c r="R33" i="1" s="1"/>
  <c r="T40" i="1"/>
  <c r="U30" i="1"/>
  <c r="H20" i="1"/>
  <c r="L22" i="1" s="1"/>
  <c r="J36" i="1"/>
  <c r="K19" i="1"/>
  <c r="U34" i="1"/>
  <c r="T36" i="1"/>
  <c r="T38" i="1" s="1"/>
  <c r="C21" i="1"/>
  <c r="P25" i="1"/>
  <c r="K27" i="1"/>
  <c r="G41" i="1"/>
  <c r="H21" i="1"/>
  <c r="E22" i="1"/>
  <c r="P23" i="1"/>
  <c r="P27" i="1"/>
  <c r="L21" i="1"/>
  <c r="I22" i="1"/>
  <c r="T23" i="1"/>
  <c r="U33" i="1"/>
  <c r="R36" i="1"/>
  <c r="V23" i="1"/>
  <c r="K20" i="1"/>
  <c r="P22" i="1"/>
  <c r="C26" i="1"/>
  <c r="C28" i="1" s="1"/>
  <c r="C27" i="1"/>
  <c r="C29" i="1" s="1"/>
  <c r="P31" i="1"/>
  <c r="R30" i="1" s="1"/>
  <c r="T19" i="1" l="1"/>
  <c r="T18" i="1"/>
  <c r="P15" i="1"/>
  <c r="P10" i="1"/>
  <c r="P26" i="1"/>
  <c r="R25" i="1" s="1"/>
  <c r="V22" i="1"/>
  <c r="T22" i="1" s="1"/>
  <c r="T27" i="1"/>
  <c r="T28" i="1" s="1"/>
  <c r="S32" i="1"/>
  <c r="P19" i="1"/>
  <c r="P11" i="1"/>
  <c r="P18" i="1"/>
  <c r="V14" i="1"/>
  <c r="V27" i="1"/>
  <c r="V28" i="1" s="1"/>
  <c r="T26" i="1"/>
  <c r="V26" i="1" s="1"/>
  <c r="P21" i="1"/>
  <c r="R21" i="1" s="1"/>
  <c r="S35" i="1"/>
  <c r="G35" i="1"/>
  <c r="H36" i="1" s="1"/>
  <c r="T37" i="1"/>
  <c r="T39" i="1" s="1"/>
  <c r="S41" i="1" s="1"/>
  <c r="J41" i="1" s="1"/>
  <c r="P14" i="1"/>
  <c r="R13" i="1" s="1"/>
  <c r="V15" i="1"/>
  <c r="V16" i="1" s="1"/>
  <c r="G32" i="1"/>
  <c r="J38" i="1"/>
  <c r="J37" i="1"/>
  <c r="G33" i="1"/>
  <c r="H33" i="1" s="1"/>
  <c r="T20" i="1"/>
  <c r="V24" i="1"/>
  <c r="T24" i="1"/>
  <c r="R9" i="1" l="1"/>
  <c r="R17" i="1"/>
  <c r="H35" i="1"/>
  <c r="K35" i="1"/>
  <c r="K41" i="1"/>
  <c r="H41" i="1"/>
  <c r="H28" i="1"/>
  <c r="K32" i="1"/>
  <c r="H32" i="1"/>
  <c r="K28" i="1"/>
  <c r="K29" i="1" s="1"/>
  <c r="J39" i="1" l="1"/>
  <c r="J40" i="1"/>
  <c r="H29" i="1"/>
  <c r="G36" i="1"/>
  <c r="H30" i="1" l="1"/>
  <c r="K36" i="1" s="1"/>
  <c r="C30" i="1"/>
  <c r="G38" i="1" l="1"/>
  <c r="G37" i="1"/>
  <c r="S43" i="1"/>
  <c r="S44" i="1"/>
  <c r="V25" i="1"/>
  <c r="V21" i="1"/>
  <c r="G40" i="1" s="1"/>
  <c r="V13" i="1"/>
  <c r="T25" i="1"/>
  <c r="T17" i="1"/>
  <c r="T21" i="1"/>
  <c r="G39" i="1" l="1"/>
  <c r="H39" i="1" s="1"/>
  <c r="H40" i="1"/>
  <c r="K40" i="1"/>
  <c r="S46" i="1"/>
  <c r="E46" i="1" s="1"/>
  <c r="E45" i="1"/>
  <c r="H38" i="1"/>
  <c r="K38" i="1"/>
  <c r="E42" i="1"/>
  <c r="S45" i="1"/>
  <c r="H37" i="1"/>
  <c r="K37" i="1"/>
  <c r="K39" i="1" l="1"/>
  <c r="E43" i="1"/>
  <c r="J42" i="1"/>
  <c r="J45" i="1" l="1"/>
  <c r="H42" i="1"/>
  <c r="K42" i="1"/>
  <c r="K45" i="1" l="1"/>
  <c r="H4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O3" authorId="0" shapeId="0" xr:uid="{00000000-0006-0000-0000-000001000000}">
      <text>
        <r>
          <rPr>
            <b/>
            <sz val="9"/>
            <rFont val="宋体"/>
            <family val="3"/>
            <charset val="134"/>
          </rPr>
          <t>侨恩：
基顶标高一般为：
-0.300；-0.500。根据平场标高和原始地质确定。</t>
        </r>
      </text>
    </comment>
    <comment ref="T3" authorId="0" shapeId="0" xr:uid="{00000000-0006-0000-0000-000002000000}">
      <text>
        <r>
          <rPr>
            <b/>
            <sz val="9"/>
            <rFont val="宋体"/>
            <family val="3"/>
            <charset val="134"/>
          </rPr>
          <t>侨恩：
根据软件生成的标准组合下柱底荷载，从上至下对应填写，注意正负符号要一致。</t>
        </r>
      </text>
    </comment>
    <comment ref="O4" authorId="0" shapeId="0" xr:uid="{00000000-0006-0000-0000-000003000000}">
      <text>
        <r>
          <rPr>
            <b/>
            <sz val="9"/>
            <rFont val="宋体"/>
            <family val="3"/>
            <charset val="134"/>
          </rPr>
          <t>侨恩：
承载力特征值按照地勘资料填入。</t>
        </r>
      </text>
    </comment>
    <comment ref="Q4" authorId="0" shapeId="0" xr:uid="{00000000-0006-0000-0000-000004000000}">
      <text>
        <r>
          <rPr>
            <b/>
            <sz val="9"/>
            <rFont val="宋体"/>
            <family val="3"/>
            <charset val="134"/>
          </rPr>
          <t>侨恩:
一般情况下，
多层嵌岩深度最小按照0.3m考虑，
高层嵌岩深度按照基础高度h-0.2米考虑。
计算时，当实际嵌岩深度不满足地标要求时,应考虑上部剪力墙、柱弯曲和剪力。
当挡墙计算模型中下部为嵌固时，
挡墙下方条形基础和独立基础，嵌岩深度可加深。同时最小满足以下要求：
单层车库时，车库挡墙基础嵌岩深度不小于600mm；塔楼内挡墙基础嵌岩深度不小于550mm。
多层时，每增加一层车库，嵌岩深度增加100mm。</t>
        </r>
      </text>
    </comment>
    <comment ref="Q5" authorId="0" shapeId="0" xr:uid="{00000000-0006-0000-0000-000005000000}">
      <text>
        <r>
          <rPr>
            <b/>
            <sz val="9"/>
            <rFont val="宋体"/>
            <family val="3"/>
            <charset val="134"/>
          </rPr>
          <t>侨恩：
条形基础时，柱宽y和基础宽度by均输入1.0</t>
        </r>
      </text>
    </comment>
    <comment ref="Q6" authorId="0" shapeId="0" xr:uid="{00000000-0006-0000-0000-000006000000}">
      <text>
        <r>
          <rPr>
            <b/>
            <sz val="9"/>
            <rFont val="宋体"/>
            <family val="3"/>
            <charset val="134"/>
          </rPr>
          <t>侨恩：
条形基础时，柱宽y和基础宽度by均输入1.0</t>
        </r>
      </text>
    </comment>
    <comment ref="O7" authorId="0" shapeId="0" xr:uid="{00000000-0006-0000-0000-000007000000}">
      <text>
        <r>
          <rPr>
            <b/>
            <sz val="9"/>
            <rFont val="宋体"/>
            <family val="3"/>
            <charset val="134"/>
          </rPr>
          <t>侨恩:
多层按照实际基础计算高度设计，高层时，根据计算值适当放大。</t>
        </r>
      </text>
    </comment>
    <comment ref="E13" authorId="0" shapeId="0" xr:uid="{00000000-0006-0000-0000-000008000000}">
      <text>
        <r>
          <rPr>
            <b/>
            <sz val="9"/>
            <rFont val="宋体"/>
            <family val="3"/>
            <charset val="134"/>
          </rPr>
          <t>侨恩：
通常情况下住宅（根据结构层数）按以下经验取值：
车库:
C25/C30；
塔楼:
1~10层:  C25/C30；
11~18层：C30/C35；19~26层: C35/C40；27~35层: C40/C45。</t>
        </r>
      </text>
    </comment>
  </commentList>
</comments>
</file>

<file path=xl/sharedStrings.xml><?xml version="1.0" encoding="utf-8"?>
<sst xmlns="http://schemas.openxmlformats.org/spreadsheetml/2006/main" count="277" uniqueCount="159">
  <si>
    <t>基础计算书</t>
  </si>
  <si>
    <t>工程名称:</t>
  </si>
  <si>
    <t>基础编号:</t>
  </si>
  <si>
    <t>数据输入</t>
  </si>
  <si>
    <t>选取典型柱进行计算</t>
  </si>
  <si>
    <t>根据结构模型计算结果输入</t>
  </si>
  <si>
    <t>荷载取标准组合下N_max</t>
  </si>
  <si>
    <t>基顶标高</t>
  </si>
  <si>
    <t>室外标高</t>
  </si>
  <si>
    <t>Vx</t>
  </si>
  <si>
    <t>=</t>
  </si>
  <si>
    <t>面外剪力</t>
  </si>
  <si>
    <t>模型柱若按照90度输入，弯矩和剪力反着填写</t>
  </si>
  <si>
    <t>承载力特征值</t>
  </si>
  <si>
    <t>嵌岩深度</t>
  </si>
  <si>
    <t>Vy</t>
  </si>
  <si>
    <t>面内剪力</t>
  </si>
  <si>
    <t>柱长bx/剪力墙宽</t>
  </si>
  <si>
    <t>柱宽by</t>
  </si>
  <si>
    <t>N</t>
  </si>
  <si>
    <t>轴力</t>
  </si>
  <si>
    <t>基础长度x/条基宽</t>
  </si>
  <si>
    <t>基础宽度y</t>
  </si>
  <si>
    <t>Mx</t>
  </si>
  <si>
    <t>面内弯矩</t>
  </si>
  <si>
    <t>基础高度</t>
  </si>
  <si>
    <t>My</t>
  </si>
  <si>
    <t>面外弯矩</t>
  </si>
  <si>
    <t>抗冲切计算附表</t>
  </si>
  <si>
    <t>FL左=</t>
  </si>
  <si>
    <t>FL上=</t>
  </si>
  <si>
    <t>基本信息：</t>
  </si>
  <si>
    <t>重庆地区以基岩作为持力层的独立基础和条形基础在轴心受压情况下的计算</t>
  </si>
  <si>
    <t>X向</t>
  </si>
  <si>
    <t>X-bX-2*h0</t>
  </si>
  <si>
    <t>小于等于0时</t>
  </si>
  <si>
    <t>S左=</t>
  </si>
  <si>
    <t>S上=</t>
  </si>
  <si>
    <t>设计依据：</t>
  </si>
  <si>
    <t>《建筑地基基础设计规范》（DBJ50-047-2016)</t>
  </si>
  <si>
    <t>《建筑地基基础设计规范》GB5007-2011</t>
  </si>
  <si>
    <t>Y向</t>
  </si>
  <si>
    <t>Y-by-2*h0</t>
  </si>
  <si>
    <t>A左=</t>
  </si>
  <si>
    <t>A上=</t>
  </si>
  <si>
    <t>1）材料：</t>
  </si>
  <si>
    <r>
      <t>f</t>
    </r>
    <r>
      <rPr>
        <vertAlign val="subscript"/>
        <sz val="6"/>
        <rFont val="Times New Roman"/>
        <family val="1"/>
      </rPr>
      <t>t</t>
    </r>
    <r>
      <rPr>
        <sz val="6"/>
        <rFont val="Times New Roman"/>
        <family val="1"/>
      </rPr>
      <t>=</t>
    </r>
  </si>
  <si>
    <t>mPa</t>
  </si>
  <si>
    <r>
      <t>f</t>
    </r>
    <r>
      <rPr>
        <vertAlign val="subscript"/>
        <sz val="6"/>
        <rFont val="Times New Roman"/>
        <family val="1"/>
      </rPr>
      <t>c</t>
    </r>
    <r>
      <rPr>
        <sz val="6"/>
        <rFont val="Times New Roman"/>
        <family val="1"/>
      </rPr>
      <t>=</t>
    </r>
  </si>
  <si>
    <t>0.7*βhp*ftAq</t>
  </si>
  <si>
    <t>混凝土:</t>
  </si>
  <si>
    <t>C</t>
  </si>
  <si>
    <r>
      <t>f</t>
    </r>
    <r>
      <rPr>
        <vertAlign val="subscript"/>
        <sz val="6"/>
        <rFont val="Times New Roman"/>
        <family val="1"/>
      </rPr>
      <t>tk</t>
    </r>
    <r>
      <rPr>
        <sz val="6"/>
        <rFont val="Times New Roman"/>
        <family val="1"/>
      </rPr>
      <t>=</t>
    </r>
  </si>
  <si>
    <r>
      <t>E</t>
    </r>
    <r>
      <rPr>
        <vertAlign val="subscript"/>
        <sz val="6"/>
        <rFont val="Times New Roman"/>
        <family val="1"/>
      </rPr>
      <t>c</t>
    </r>
    <r>
      <rPr>
        <sz val="6"/>
        <rFont val="Times New Roman"/>
        <family val="1"/>
      </rPr>
      <t>=</t>
    </r>
  </si>
  <si>
    <t>钢筋:</t>
  </si>
  <si>
    <t>HRB</t>
  </si>
  <si>
    <r>
      <t>f</t>
    </r>
    <r>
      <rPr>
        <vertAlign val="subscript"/>
        <sz val="6"/>
        <rFont val="Times New Roman"/>
        <family val="1"/>
      </rPr>
      <t>y</t>
    </r>
    <r>
      <rPr>
        <sz val="6"/>
        <rFont val="Times New Roman"/>
        <family val="1"/>
      </rPr>
      <t>=</t>
    </r>
  </si>
  <si>
    <r>
      <t>E</t>
    </r>
    <r>
      <rPr>
        <vertAlign val="subscript"/>
        <sz val="6"/>
        <rFont val="Times New Roman"/>
        <family val="1"/>
      </rPr>
      <t>s</t>
    </r>
    <r>
      <rPr>
        <sz val="6"/>
        <rFont val="Times New Roman"/>
        <family val="1"/>
      </rPr>
      <t>=</t>
    </r>
  </si>
  <si>
    <t>2）基础设计数据：</t>
  </si>
  <si>
    <t>大于0时</t>
  </si>
  <si>
    <t>修正系数</t>
  </si>
  <si>
    <t>ηb、ηd=</t>
  </si>
  <si>
    <t>γm=</t>
  </si>
  <si>
    <r>
      <t>KN/m</t>
    </r>
    <r>
      <rPr>
        <vertAlign val="superscript"/>
        <sz val="6"/>
        <rFont val="Times New Roman"/>
        <family val="1"/>
      </rPr>
      <t>3</t>
    </r>
  </si>
  <si>
    <t>γ=</t>
  </si>
  <si>
    <t>m</t>
  </si>
  <si>
    <t>室外标高:</t>
  </si>
  <si>
    <t>kPa</t>
  </si>
  <si>
    <t>基础长度x:</t>
  </si>
  <si>
    <t>基础宽度y:</t>
  </si>
  <si>
    <t>基础高度h：</t>
  </si>
  <si>
    <t>柱长bx：</t>
  </si>
  <si>
    <t>柱宽by：</t>
  </si>
  <si>
    <t>基础埋深：</t>
  </si>
  <si>
    <t>嵌岩深度：</t>
  </si>
  <si>
    <t>有效高度h0:</t>
  </si>
  <si>
    <t>基础底面积：</t>
  </si>
  <si>
    <r>
      <t>m</t>
    </r>
    <r>
      <rPr>
        <vertAlign val="superscript"/>
        <sz val="6"/>
        <rFont val="Times New Roman"/>
        <family val="1"/>
      </rPr>
      <t>2</t>
    </r>
  </si>
  <si>
    <t>X向抵抗矩Wx</t>
  </si>
  <si>
    <t>m3</t>
  </si>
  <si>
    <t>Y向抵抗矩Wy</t>
  </si>
  <si>
    <r>
      <t>m</t>
    </r>
    <r>
      <rPr>
        <vertAlign val="superscript"/>
        <sz val="6"/>
        <rFont val="Times New Roman"/>
        <family val="1"/>
      </rPr>
      <t>3</t>
    </r>
  </si>
  <si>
    <t>βhp</t>
  </si>
  <si>
    <t>大于等于0时</t>
  </si>
  <si>
    <t>βhs</t>
  </si>
  <si>
    <r>
      <t>λ</t>
    </r>
    <r>
      <rPr>
        <vertAlign val="subscript"/>
        <sz val="6"/>
        <rFont val="宋体"/>
        <family val="3"/>
        <charset val="134"/>
      </rPr>
      <t>Ⅰ</t>
    </r>
    <r>
      <rPr>
        <vertAlign val="subscript"/>
        <sz val="6"/>
        <rFont val="Times New Roman"/>
        <family val="1"/>
      </rPr>
      <t>-</t>
    </r>
    <r>
      <rPr>
        <vertAlign val="subscript"/>
        <sz val="6"/>
        <rFont val="宋体"/>
        <family val="3"/>
        <charset val="134"/>
      </rPr>
      <t>Ⅰ</t>
    </r>
  </si>
  <si>
    <r>
      <t>λ</t>
    </r>
    <r>
      <rPr>
        <vertAlign val="subscript"/>
        <sz val="6"/>
        <rFont val="宋体"/>
        <family val="3"/>
        <charset val="134"/>
      </rPr>
      <t>Ⅱ</t>
    </r>
    <r>
      <rPr>
        <vertAlign val="subscript"/>
        <sz val="6"/>
        <rFont val="Times New Roman"/>
        <family val="1"/>
      </rPr>
      <t>-</t>
    </r>
    <r>
      <rPr>
        <vertAlign val="subscript"/>
        <sz val="6"/>
        <rFont val="宋体"/>
        <family val="3"/>
        <charset val="134"/>
      </rPr>
      <t>Ⅱ</t>
    </r>
  </si>
  <si>
    <t>3）荷载数据：</t>
  </si>
  <si>
    <t>x-y-bx+by</t>
  </si>
  <si>
    <t>竖向荷载标准值：</t>
  </si>
  <si>
    <t>KN</t>
  </si>
  <si>
    <t>X向弯矩标准值：</t>
  </si>
  <si>
    <t>KN.m</t>
  </si>
  <si>
    <t>Y向弯矩标准值：</t>
  </si>
  <si>
    <t>竖向荷载设计值：</t>
  </si>
  <si>
    <t>X向剪力标准值：</t>
  </si>
  <si>
    <t>Y向剪力标准值：</t>
  </si>
  <si>
    <t>X向附加弯矩标准值：</t>
  </si>
  <si>
    <t>X向弯矩设计值：</t>
  </si>
  <si>
    <t>Y向弯矩设计值：</t>
  </si>
  <si>
    <t>Y向附加弯矩标准值：</t>
  </si>
  <si>
    <t>X向剪力设计值：</t>
  </si>
  <si>
    <t>Y向剪力设计值：</t>
  </si>
  <si>
    <t>小于0时</t>
  </si>
  <si>
    <t>X向附加弯矩设计值：</t>
  </si>
  <si>
    <t>X向总弯矩标准值：</t>
  </si>
  <si>
    <t>Y向总弯矩标准值：</t>
  </si>
  <si>
    <t>Y向附加弯矩设计值：</t>
  </si>
  <si>
    <t>X向总弯矩设计值：</t>
  </si>
  <si>
    <t>Y向总弯矩设计值：</t>
  </si>
  <si>
    <t>局部受压验算附表</t>
  </si>
  <si>
    <t>pmax =</t>
  </si>
  <si>
    <t>Pmin=</t>
  </si>
  <si>
    <t>bx=X</t>
  </si>
  <si>
    <t>Al</t>
  </si>
  <si>
    <t>4）根据《DBJ50-47-2016》复核是否考虑弯矩、剪力：</t>
  </si>
  <si>
    <t>Y-3By</t>
  </si>
  <si>
    <t>Ab</t>
  </si>
  <si>
    <t>Hr=(4V+（16*V2+ 12fa*b*M)^1/2)/(fa*b）</t>
  </si>
  <si>
    <r>
      <t>实际嵌岩深度</t>
    </r>
    <r>
      <rPr>
        <sz val="6"/>
        <color indexed="8"/>
        <rFont val="Times New Roman"/>
        <family val="1"/>
      </rPr>
      <t>hr</t>
    </r>
    <r>
      <rPr>
        <sz val="6"/>
        <color indexed="8"/>
        <rFont val="宋体"/>
        <family val="3"/>
        <charset val="134"/>
      </rPr>
      <t>：</t>
    </r>
  </si>
  <si>
    <t>ω*βl*Fcc*Al=</t>
  </si>
  <si>
    <t>5）验算：</t>
  </si>
  <si>
    <t>5.1承载力验算：</t>
  </si>
  <si>
    <t>(Nk + Gk)/A=</t>
  </si>
  <si>
    <t>fa=</t>
  </si>
  <si>
    <t>(Nk + Gk)/A + |Mxk|/Wx + |Myk|/Wy=</t>
  </si>
  <si>
    <t>1.2xfa=</t>
  </si>
  <si>
    <t>bx不等于X</t>
  </si>
  <si>
    <t>C1=</t>
  </si>
  <si>
    <t>5.2基础抗剪验算：</t>
  </si>
  <si>
    <r>
      <t>V</t>
    </r>
    <r>
      <rPr>
        <vertAlign val="subscript"/>
        <sz val="6"/>
        <rFont val="宋体"/>
        <family val="3"/>
        <charset val="134"/>
      </rPr>
      <t>Ⅰ</t>
    </r>
    <r>
      <rPr>
        <vertAlign val="subscript"/>
        <sz val="6"/>
        <rFont val="Times New Roman"/>
        <family val="1"/>
      </rPr>
      <t>-</t>
    </r>
    <r>
      <rPr>
        <vertAlign val="subscript"/>
        <sz val="6"/>
        <rFont val="宋体"/>
        <family val="3"/>
        <charset val="134"/>
      </rPr>
      <t>Ⅰ</t>
    </r>
    <r>
      <rPr>
        <sz val="6"/>
        <rFont val="Times New Roman"/>
        <family val="1"/>
      </rPr>
      <t>=</t>
    </r>
  </si>
  <si>
    <r>
      <t>0.7*β</t>
    </r>
    <r>
      <rPr>
        <vertAlign val="subscript"/>
        <sz val="6"/>
        <rFont val="Times New Roman"/>
        <family val="1"/>
      </rPr>
      <t>hs</t>
    </r>
    <r>
      <rPr>
        <sz val="6"/>
        <rFont val="Times New Roman"/>
        <family val="1"/>
      </rPr>
      <t>*(8-2λ)               *f</t>
    </r>
    <r>
      <rPr>
        <vertAlign val="subscript"/>
        <sz val="6"/>
        <rFont val="Times New Roman"/>
        <family val="1"/>
      </rPr>
      <t>t</t>
    </r>
    <r>
      <rPr>
        <sz val="6"/>
        <rFont val="Times New Roman"/>
        <family val="1"/>
      </rPr>
      <t>*b*h</t>
    </r>
    <r>
      <rPr>
        <vertAlign val="subscript"/>
        <sz val="6"/>
        <rFont val="Times New Roman"/>
        <family val="1"/>
      </rPr>
      <t>0</t>
    </r>
    <r>
      <rPr>
        <sz val="6"/>
        <rFont val="Times New Roman"/>
        <family val="1"/>
      </rPr>
      <t>/3=</t>
    </r>
  </si>
  <si>
    <t>Cx=</t>
  </si>
  <si>
    <r>
      <t>V</t>
    </r>
    <r>
      <rPr>
        <vertAlign val="subscript"/>
        <sz val="6"/>
        <rFont val="宋体"/>
        <family val="3"/>
        <charset val="134"/>
      </rPr>
      <t>Ⅱ</t>
    </r>
    <r>
      <rPr>
        <vertAlign val="subscript"/>
        <sz val="6"/>
        <rFont val="Times New Roman"/>
        <family val="1"/>
      </rPr>
      <t>-</t>
    </r>
    <r>
      <rPr>
        <vertAlign val="subscript"/>
        <sz val="6"/>
        <rFont val="宋体"/>
        <family val="3"/>
        <charset val="134"/>
      </rPr>
      <t>Ⅱ</t>
    </r>
    <r>
      <rPr>
        <sz val="6"/>
        <rFont val="Times New Roman"/>
        <family val="1"/>
      </rPr>
      <t>=</t>
    </r>
  </si>
  <si>
    <t>Cy=</t>
  </si>
  <si>
    <t>5.3基础冲切验算：</t>
  </si>
  <si>
    <t>左/右侧：FL左/右=pmax*A左/右=</t>
  </si>
  <si>
    <r>
      <t>0.7*β</t>
    </r>
    <r>
      <rPr>
        <vertAlign val="subscript"/>
        <sz val="6"/>
        <rFont val="Times New Roman"/>
        <family val="1"/>
      </rPr>
      <t>hp</t>
    </r>
    <r>
      <rPr>
        <sz val="6"/>
        <rFont val="Times New Roman"/>
        <family val="1"/>
      </rPr>
      <t>*f</t>
    </r>
    <r>
      <rPr>
        <vertAlign val="subscript"/>
        <sz val="6"/>
        <rFont val="Times New Roman"/>
        <family val="1"/>
      </rPr>
      <t>t</t>
    </r>
    <r>
      <rPr>
        <sz val="6"/>
        <rFont val="Times New Roman"/>
        <family val="1"/>
      </rPr>
      <t>*A</t>
    </r>
    <r>
      <rPr>
        <vertAlign val="subscript"/>
        <sz val="6"/>
        <rFont val="Times New Roman"/>
        <family val="1"/>
      </rPr>
      <t>q</t>
    </r>
    <r>
      <rPr>
        <sz val="6"/>
        <rFont val="Times New Roman"/>
        <family val="1"/>
      </rPr>
      <t>=</t>
    </r>
  </si>
  <si>
    <t>Ab=</t>
  </si>
  <si>
    <t>上/下侧：FL上/下=pmax*A上/下=</t>
  </si>
  <si>
    <t>Al=</t>
  </si>
  <si>
    <t>5.4局部受压验算：</t>
  </si>
  <si>
    <t>F=</t>
  </si>
  <si>
    <t>5.5基础受弯验算：</t>
  </si>
  <si>
    <r>
      <t>M</t>
    </r>
    <r>
      <rPr>
        <vertAlign val="subscript"/>
        <sz val="6"/>
        <rFont val="宋体"/>
        <family val="3"/>
        <charset val="134"/>
      </rPr>
      <t>Ⅰ</t>
    </r>
    <r>
      <rPr>
        <vertAlign val="subscript"/>
        <sz val="6"/>
        <rFont val="Times New Roman"/>
        <family val="1"/>
      </rPr>
      <t>-</t>
    </r>
    <r>
      <rPr>
        <vertAlign val="subscript"/>
        <sz val="6"/>
        <rFont val="宋体"/>
        <family val="3"/>
        <charset val="134"/>
      </rPr>
      <t>Ⅰ</t>
    </r>
    <r>
      <rPr>
        <sz val="6"/>
        <rFont val="Times New Roman"/>
        <family val="1"/>
      </rPr>
      <t>=</t>
    </r>
  </si>
  <si>
    <t>X向实际配筋配筋面积=</t>
  </si>
  <si>
    <t>最小配筋率控制和计算配筋值取大</t>
  </si>
  <si>
    <t>配筋验算附表</t>
  </si>
  <si>
    <r>
      <t>A</t>
    </r>
    <r>
      <rPr>
        <vertAlign val="subscript"/>
        <sz val="6"/>
        <rFont val="Times New Roman"/>
        <family val="1"/>
      </rPr>
      <t>Sx</t>
    </r>
    <r>
      <rPr>
        <sz val="6"/>
        <rFont val="Times New Roman"/>
        <family val="1"/>
      </rPr>
      <t>=</t>
    </r>
  </si>
  <si>
    <t>MⅠ-Ⅰ=1/6*((x-bx)/2)2*(2y+by)*pmax =</t>
  </si>
  <si>
    <t>@</t>
  </si>
  <si>
    <t>MⅡ-Ⅱ=1/6*((y-by)/2)2*(2x+bx)*pmax=</t>
  </si>
  <si>
    <r>
      <t>M</t>
    </r>
    <r>
      <rPr>
        <vertAlign val="subscript"/>
        <sz val="6"/>
        <rFont val="宋体"/>
        <family val="3"/>
        <charset val="134"/>
      </rPr>
      <t>Ⅱ</t>
    </r>
    <r>
      <rPr>
        <vertAlign val="subscript"/>
        <sz val="6"/>
        <rFont val="Times New Roman"/>
        <family val="1"/>
      </rPr>
      <t>-</t>
    </r>
    <r>
      <rPr>
        <vertAlign val="subscript"/>
        <sz val="6"/>
        <rFont val="宋体"/>
        <family val="3"/>
        <charset val="134"/>
      </rPr>
      <t>Ⅱ</t>
    </r>
    <r>
      <rPr>
        <sz val="6"/>
        <rFont val="Times New Roman"/>
        <family val="1"/>
      </rPr>
      <t>=</t>
    </r>
  </si>
  <si>
    <t>ASx=MⅠ-Ⅰ/(0.9*fy*h0）=</t>
  </si>
  <si>
    <r>
      <t>A</t>
    </r>
    <r>
      <rPr>
        <vertAlign val="subscript"/>
        <sz val="6"/>
        <rFont val="Times New Roman"/>
        <family val="1"/>
      </rPr>
      <t>Sy</t>
    </r>
    <r>
      <rPr>
        <sz val="6"/>
        <rFont val="Times New Roman"/>
        <family val="1"/>
      </rPr>
      <t>=</t>
    </r>
  </si>
  <si>
    <t>ASy=MⅡ-Ⅱ/(0.9*fy*h0）=</t>
  </si>
  <si>
    <t>最小配筋率控制面积为</t>
  </si>
  <si>
    <t>独立</t>
  </si>
  <si>
    <t>JC-2424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</si>
</sst>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0_ "/>
    <numFmt numFmtId="178" formatCode="0_ "/>
  </numFmts>
  <fonts count="24" x14ac:knownFonts="1">
    <font>
      <sz val="12"/>
      <name val="宋体"/>
      <family val="3"/>
      <charset val="134"/>
    </font>
    <font>
      <sz val="9"/>
      <name val="宋体"/>
      <family val="3"/>
      <charset val="134"/>
    </font>
    <font>
      <b/>
      <sz val="8"/>
      <name val="黑体"/>
      <family val="3"/>
      <charset val="134"/>
    </font>
    <font>
      <sz val="8"/>
      <name val="宋体"/>
      <family val="3"/>
      <charset val="134"/>
    </font>
    <font>
      <sz val="8"/>
      <name val="黑体"/>
      <family val="3"/>
      <charset val="134"/>
    </font>
    <font>
      <b/>
      <sz val="8"/>
      <name val="宋体"/>
      <family val="3"/>
      <charset val="134"/>
    </font>
    <font>
      <sz val="7"/>
      <name val="宋体"/>
      <family val="3"/>
      <charset val="134"/>
    </font>
    <font>
      <b/>
      <sz val="7"/>
      <name val="宋体"/>
      <family val="3"/>
      <charset val="134"/>
    </font>
    <font>
      <sz val="6"/>
      <name val="宋体"/>
      <family val="3"/>
      <charset val="134"/>
    </font>
    <font>
      <b/>
      <sz val="6"/>
      <name val="宋体"/>
      <family val="3"/>
      <charset val="134"/>
    </font>
    <font>
      <sz val="6"/>
      <name val="ItalicT"/>
    </font>
    <font>
      <vertAlign val="subscript"/>
      <sz val="6"/>
      <name val="Times New Roman"/>
      <family val="1"/>
    </font>
    <font>
      <sz val="6"/>
      <name val="Times New Roman"/>
      <family val="1"/>
    </font>
    <font>
      <vertAlign val="superscript"/>
      <sz val="6"/>
      <name val="Times New Roman"/>
      <family val="1"/>
    </font>
    <font>
      <vertAlign val="subscript"/>
      <sz val="6"/>
      <name val="宋体"/>
      <family val="3"/>
      <charset val="134"/>
    </font>
    <font>
      <sz val="6"/>
      <color rgb="FF000000"/>
      <name val="宋体"/>
      <family val="3"/>
      <charset val="134"/>
    </font>
    <font>
      <sz val="6"/>
      <color rgb="FF000000"/>
      <name val="Times New Roman"/>
      <family val="1"/>
    </font>
    <font>
      <sz val="10"/>
      <name val="Times New Roman"/>
      <family val="1"/>
    </font>
    <font>
      <sz val="6"/>
      <color indexed="8"/>
      <name val="Times New Roman"/>
      <family val="1"/>
    </font>
    <font>
      <sz val="6"/>
      <color indexed="8"/>
      <name val="宋体"/>
      <family val="3"/>
      <charset val="134"/>
    </font>
    <font>
      <b/>
      <sz val="6"/>
      <name val="Times New Roman"/>
      <family val="1"/>
    </font>
    <font>
      <sz val="8"/>
      <color rgb="FFFF0000"/>
      <name val="宋体"/>
      <family val="3"/>
      <charset val="134"/>
    </font>
    <font>
      <b/>
      <sz val="9"/>
      <name val="宋体"/>
      <family val="3"/>
      <charset val="134"/>
    </font>
    <font>
      <sz val="9"/>
      <name val="宋体"/>
      <charset val="134"/>
    </font>
  </fonts>
  <fills count="8">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rgb="FFFFC000"/>
        <bgColor indexed="64"/>
      </patternFill>
    </fill>
    <fill>
      <patternFill patternType="solid">
        <fgColor rgb="FFE6B8B7"/>
        <bgColor indexed="64"/>
      </patternFill>
    </fill>
    <fill>
      <patternFill patternType="solid">
        <fgColor rgb="FF92D050"/>
        <bgColor indexed="64"/>
      </patternFill>
    </fill>
    <fill>
      <patternFill patternType="solid">
        <fgColor theme="6" tint="0.79998168889431442"/>
        <bgColor indexed="64"/>
      </patternFill>
    </fill>
  </fills>
  <borders count="64">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234">
    <xf numFmtId="0" fontId="0" fillId="0" borderId="0" xfId="0"/>
    <xf numFmtId="0" fontId="0" fillId="2" borderId="0" xfId="0" applyFill="1"/>
    <xf numFmtId="0" fontId="2" fillId="3" borderId="1" xfId="0" applyFont="1" applyFill="1" applyBorder="1" applyAlignment="1" applyProtection="1">
      <alignment horizontal="right" vertical="center" wrapText="1"/>
      <protection locked="0"/>
    </xf>
    <xf numFmtId="0" fontId="3" fillId="0" borderId="5" xfId="0" applyFont="1" applyBorder="1" applyAlignment="1">
      <alignment horizontal="center" vertical="center" wrapText="1"/>
    </xf>
    <xf numFmtId="0" fontId="3" fillId="4" borderId="6" xfId="0" applyFont="1" applyFill="1" applyBorder="1" applyAlignment="1" applyProtection="1">
      <alignment horizontal="center" vertical="center" wrapText="1"/>
      <protection locked="0"/>
    </xf>
    <xf numFmtId="0" fontId="0" fillId="2" borderId="0" xfId="0" applyFill="1" applyAlignment="1">
      <alignment horizontal="center"/>
    </xf>
    <xf numFmtId="0" fontId="6" fillId="0" borderId="24" xfId="0" applyFont="1" applyBorder="1" applyAlignment="1">
      <alignment horizontal="center" vertical="center"/>
    </xf>
    <xf numFmtId="0" fontId="6" fillId="3" borderId="25" xfId="0" applyFont="1" applyFill="1" applyBorder="1" applyAlignment="1" applyProtection="1">
      <alignment horizontal="center" vertical="center"/>
      <protection locked="0"/>
    </xf>
    <xf numFmtId="0" fontId="6" fillId="0" borderId="25" xfId="0" applyFont="1" applyBorder="1" applyAlignment="1">
      <alignment horizontal="center" vertical="center"/>
    </xf>
    <xf numFmtId="0" fontId="6" fillId="3" borderId="26" xfId="0" applyFont="1" applyFill="1" applyBorder="1" applyAlignment="1" applyProtection="1">
      <alignment horizontal="center" vertical="center"/>
      <protection locked="0"/>
    </xf>
    <xf numFmtId="176" fontId="6" fillId="4" borderId="25" xfId="0" applyNumberFormat="1" applyFont="1" applyFill="1" applyBorder="1" applyAlignment="1" applyProtection="1">
      <alignment horizontal="center" vertical="center"/>
      <protection locked="0"/>
    </xf>
    <xf numFmtId="0" fontId="6" fillId="0" borderId="25" xfId="0" applyFont="1" applyBorder="1" applyAlignment="1">
      <alignment horizontal="center" vertical="center" wrapText="1"/>
    </xf>
    <xf numFmtId="0" fontId="6" fillId="0" borderId="27" xfId="0" applyFont="1" applyBorder="1" applyAlignment="1">
      <alignment horizontal="center" vertical="center"/>
    </xf>
    <xf numFmtId="0" fontId="6" fillId="3" borderId="28" xfId="0" applyFont="1" applyFill="1" applyBorder="1" applyAlignment="1" applyProtection="1">
      <alignment horizontal="center" vertical="center"/>
      <protection locked="0"/>
    </xf>
    <xf numFmtId="0" fontId="6" fillId="0" borderId="28" xfId="0" applyFont="1" applyBorder="1" applyAlignment="1">
      <alignment horizontal="center" vertical="center"/>
    </xf>
    <xf numFmtId="0" fontId="6" fillId="3" borderId="29" xfId="0" applyFont="1" applyFill="1" applyBorder="1" applyAlignment="1" applyProtection="1">
      <alignment horizontal="center" vertical="center"/>
      <protection locked="0"/>
    </xf>
    <xf numFmtId="176" fontId="6" fillId="4" borderId="28" xfId="0" applyNumberFormat="1" applyFont="1" applyFill="1" applyBorder="1" applyAlignment="1" applyProtection="1">
      <alignment horizontal="center" vertical="center"/>
      <protection locked="0"/>
    </xf>
    <xf numFmtId="0" fontId="6" fillId="0" borderId="28" xfId="0" applyFont="1" applyBorder="1" applyAlignment="1">
      <alignment horizontal="center" vertical="center" wrapText="1"/>
    </xf>
    <xf numFmtId="0" fontId="6" fillId="5" borderId="28" xfId="0" applyFont="1" applyFill="1" applyBorder="1" applyAlignment="1" applyProtection="1">
      <alignment horizontal="center" vertical="center"/>
      <protection locked="0"/>
    </xf>
    <xf numFmtId="0" fontId="6" fillId="5" borderId="29" xfId="0" applyFont="1" applyFill="1" applyBorder="1" applyAlignment="1" applyProtection="1">
      <alignment horizontal="center" vertical="center"/>
      <protection locked="0"/>
    </xf>
    <xf numFmtId="0" fontId="6" fillId="0" borderId="16" xfId="0" applyFont="1" applyBorder="1" applyAlignment="1">
      <alignment horizontal="center" vertical="center"/>
    </xf>
    <xf numFmtId="0" fontId="6" fillId="5" borderId="17" xfId="0" applyFont="1" applyFill="1" applyBorder="1" applyAlignment="1" applyProtection="1">
      <alignment horizontal="center" vertical="center"/>
      <protection locked="0"/>
    </xf>
    <xf numFmtId="0" fontId="6" fillId="0" borderId="17" xfId="0" applyFont="1" applyBorder="1" applyAlignment="1">
      <alignment horizontal="center" vertical="center"/>
    </xf>
    <xf numFmtId="0" fontId="6" fillId="0" borderId="18" xfId="0" applyFont="1" applyBorder="1" applyAlignment="1">
      <alignment horizontal="center" vertical="center"/>
    </xf>
    <xf numFmtId="176" fontId="6" fillId="4" borderId="17" xfId="0" applyNumberFormat="1" applyFont="1" applyFill="1" applyBorder="1" applyAlignment="1" applyProtection="1">
      <alignment horizontal="center" vertical="center"/>
      <protection locked="0"/>
    </xf>
    <xf numFmtId="0" fontId="6" fillId="0" borderId="17" xfId="0" applyFont="1" applyBorder="1" applyAlignment="1">
      <alignment horizontal="center" vertical="center" wrapText="1"/>
    </xf>
    <xf numFmtId="177" fontId="8" fillId="0" borderId="7" xfId="0" applyNumberFormat="1" applyFont="1" applyBorder="1" applyAlignment="1">
      <alignment horizontal="center" vertical="center"/>
    </xf>
    <xf numFmtId="177" fontId="8" fillId="0" borderId="8" xfId="0" applyNumberFormat="1" applyFont="1" applyBorder="1" applyAlignment="1">
      <alignment horizontal="center" vertical="center"/>
    </xf>
    <xf numFmtId="177" fontId="8" fillId="0" borderId="9" xfId="0" applyNumberFormat="1" applyFont="1" applyBorder="1" applyAlignment="1">
      <alignment horizontal="center" vertical="center"/>
    </xf>
    <xf numFmtId="177" fontId="8" fillId="0" borderId="27" xfId="0" applyNumberFormat="1" applyFont="1" applyBorder="1" applyAlignment="1">
      <alignment horizontal="center" vertical="center"/>
    </xf>
    <xf numFmtId="177" fontId="8" fillId="0" borderId="28" xfId="0" applyNumberFormat="1" applyFont="1" applyBorder="1" applyAlignment="1">
      <alignment horizontal="center" vertical="center"/>
    </xf>
    <xf numFmtId="177" fontId="8" fillId="0" borderId="29" xfId="0" applyNumberFormat="1" applyFont="1" applyBorder="1" applyAlignment="1">
      <alignment horizontal="center" vertical="center"/>
    </xf>
    <xf numFmtId="0" fontId="10" fillId="0" borderId="8"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177" fontId="8" fillId="0" borderId="16" xfId="0" applyNumberFormat="1" applyFont="1" applyBorder="1" applyAlignment="1">
      <alignment horizontal="center" vertical="center"/>
    </xf>
    <xf numFmtId="177" fontId="8" fillId="0" borderId="17" xfId="0" applyNumberFormat="1" applyFont="1" applyBorder="1" applyAlignment="1">
      <alignment horizontal="center" vertical="center"/>
    </xf>
    <xf numFmtId="177" fontId="8" fillId="0" borderId="18" xfId="0" applyNumberFormat="1" applyFont="1" applyBorder="1" applyAlignment="1">
      <alignment horizontal="center" vertical="center"/>
    </xf>
    <xf numFmtId="0" fontId="8" fillId="0" borderId="27" xfId="0" applyFont="1" applyBorder="1" applyAlignment="1">
      <alignment horizontal="center" vertical="center"/>
    </xf>
    <xf numFmtId="0" fontId="10" fillId="0" borderId="28"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8" fillId="0" borderId="16" xfId="0" applyFont="1" applyBorder="1" applyAlignment="1">
      <alignment horizontal="center" vertical="center"/>
    </xf>
    <xf numFmtId="0" fontId="10" fillId="0" borderId="17" xfId="0" applyFont="1" applyBorder="1" applyAlignment="1">
      <alignment horizontal="center" vertical="center"/>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8" fillId="0" borderId="28" xfId="0" applyFont="1" applyBorder="1" applyAlignment="1">
      <alignment horizontal="center" vertical="center"/>
    </xf>
    <xf numFmtId="177" fontId="12" fillId="0" borderId="28" xfId="0" applyNumberFormat="1" applyFont="1" applyBorder="1" applyAlignment="1">
      <alignment horizontal="center" vertical="center"/>
    </xf>
    <xf numFmtId="177" fontId="12" fillId="0" borderId="29" xfId="0" applyNumberFormat="1" applyFont="1" applyBorder="1" applyAlignment="1">
      <alignment horizontal="center" vertical="center"/>
    </xf>
    <xf numFmtId="0" fontId="12" fillId="0" borderId="16" xfId="0" applyFont="1" applyBorder="1" applyAlignment="1">
      <alignment horizontal="center" vertical="center"/>
    </xf>
    <xf numFmtId="177" fontId="12" fillId="0" borderId="17" xfId="0" applyNumberFormat="1" applyFont="1" applyBorder="1" applyAlignment="1">
      <alignment horizontal="center" vertical="center"/>
    </xf>
    <xf numFmtId="0" fontId="8" fillId="0" borderId="17" xfId="0" applyFont="1" applyBorder="1" applyAlignment="1">
      <alignment horizontal="center" vertical="center"/>
    </xf>
    <xf numFmtId="0" fontId="16" fillId="0" borderId="28" xfId="0" applyFont="1" applyBorder="1" applyAlignment="1">
      <alignment horizontal="center" vertical="center"/>
    </xf>
    <xf numFmtId="177" fontId="16" fillId="0" borderId="28" xfId="0" applyNumberFormat="1" applyFont="1" applyBorder="1" applyAlignment="1">
      <alignment horizontal="center" vertical="center"/>
    </xf>
    <xf numFmtId="0" fontId="17" fillId="0" borderId="28" xfId="0" applyFont="1" applyBorder="1" applyAlignment="1">
      <alignment horizontal="center" vertical="center"/>
    </xf>
    <xf numFmtId="0" fontId="16" fillId="0" borderId="17" xfId="0" applyFont="1" applyBorder="1" applyAlignment="1">
      <alignment horizontal="center" vertical="center"/>
    </xf>
    <xf numFmtId="177" fontId="16" fillId="0" borderId="17" xfId="0" applyNumberFormat="1" applyFont="1" applyBorder="1" applyAlignment="1">
      <alignment horizontal="center" vertical="center"/>
    </xf>
    <xf numFmtId="0" fontId="17" fillId="0" borderId="17" xfId="0" applyFont="1" applyBorder="1" applyAlignment="1">
      <alignment horizontal="center" vertical="center"/>
    </xf>
    <xf numFmtId="0" fontId="8" fillId="0" borderId="27" xfId="0" applyFont="1" applyBorder="1" applyAlignment="1">
      <alignment horizontal="left" vertical="center"/>
    </xf>
    <xf numFmtId="178" fontId="12" fillId="0" borderId="28" xfId="0" applyNumberFormat="1" applyFont="1" applyBorder="1" applyAlignment="1">
      <alignment horizontal="center" vertical="center"/>
    </xf>
    <xf numFmtId="0" fontId="12" fillId="0" borderId="39" xfId="0" applyFont="1" applyBorder="1" applyAlignment="1">
      <alignment horizontal="center" vertical="center" wrapText="1"/>
    </xf>
    <xf numFmtId="0" fontId="9" fillId="5" borderId="36" xfId="0" applyFont="1" applyFill="1" applyBorder="1" applyAlignment="1" applyProtection="1">
      <alignment horizontal="center" vertical="center"/>
      <protection locked="0"/>
    </xf>
    <xf numFmtId="0" fontId="20" fillId="0" borderId="39" xfId="0" applyFont="1" applyBorder="1" applyAlignment="1">
      <alignment horizontal="center" vertical="center" wrapText="1"/>
    </xf>
    <xf numFmtId="178" fontId="20" fillId="5" borderId="37" xfId="0" applyNumberFormat="1" applyFont="1" applyFill="1" applyBorder="1" applyAlignment="1" applyProtection="1">
      <alignment horizontal="center" vertical="center"/>
      <protection locked="0"/>
    </xf>
    <xf numFmtId="178" fontId="12" fillId="0" borderId="37" xfId="0" applyNumberFormat="1" applyFont="1" applyBorder="1" applyAlignment="1">
      <alignment horizontal="center" vertical="center" wrapText="1"/>
    </xf>
    <xf numFmtId="0" fontId="12" fillId="0" borderId="20" xfId="0" applyFont="1" applyBorder="1" applyAlignment="1">
      <alignment horizontal="center" vertical="center" wrapText="1"/>
    </xf>
    <xf numFmtId="0" fontId="9" fillId="5" borderId="41" xfId="0" applyFont="1" applyFill="1" applyBorder="1" applyAlignment="1" applyProtection="1">
      <alignment horizontal="center" vertical="center"/>
      <protection locked="0"/>
    </xf>
    <xf numFmtId="0" fontId="20" fillId="0" borderId="20" xfId="0" applyFont="1" applyBorder="1" applyAlignment="1">
      <alignment horizontal="center" vertical="center" wrapText="1"/>
    </xf>
    <xf numFmtId="178" fontId="20" fillId="5" borderId="42" xfId="0" applyNumberFormat="1" applyFont="1" applyFill="1" applyBorder="1" applyAlignment="1" applyProtection="1">
      <alignment horizontal="center" vertical="center"/>
      <protection locked="0"/>
    </xf>
    <xf numFmtId="178" fontId="12" fillId="0" borderId="42" xfId="0" applyNumberFormat="1" applyFont="1" applyBorder="1" applyAlignment="1">
      <alignment horizontal="center" vertical="center" wrapText="1"/>
    </xf>
    <xf numFmtId="0" fontId="3" fillId="2" borderId="0" xfId="0" applyFont="1" applyFill="1" applyAlignment="1">
      <alignment horizontal="center"/>
    </xf>
    <xf numFmtId="0" fontId="10"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xf>
    <xf numFmtId="0" fontId="1" fillId="2" borderId="0" xfId="0" applyFont="1" applyFill="1" applyAlignment="1">
      <alignment horizontal="center"/>
    </xf>
    <xf numFmtId="0" fontId="0" fillId="0" borderId="0" xfId="0" applyAlignment="1">
      <alignment horizont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178" fontId="8" fillId="0" borderId="38" xfId="0" applyNumberFormat="1" applyFont="1" applyBorder="1" applyAlignment="1">
      <alignment horizontal="center" vertical="center"/>
    </xf>
    <xf numFmtId="178" fontId="8" fillId="0" borderId="39" xfId="0" applyNumberFormat="1" applyFont="1" applyBorder="1" applyAlignment="1">
      <alignment horizontal="center" vertical="center"/>
    </xf>
    <xf numFmtId="178" fontId="8" fillId="0" borderId="40" xfId="0" applyNumberFormat="1"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178" fontId="8" fillId="0" borderId="19" xfId="0" applyNumberFormat="1" applyFont="1" applyBorder="1" applyAlignment="1">
      <alignment horizontal="center" vertical="center"/>
    </xf>
    <xf numFmtId="178" fontId="8" fillId="0" borderId="20" xfId="0" applyNumberFormat="1" applyFont="1" applyBorder="1" applyAlignment="1">
      <alignment horizontal="center" vertical="center"/>
    </xf>
    <xf numFmtId="178" fontId="8" fillId="0" borderId="21" xfId="0" applyNumberFormat="1" applyFont="1" applyBorder="1" applyAlignment="1">
      <alignment horizontal="center" vertical="center"/>
    </xf>
    <xf numFmtId="0" fontId="8" fillId="0" borderId="27" xfId="0" applyFont="1" applyBorder="1" applyAlignment="1">
      <alignment horizontal="left" vertical="center"/>
    </xf>
    <xf numFmtId="0" fontId="12" fillId="0" borderId="28" xfId="0" applyFont="1" applyBorder="1" applyAlignment="1">
      <alignment horizontal="center" vertical="center" wrapText="1"/>
    </xf>
    <xf numFmtId="177" fontId="12" fillId="0" borderId="28" xfId="0" applyNumberFormat="1" applyFont="1" applyBorder="1" applyAlignment="1">
      <alignment horizontal="center" vertical="center" wrapText="1"/>
    </xf>
    <xf numFmtId="0" fontId="8" fillId="0" borderId="54" xfId="0" applyFont="1" applyBorder="1" applyAlignment="1">
      <alignment horizontal="left" vertical="center"/>
    </xf>
    <xf numFmtId="0" fontId="8" fillId="0" borderId="57" xfId="0" applyFont="1" applyBorder="1" applyAlignment="1">
      <alignment horizontal="left" vertical="center"/>
    </xf>
    <xf numFmtId="0" fontId="8" fillId="0" borderId="61" xfId="0" applyFont="1" applyBorder="1" applyAlignment="1">
      <alignment horizontal="left" vertical="center"/>
    </xf>
    <xf numFmtId="0" fontId="12" fillId="0" borderId="39" xfId="0" applyFont="1" applyBorder="1" applyAlignment="1">
      <alignment horizontal="center" vertical="center" wrapText="1"/>
    </xf>
    <xf numFmtId="0" fontId="12" fillId="0" borderId="37" xfId="0" applyFont="1" applyBorder="1" applyAlignment="1">
      <alignment horizontal="center" vertical="center" wrapText="1"/>
    </xf>
    <xf numFmtId="177" fontId="12" fillId="0" borderId="36" xfId="0" applyNumberFormat="1" applyFont="1" applyBorder="1" applyAlignment="1">
      <alignment horizontal="center" vertical="center" wrapText="1"/>
    </xf>
    <xf numFmtId="177" fontId="12" fillId="0" borderId="37" xfId="0" applyNumberFormat="1" applyFont="1" applyBorder="1" applyAlignment="1">
      <alignment horizontal="center" vertical="center" wrapText="1"/>
    </xf>
    <xf numFmtId="0" fontId="8" fillId="0" borderId="55" xfId="0" applyFont="1" applyBorder="1" applyAlignment="1">
      <alignment horizontal="center" vertical="center" wrapText="1"/>
    </xf>
    <xf numFmtId="0" fontId="12" fillId="0" borderId="25" xfId="0" applyFont="1" applyBorder="1" applyAlignment="1">
      <alignment horizontal="center" vertical="center" wrapText="1"/>
    </xf>
    <xf numFmtId="0" fontId="17" fillId="0" borderId="55" xfId="0" applyFont="1" applyBorder="1" applyAlignment="1">
      <alignment horizontal="center" vertical="center"/>
    </xf>
    <xf numFmtId="0" fontId="17" fillId="0" borderId="58" xfId="0" applyFont="1" applyBorder="1" applyAlignment="1">
      <alignment horizontal="center" vertical="center"/>
    </xf>
    <xf numFmtId="0" fontId="17" fillId="0" borderId="25" xfId="0" applyFont="1" applyBorder="1" applyAlignment="1">
      <alignment horizontal="center" vertical="center"/>
    </xf>
    <xf numFmtId="177" fontId="8" fillId="0" borderId="55" xfId="0" applyNumberFormat="1" applyFont="1" applyBorder="1" applyAlignment="1">
      <alignment horizontal="center" vertical="center" wrapText="1"/>
    </xf>
    <xf numFmtId="177" fontId="8" fillId="0" borderId="58" xfId="0" applyNumberFormat="1" applyFont="1" applyBorder="1" applyAlignment="1">
      <alignment horizontal="center" vertical="center" wrapText="1"/>
    </xf>
    <xf numFmtId="177" fontId="8" fillId="0" borderId="25" xfId="0" applyNumberFormat="1" applyFont="1" applyBorder="1" applyAlignment="1">
      <alignment horizontal="center" vertical="center" wrapText="1"/>
    </xf>
    <xf numFmtId="0" fontId="12" fillId="0" borderId="48" xfId="0" applyFont="1" applyBorder="1" applyAlignment="1">
      <alignment horizontal="center" vertical="center" wrapText="1"/>
    </xf>
    <xf numFmtId="177" fontId="8" fillId="0" borderId="56" xfId="0" applyNumberFormat="1" applyFont="1" applyBorder="1" applyAlignment="1">
      <alignment horizontal="center" vertical="center"/>
    </xf>
    <xf numFmtId="177" fontId="8" fillId="0" borderId="48" xfId="0" applyNumberFormat="1"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6" borderId="28" xfId="0" applyFont="1" applyFill="1" applyBorder="1" applyAlignment="1">
      <alignment horizontal="center" vertical="center"/>
    </xf>
    <xf numFmtId="0" fontId="10" fillId="6" borderId="29" xfId="0" applyFont="1" applyFill="1" applyBorder="1" applyAlignment="1">
      <alignment horizontal="center" vertical="center"/>
    </xf>
    <xf numFmtId="177" fontId="8" fillId="0" borderId="28" xfId="0" applyNumberFormat="1" applyFont="1" applyBorder="1" applyAlignment="1">
      <alignment horizontal="center" vertical="center"/>
    </xf>
    <xf numFmtId="177" fontId="8" fillId="0" borderId="29" xfId="0" applyNumberFormat="1" applyFont="1" applyBorder="1" applyAlignment="1">
      <alignment horizontal="center" vertical="center"/>
    </xf>
    <xf numFmtId="0" fontId="17" fillId="0" borderId="62" xfId="0" applyFont="1" applyBorder="1" applyAlignment="1">
      <alignment horizontal="center" vertical="center"/>
    </xf>
    <xf numFmtId="177" fontId="8" fillId="0" borderId="62" xfId="0" applyNumberFormat="1" applyFont="1" applyBorder="1" applyAlignment="1">
      <alignment horizontal="center" vertical="center" wrapText="1"/>
    </xf>
    <xf numFmtId="178" fontId="12" fillId="0" borderId="55" xfId="0" applyNumberFormat="1" applyFont="1" applyBorder="1" applyAlignment="1">
      <alignment horizontal="center" vertical="center"/>
    </xf>
    <xf numFmtId="178" fontId="12" fillId="0" borderId="58" xfId="0" applyNumberFormat="1" applyFont="1" applyBorder="1" applyAlignment="1">
      <alignment horizontal="center" vertical="center"/>
    </xf>
    <xf numFmtId="178" fontId="12" fillId="0" borderId="62" xfId="0" applyNumberFormat="1" applyFont="1" applyBorder="1" applyAlignment="1">
      <alignment horizontal="center" vertical="center"/>
    </xf>
    <xf numFmtId="178" fontId="12" fillId="0" borderId="25" xfId="0" applyNumberFormat="1" applyFont="1" applyBorder="1" applyAlignment="1">
      <alignment horizontal="center" vertical="center"/>
    </xf>
    <xf numFmtId="0" fontId="8" fillId="6" borderId="56" xfId="0" applyFont="1" applyFill="1" applyBorder="1" applyAlignment="1">
      <alignment horizontal="center" vertical="center"/>
    </xf>
    <xf numFmtId="0" fontId="8" fillId="6" borderId="50" xfId="0" applyFont="1" applyFill="1" applyBorder="1" applyAlignment="1">
      <alignment horizontal="center" vertical="center"/>
    </xf>
    <xf numFmtId="0" fontId="8" fillId="6" borderId="59"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60" xfId="0" applyFont="1" applyFill="1" applyBorder="1" applyAlignment="1">
      <alignment horizontal="center" vertical="center"/>
    </xf>
    <xf numFmtId="0" fontId="8" fillId="6" borderId="53" xfId="0" applyFont="1" applyFill="1" applyBorder="1" applyAlignment="1">
      <alignment horizontal="center" vertical="center"/>
    </xf>
    <xf numFmtId="0" fontId="5" fillId="0" borderId="43" xfId="0" applyFont="1" applyBorder="1" applyAlignment="1">
      <alignment horizontal="center" vertical="center"/>
    </xf>
    <xf numFmtId="0" fontId="5" fillId="0" borderId="3" xfId="0" applyFont="1" applyBorder="1" applyAlignment="1">
      <alignment horizontal="center" vertical="center"/>
    </xf>
    <xf numFmtId="0" fontId="5" fillId="0" borderId="44"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178" fontId="8" fillId="0" borderId="10" xfId="0" applyNumberFormat="1" applyFont="1" applyBorder="1" applyAlignment="1">
      <alignment horizontal="center" vertical="center"/>
    </xf>
    <xf numFmtId="178" fontId="8" fillId="0" borderId="11" xfId="0" applyNumberFormat="1" applyFont="1" applyBorder="1" applyAlignment="1">
      <alignment horizontal="center" vertical="center"/>
    </xf>
    <xf numFmtId="178" fontId="8" fillId="0" borderId="12" xfId="0" applyNumberFormat="1" applyFont="1" applyBorder="1" applyAlignment="1">
      <alignment horizontal="center" vertical="center"/>
    </xf>
    <xf numFmtId="0" fontId="8" fillId="6" borderId="63" xfId="0" applyFont="1" applyFill="1" applyBorder="1" applyAlignment="1">
      <alignment horizontal="center" vertical="center"/>
    </xf>
    <xf numFmtId="0" fontId="8" fillId="6" borderId="32" xfId="0" applyFont="1" applyFill="1" applyBorder="1" applyAlignment="1">
      <alignment horizontal="center" vertical="center"/>
    </xf>
    <xf numFmtId="177" fontId="8" fillId="0" borderId="38" xfId="0" applyNumberFormat="1" applyFont="1" applyBorder="1" applyAlignment="1">
      <alignment horizontal="center" vertical="center"/>
    </xf>
    <xf numFmtId="177" fontId="8" fillId="0" borderId="39" xfId="0" applyNumberFormat="1" applyFont="1" applyBorder="1" applyAlignment="1">
      <alignment horizontal="center" vertical="center"/>
    </xf>
    <xf numFmtId="177" fontId="8" fillId="0" borderId="40" xfId="0" applyNumberFormat="1" applyFont="1" applyBorder="1" applyAlignment="1">
      <alignment horizontal="center" vertical="center"/>
    </xf>
    <xf numFmtId="177" fontId="8" fillId="0" borderId="46" xfId="0" applyNumberFormat="1" applyFont="1" applyBorder="1" applyAlignment="1">
      <alignment horizontal="center" vertical="center"/>
    </xf>
    <xf numFmtId="177" fontId="8" fillId="0" borderId="47" xfId="0" applyNumberFormat="1" applyFont="1" applyBorder="1" applyAlignment="1">
      <alignment horizontal="center" vertical="center"/>
    </xf>
    <xf numFmtId="177" fontId="8" fillId="0" borderId="50" xfId="0" applyNumberFormat="1" applyFont="1" applyBorder="1" applyAlignment="1">
      <alignment horizontal="center" vertical="center"/>
    </xf>
    <xf numFmtId="177" fontId="8" fillId="0" borderId="22" xfId="0" applyNumberFormat="1" applyFont="1" applyBorder="1" applyAlignment="1">
      <alignment horizontal="center" vertical="center"/>
    </xf>
    <xf numFmtId="177" fontId="8" fillId="0" borderId="0" xfId="0" applyNumberFormat="1" applyFont="1" applyAlignment="1">
      <alignment horizontal="center" vertical="center"/>
    </xf>
    <xf numFmtId="177" fontId="8" fillId="0" borderId="23" xfId="0" applyNumberFormat="1" applyFont="1" applyBorder="1" applyAlignment="1">
      <alignment horizontal="center" vertical="center"/>
    </xf>
    <xf numFmtId="177" fontId="8" fillId="0" borderId="51" xfId="0" applyNumberFormat="1" applyFont="1" applyBorder="1" applyAlignment="1">
      <alignment horizontal="center" vertical="center"/>
    </xf>
    <xf numFmtId="177" fontId="8" fillId="0" borderId="52" xfId="0" applyNumberFormat="1" applyFont="1" applyBorder="1" applyAlignment="1">
      <alignment horizontal="center" vertical="center"/>
    </xf>
    <xf numFmtId="177" fontId="8" fillId="0" borderId="53" xfId="0" applyNumberFormat="1" applyFont="1" applyBorder="1" applyAlignment="1">
      <alignment horizontal="center" vertical="center"/>
    </xf>
    <xf numFmtId="0" fontId="8" fillId="6" borderId="3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35" xfId="0" applyFont="1" applyFill="1" applyBorder="1" applyAlignment="1">
      <alignment horizontal="center" vertical="center"/>
    </xf>
    <xf numFmtId="177" fontId="8" fillId="0" borderId="19" xfId="0" applyNumberFormat="1" applyFont="1" applyBorder="1" applyAlignment="1">
      <alignment horizontal="center" vertical="center"/>
    </xf>
    <xf numFmtId="177" fontId="8" fillId="0" borderId="20" xfId="0" applyNumberFormat="1" applyFont="1" applyBorder="1" applyAlignment="1">
      <alignment horizontal="center" vertical="center"/>
    </xf>
    <xf numFmtId="177" fontId="8" fillId="0" borderId="21" xfId="0" applyNumberFormat="1" applyFont="1" applyBorder="1" applyAlignment="1">
      <alignment horizontal="center" vertical="center"/>
    </xf>
    <xf numFmtId="177" fontId="12" fillId="0" borderId="36" xfId="0" applyNumberFormat="1" applyFont="1" applyBorder="1" applyAlignment="1">
      <alignment horizontal="center" vertical="center"/>
    </xf>
    <xf numFmtId="177" fontId="12" fillId="0" borderId="37" xfId="0" applyNumberFormat="1" applyFont="1" applyBorder="1" applyAlignment="1">
      <alignment horizontal="center" vertical="center"/>
    </xf>
    <xf numFmtId="0" fontId="12" fillId="0" borderId="36" xfId="0" applyFont="1" applyBorder="1" applyAlignment="1">
      <alignment horizontal="center" vertical="center"/>
    </xf>
    <xf numFmtId="0" fontId="12" fillId="0" borderId="37" xfId="0" applyFont="1" applyBorder="1" applyAlignment="1">
      <alignment horizontal="center" vertical="center"/>
    </xf>
    <xf numFmtId="177" fontId="12" fillId="0" borderId="41" xfId="0" applyNumberFormat="1" applyFont="1" applyBorder="1" applyAlignment="1">
      <alignment horizontal="center" vertical="center"/>
    </xf>
    <xf numFmtId="177" fontId="12" fillId="0" borderId="42" xfId="0" applyNumberFormat="1" applyFont="1" applyBorder="1" applyAlignment="1">
      <alignment horizontal="center" vertical="center"/>
    </xf>
    <xf numFmtId="0" fontId="12" fillId="0" borderId="41" xfId="0" applyFont="1" applyBorder="1" applyAlignment="1">
      <alignment horizontal="center" vertical="center"/>
    </xf>
    <xf numFmtId="0" fontId="12" fillId="0" borderId="42" xfId="0" applyFont="1" applyBorder="1" applyAlignment="1">
      <alignment horizontal="center" vertical="center"/>
    </xf>
    <xf numFmtId="177" fontId="8" fillId="0" borderId="45" xfId="0" applyNumberFormat="1" applyFont="1" applyBorder="1" applyAlignment="1">
      <alignment horizontal="center" vertical="center"/>
    </xf>
    <xf numFmtId="177" fontId="8" fillId="0" borderId="11" xfId="0" applyNumberFormat="1" applyFont="1" applyBorder="1" applyAlignment="1">
      <alignment horizontal="center" vertical="center"/>
    </xf>
    <xf numFmtId="177" fontId="8" fillId="0" borderId="12" xfId="0" applyNumberFormat="1" applyFont="1" applyBorder="1" applyAlignment="1">
      <alignment horizontal="center"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177" fontId="8" fillId="0" borderId="36" xfId="0" applyNumberFormat="1" applyFont="1" applyBorder="1" applyAlignment="1">
      <alignment horizontal="center" vertical="center"/>
    </xf>
    <xf numFmtId="0" fontId="15" fillId="0" borderId="46"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28" xfId="0" applyFont="1" applyBorder="1" applyAlignment="1">
      <alignment horizontal="center" vertical="center"/>
    </xf>
    <xf numFmtId="0" fontId="16" fillId="0" borderId="17" xfId="0" applyFont="1" applyBorder="1" applyAlignment="1">
      <alignment horizontal="center" vertical="center"/>
    </xf>
    <xf numFmtId="0" fontId="16" fillId="0" borderId="28" xfId="0" applyFont="1" applyBorder="1" applyAlignment="1">
      <alignment horizontal="center" vertical="center"/>
    </xf>
    <xf numFmtId="177" fontId="15" fillId="0" borderId="28" xfId="0" applyNumberFormat="1" applyFont="1" applyBorder="1" applyAlignment="1">
      <alignment horizontal="center" vertical="center" wrapText="1"/>
    </xf>
    <xf numFmtId="177" fontId="16" fillId="0" borderId="29" xfId="0" applyNumberFormat="1" applyFont="1" applyBorder="1" applyAlignment="1">
      <alignment horizontal="center" vertical="center" wrapText="1"/>
    </xf>
    <xf numFmtId="177" fontId="16" fillId="0" borderId="17" xfId="0" applyNumberFormat="1" applyFont="1" applyBorder="1" applyAlignment="1">
      <alignment horizontal="center" vertical="center" wrapText="1"/>
    </xf>
    <xf numFmtId="177" fontId="16" fillId="0" borderId="18" xfId="0" applyNumberFormat="1" applyFont="1" applyBorder="1" applyAlignment="1">
      <alignment horizontal="center"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177" fontId="8" fillId="0" borderId="27" xfId="0" applyNumberFormat="1" applyFont="1" applyBorder="1" applyAlignment="1">
      <alignment horizontal="center" vertical="center"/>
    </xf>
    <xf numFmtId="177" fontId="8" fillId="0" borderId="16" xfId="0" applyNumberFormat="1" applyFont="1" applyBorder="1" applyAlignment="1">
      <alignment horizontal="center" vertical="center"/>
    </xf>
    <xf numFmtId="177" fontId="8" fillId="0" borderId="17" xfId="0" applyNumberFormat="1" applyFont="1" applyBorder="1" applyAlignment="1">
      <alignment horizontal="center" vertical="center"/>
    </xf>
    <xf numFmtId="177" fontId="8" fillId="0" borderId="18" xfId="0" applyNumberFormat="1" applyFont="1" applyBorder="1" applyAlignment="1">
      <alignment horizontal="center" vertical="center"/>
    </xf>
    <xf numFmtId="0" fontId="0" fillId="2" borderId="0" xfId="0" applyFill="1" applyAlignment="1">
      <alignment horizontal="center"/>
    </xf>
    <xf numFmtId="0" fontId="9" fillId="3" borderId="36" xfId="0" applyFont="1" applyFill="1" applyBorder="1" applyAlignment="1" applyProtection="1">
      <alignment horizontal="center" vertical="center"/>
      <protection locked="0"/>
    </xf>
    <xf numFmtId="0" fontId="9" fillId="3" borderId="37" xfId="0" applyFont="1" applyFill="1" applyBorder="1" applyAlignment="1" applyProtection="1">
      <alignment horizontal="center" vertical="center"/>
      <protection locked="0"/>
    </xf>
    <xf numFmtId="177" fontId="8" fillId="2" borderId="38" xfId="0" applyNumberFormat="1" applyFont="1" applyFill="1" applyBorder="1" applyAlignment="1">
      <alignment horizontal="center" vertical="center"/>
    </xf>
    <xf numFmtId="177" fontId="8" fillId="2" borderId="39" xfId="0" applyNumberFormat="1" applyFont="1" applyFill="1" applyBorder="1" applyAlignment="1">
      <alignment horizontal="center" vertical="center"/>
    </xf>
    <xf numFmtId="177" fontId="8" fillId="2" borderId="40" xfId="0" applyNumberFormat="1" applyFont="1" applyFill="1" applyBorder="1" applyAlignment="1">
      <alignment horizontal="center" vertical="center"/>
    </xf>
    <xf numFmtId="177" fontId="8" fillId="2" borderId="10" xfId="0" applyNumberFormat="1" applyFont="1" applyFill="1" applyBorder="1" applyAlignment="1">
      <alignment horizontal="center" vertical="center"/>
    </xf>
    <xf numFmtId="177" fontId="8" fillId="2" borderId="11" xfId="0" applyNumberFormat="1" applyFont="1" applyFill="1" applyBorder="1" applyAlignment="1">
      <alignment horizontal="center" vertical="center"/>
    </xf>
    <xf numFmtId="177" fontId="8" fillId="2" borderId="12" xfId="0" applyNumberFormat="1" applyFont="1" applyFill="1" applyBorder="1" applyAlignment="1">
      <alignment horizontal="center" vertical="center"/>
    </xf>
    <xf numFmtId="0" fontId="5" fillId="7" borderId="8" xfId="0" applyFont="1" applyFill="1" applyBorder="1" applyAlignment="1">
      <alignment horizontal="center" vertical="center"/>
    </xf>
    <xf numFmtId="0" fontId="5" fillId="7" borderId="9" xfId="0" applyFont="1" applyFill="1" applyBorder="1" applyAlignment="1">
      <alignment horizontal="center" vertical="center"/>
    </xf>
    <xf numFmtId="0" fontId="8" fillId="0" borderId="16" xfId="0" applyFont="1" applyBorder="1" applyAlignment="1">
      <alignment horizontal="left" vertical="center"/>
    </xf>
    <xf numFmtId="0" fontId="8" fillId="0" borderId="17" xfId="0" applyFont="1" applyBorder="1" applyAlignment="1">
      <alignment horizontal="left" vertical="center"/>
    </xf>
    <xf numFmtId="0" fontId="9" fillId="7" borderId="17" xfId="0" applyFont="1" applyFill="1" applyBorder="1" applyAlignment="1">
      <alignment horizontal="center" vertical="center"/>
    </xf>
    <xf numFmtId="0" fontId="9" fillId="7" borderId="18" xfId="0"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4" borderId="5" xfId="0" applyFont="1" applyFill="1" applyBorder="1" applyAlignment="1" applyProtection="1">
      <alignment horizontal="center" vertical="center" wrapText="1"/>
      <protection locked="0"/>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0" xfId="0" applyFont="1" applyAlignment="1">
      <alignment horizontal="center" vertical="center" wrapText="1"/>
    </xf>
    <xf numFmtId="0" fontId="4" fillId="0" borderId="2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cellXfs>
  <cellStyles count="1">
    <cellStyle name="常规" xfId="0" builtinId="0"/>
  </cellStyles>
  <dxfs count="33">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indexed="1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104775</xdr:rowOff>
    </xdr:from>
    <xdr:to>
      <xdr:col>11</xdr:col>
      <xdr:colOff>685800</xdr:colOff>
      <xdr:row>8</xdr:row>
      <xdr:rowOff>110687</xdr:rowOff>
    </xdr:to>
    <xdr:pic>
      <xdr:nvPicPr>
        <xdr:cNvPr id="2" name="图片 1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675" y="285750"/>
          <a:ext cx="553402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7938</xdr:colOff>
      <xdr:row>0</xdr:row>
      <xdr:rowOff>31750</xdr:rowOff>
    </xdr:from>
    <xdr:to>
      <xdr:col>27</xdr:col>
      <xdr:colOff>134938</xdr:colOff>
      <xdr:row>10</xdr:row>
      <xdr:rowOff>88633</xdr:rowOff>
    </xdr:to>
    <xdr:pic>
      <xdr:nvPicPr>
        <xdr:cNvPr id="4" name="图片 3">
          <a:extLst>
            <a:ext uri="{FF2B5EF4-FFF2-40B4-BE49-F238E27FC236}">
              <a16:creationId xmlns:a16="http://schemas.microsoft.com/office/drawing/2014/main" id="{BFB0AE29-B39E-456E-8601-6B8B68652CF9}"/>
            </a:ext>
          </a:extLst>
        </xdr:cNvPr>
        <xdr:cNvPicPr>
          <a:picLocks noChangeAspect="1"/>
        </xdr:cNvPicPr>
      </xdr:nvPicPr>
      <xdr:blipFill>
        <a:blip xmlns:r="http://schemas.openxmlformats.org/officeDocument/2006/relationships" r:embed="rId2"/>
        <a:stretch>
          <a:fillRect/>
        </a:stretch>
      </xdr:blipFill>
      <xdr:spPr>
        <a:xfrm>
          <a:off x="10675938" y="31750"/>
          <a:ext cx="2857500" cy="1946008"/>
        </a:xfrm>
        <a:prstGeom prst="rect">
          <a:avLst/>
        </a:prstGeom>
      </xdr:spPr>
    </xdr:pic>
    <xdr:clientData/>
  </xdr:twoCellAnchor>
  <xdr:twoCellAnchor editAs="oneCell">
    <xdr:from>
      <xdr:col>23</xdr:col>
      <xdr:colOff>23812</xdr:colOff>
      <xdr:row>10</xdr:row>
      <xdr:rowOff>166688</xdr:rowOff>
    </xdr:from>
    <xdr:to>
      <xdr:col>27</xdr:col>
      <xdr:colOff>134759</xdr:colOff>
      <xdr:row>22</xdr:row>
      <xdr:rowOff>15875</xdr:rowOff>
    </xdr:to>
    <xdr:pic>
      <xdr:nvPicPr>
        <xdr:cNvPr id="6" name="图片 5">
          <a:extLst>
            <a:ext uri="{FF2B5EF4-FFF2-40B4-BE49-F238E27FC236}">
              <a16:creationId xmlns:a16="http://schemas.microsoft.com/office/drawing/2014/main" id="{BA005B62-58DE-4CE1-B6D4-86A69A1EE3FD}"/>
            </a:ext>
          </a:extLst>
        </xdr:cNvPr>
        <xdr:cNvPicPr>
          <a:picLocks noChangeAspect="1"/>
        </xdr:cNvPicPr>
      </xdr:nvPicPr>
      <xdr:blipFill>
        <a:blip xmlns:r="http://schemas.openxmlformats.org/officeDocument/2006/relationships" r:embed="rId3"/>
        <a:stretch>
          <a:fillRect/>
        </a:stretch>
      </xdr:blipFill>
      <xdr:spPr>
        <a:xfrm>
          <a:off x="10691812" y="2055813"/>
          <a:ext cx="2841447" cy="2143125"/>
        </a:xfrm>
        <a:prstGeom prst="rect">
          <a:avLst/>
        </a:prstGeom>
      </xdr:spPr>
    </xdr:pic>
    <xdr:clientData/>
  </xdr:twoCellAnchor>
  <xdr:twoCellAnchor editAs="oneCell">
    <xdr:from>
      <xdr:col>23</xdr:col>
      <xdr:colOff>31750</xdr:colOff>
      <xdr:row>22</xdr:row>
      <xdr:rowOff>15876</xdr:rowOff>
    </xdr:from>
    <xdr:to>
      <xdr:col>27</xdr:col>
      <xdr:colOff>134938</xdr:colOff>
      <xdr:row>28</xdr:row>
      <xdr:rowOff>152432</xdr:rowOff>
    </xdr:to>
    <xdr:pic>
      <xdr:nvPicPr>
        <xdr:cNvPr id="8" name="图片 7">
          <a:extLst>
            <a:ext uri="{FF2B5EF4-FFF2-40B4-BE49-F238E27FC236}">
              <a16:creationId xmlns:a16="http://schemas.microsoft.com/office/drawing/2014/main" id="{80134DC5-A18F-44B1-B148-A29B9D874E29}"/>
            </a:ext>
          </a:extLst>
        </xdr:cNvPr>
        <xdr:cNvPicPr>
          <a:picLocks noChangeAspect="1"/>
        </xdr:cNvPicPr>
      </xdr:nvPicPr>
      <xdr:blipFill>
        <a:blip xmlns:r="http://schemas.openxmlformats.org/officeDocument/2006/relationships" r:embed="rId4"/>
        <a:stretch>
          <a:fillRect/>
        </a:stretch>
      </xdr:blipFill>
      <xdr:spPr>
        <a:xfrm>
          <a:off x="10699750" y="4198939"/>
          <a:ext cx="2833688" cy="124780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D87"/>
  <sheetViews>
    <sheetView tabSelected="1" topLeftCell="C1" zoomScale="120" zoomScaleNormal="120" zoomScaleSheetLayoutView="100" workbookViewId="0">
      <selection activeCell="R9" sqref="R9:R12"/>
    </sheetView>
  </sheetViews>
  <sheetFormatPr defaultRowHeight="14.25" x14ac:dyDescent="0.15"/>
  <cols>
    <col min="1" max="1" width="5.375" style="1" customWidth="1"/>
    <col min="2" max="2" width="10.75" style="75" customWidth="1"/>
    <col min="3" max="3" width="7" style="75" customWidth="1"/>
    <col min="4" max="4" width="1.625" style="75" customWidth="1"/>
    <col min="5" max="5" width="1.375" style="75" customWidth="1"/>
    <col min="6" max="6" width="4.625" style="75" customWidth="1"/>
    <col min="7" max="7" width="10.375" style="75" customWidth="1"/>
    <col min="8" max="8" width="4.625" style="75" customWidth="1"/>
    <col min="9" max="9" width="8.25" style="75" customWidth="1"/>
    <col min="10" max="10" width="8.625" style="75" customWidth="1"/>
    <col min="11" max="11" width="6.875" style="75" customWidth="1"/>
    <col min="12" max="12" width="9.375" style="75" customWidth="1"/>
    <col min="13" max="13" width="3.125" style="75" customWidth="1"/>
    <col min="14" max="14" width="9.75" customWidth="1"/>
    <col min="15" max="15" width="5.625" customWidth="1"/>
    <col min="16" max="16" width="5.875" customWidth="1"/>
    <col min="17" max="17" width="6.625" customWidth="1"/>
    <col min="18" max="18" width="4.125" customWidth="1"/>
    <col min="19" max="19" width="3.625" customWidth="1"/>
    <col min="20" max="21" width="6.75" customWidth="1"/>
    <col min="22" max="22" width="4.625" customWidth="1"/>
    <col min="23" max="23" width="4.125" style="1" customWidth="1"/>
    <col min="24" max="56" width="9" style="1"/>
  </cols>
  <sheetData>
    <row r="1" spans="1:22" ht="15" thickBot="1" x14ac:dyDescent="0.2">
      <c r="B1" s="2" t="s">
        <v>157</v>
      </c>
      <c r="C1" s="203" t="s">
        <v>0</v>
      </c>
      <c r="D1" s="204"/>
      <c r="E1" s="204"/>
      <c r="F1" s="205"/>
      <c r="G1" s="3" t="s">
        <v>1</v>
      </c>
      <c r="H1" s="206"/>
      <c r="I1" s="206"/>
      <c r="J1" s="206"/>
      <c r="K1" s="3" t="s">
        <v>2</v>
      </c>
      <c r="L1" s="4" t="s">
        <v>158</v>
      </c>
      <c r="M1" s="188"/>
      <c r="N1" s="207" t="s">
        <v>3</v>
      </c>
      <c r="O1" s="208"/>
      <c r="P1" s="208"/>
      <c r="Q1" s="209"/>
      <c r="R1" s="210" t="s">
        <v>4</v>
      </c>
      <c r="S1" s="211"/>
      <c r="T1" s="211"/>
      <c r="U1" s="211"/>
      <c r="V1" s="212"/>
    </row>
    <row r="2" spans="1:22" ht="15.95" customHeight="1" thickBot="1" x14ac:dyDescent="0.2">
      <c r="B2" s="213"/>
      <c r="C2" s="214"/>
      <c r="D2" s="214"/>
      <c r="E2" s="214"/>
      <c r="F2" s="214"/>
      <c r="G2" s="214"/>
      <c r="H2" s="214"/>
      <c r="I2" s="214"/>
      <c r="J2" s="214"/>
      <c r="K2" s="214"/>
      <c r="L2" s="215"/>
      <c r="M2" s="188"/>
      <c r="N2" s="222" t="s">
        <v>5</v>
      </c>
      <c r="O2" s="223"/>
      <c r="P2" s="223"/>
      <c r="Q2" s="224"/>
      <c r="R2" s="225" t="s">
        <v>6</v>
      </c>
      <c r="S2" s="226"/>
      <c r="T2" s="226"/>
      <c r="U2" s="226"/>
      <c r="V2" s="227"/>
    </row>
    <row r="3" spans="1:22" ht="15.95" customHeight="1" x14ac:dyDescent="0.15">
      <c r="B3" s="216"/>
      <c r="C3" s="217"/>
      <c r="D3" s="217"/>
      <c r="E3" s="217"/>
      <c r="F3" s="217"/>
      <c r="G3" s="217"/>
      <c r="H3" s="217"/>
      <c r="I3" s="217"/>
      <c r="J3" s="217"/>
      <c r="K3" s="217"/>
      <c r="L3" s="218"/>
      <c r="M3" s="188"/>
      <c r="N3" s="6" t="s">
        <v>7</v>
      </c>
      <c r="O3" s="7">
        <v>-0.5</v>
      </c>
      <c r="P3" s="8" t="s">
        <v>8</v>
      </c>
      <c r="Q3" s="9">
        <v>0</v>
      </c>
      <c r="R3" s="6" t="s">
        <v>9</v>
      </c>
      <c r="S3" s="8" t="s">
        <v>10</v>
      </c>
      <c r="T3" s="10">
        <v>-5.7</v>
      </c>
      <c r="U3" s="11" t="s">
        <v>11</v>
      </c>
      <c r="V3" s="228" t="s">
        <v>12</v>
      </c>
    </row>
    <row r="4" spans="1:22" x14ac:dyDescent="0.15">
      <c r="B4" s="216"/>
      <c r="C4" s="217"/>
      <c r="D4" s="217"/>
      <c r="E4" s="217"/>
      <c r="F4" s="217"/>
      <c r="G4" s="217"/>
      <c r="H4" s="217"/>
      <c r="I4" s="217"/>
      <c r="J4" s="217"/>
      <c r="K4" s="217"/>
      <c r="L4" s="218"/>
      <c r="M4" s="188"/>
      <c r="N4" s="12" t="s">
        <v>13</v>
      </c>
      <c r="O4" s="13">
        <v>150</v>
      </c>
      <c r="P4" s="14" t="s">
        <v>14</v>
      </c>
      <c r="Q4" s="15">
        <v>0</v>
      </c>
      <c r="R4" s="12" t="s">
        <v>15</v>
      </c>
      <c r="S4" s="14" t="s">
        <v>10</v>
      </c>
      <c r="T4" s="16">
        <v>8.9</v>
      </c>
      <c r="U4" s="17" t="s">
        <v>16</v>
      </c>
      <c r="V4" s="229"/>
    </row>
    <row r="5" spans="1:22" x14ac:dyDescent="0.15">
      <c r="B5" s="216"/>
      <c r="C5" s="217"/>
      <c r="D5" s="217"/>
      <c r="E5" s="217"/>
      <c r="F5" s="217"/>
      <c r="G5" s="217"/>
      <c r="H5" s="217"/>
      <c r="I5" s="217"/>
      <c r="J5" s="217"/>
      <c r="K5" s="217"/>
      <c r="L5" s="218"/>
      <c r="M5" s="188"/>
      <c r="N5" s="12" t="s">
        <v>17</v>
      </c>
      <c r="O5" s="18">
        <v>0.4</v>
      </c>
      <c r="P5" s="14" t="s">
        <v>18</v>
      </c>
      <c r="Q5" s="19">
        <v>0.4</v>
      </c>
      <c r="R5" s="12" t="s">
        <v>19</v>
      </c>
      <c r="S5" s="14" t="s">
        <v>10</v>
      </c>
      <c r="T5" s="16">
        <v>91.5</v>
      </c>
      <c r="U5" s="17" t="s">
        <v>20</v>
      </c>
      <c r="V5" s="229"/>
    </row>
    <row r="6" spans="1:22" x14ac:dyDescent="0.15">
      <c r="B6" s="216"/>
      <c r="C6" s="217"/>
      <c r="D6" s="217"/>
      <c r="E6" s="217"/>
      <c r="F6" s="217"/>
      <c r="G6" s="217"/>
      <c r="H6" s="217"/>
      <c r="I6" s="217"/>
      <c r="J6" s="217"/>
      <c r="K6" s="217"/>
      <c r="L6" s="218"/>
      <c r="M6" s="188"/>
      <c r="N6" s="12" t="s">
        <v>21</v>
      </c>
      <c r="O6" s="18">
        <v>2.4</v>
      </c>
      <c r="P6" s="14" t="s">
        <v>22</v>
      </c>
      <c r="Q6" s="19">
        <v>2.4</v>
      </c>
      <c r="R6" s="12" t="s">
        <v>23</v>
      </c>
      <c r="S6" s="14" t="s">
        <v>10</v>
      </c>
      <c r="T6" s="16">
        <v>-22.4</v>
      </c>
      <c r="U6" s="17" t="s">
        <v>24</v>
      </c>
      <c r="V6" s="229"/>
    </row>
    <row r="7" spans="1:22" ht="15" thickBot="1" x14ac:dyDescent="0.2">
      <c r="B7" s="216"/>
      <c r="C7" s="217"/>
      <c r="D7" s="217"/>
      <c r="E7" s="217"/>
      <c r="F7" s="217"/>
      <c r="G7" s="217"/>
      <c r="H7" s="217"/>
      <c r="I7" s="217"/>
      <c r="J7" s="217"/>
      <c r="K7" s="217"/>
      <c r="L7" s="218"/>
      <c r="M7" s="188"/>
      <c r="N7" s="20" t="s">
        <v>25</v>
      </c>
      <c r="O7" s="21">
        <v>0.3</v>
      </c>
      <c r="P7" s="22"/>
      <c r="Q7" s="23"/>
      <c r="R7" s="20" t="s">
        <v>26</v>
      </c>
      <c r="S7" s="22" t="s">
        <v>10</v>
      </c>
      <c r="T7" s="24">
        <v>-9.5</v>
      </c>
      <c r="U7" s="25" t="s">
        <v>27</v>
      </c>
      <c r="V7" s="230"/>
    </row>
    <row r="8" spans="1:22" ht="15" thickBot="1" x14ac:dyDescent="0.2">
      <c r="B8" s="216"/>
      <c r="C8" s="217"/>
      <c r="D8" s="217"/>
      <c r="E8" s="217"/>
      <c r="F8" s="217"/>
      <c r="G8" s="217"/>
      <c r="H8" s="217"/>
      <c r="I8" s="217"/>
      <c r="J8" s="217"/>
      <c r="K8" s="217"/>
      <c r="L8" s="218"/>
      <c r="M8" s="188"/>
      <c r="N8" s="231" t="s">
        <v>28</v>
      </c>
      <c r="O8" s="232"/>
      <c r="P8" s="232"/>
      <c r="Q8" s="232"/>
      <c r="R8" s="232"/>
      <c r="S8" s="232"/>
      <c r="T8" s="232"/>
      <c r="U8" s="232"/>
      <c r="V8" s="233"/>
    </row>
    <row r="9" spans="1:22" ht="15" thickBot="1" x14ac:dyDescent="0.2">
      <c r="B9" s="219"/>
      <c r="C9" s="220"/>
      <c r="D9" s="220"/>
      <c r="E9" s="220"/>
      <c r="F9" s="220"/>
      <c r="G9" s="220"/>
      <c r="H9" s="220"/>
      <c r="I9" s="220"/>
      <c r="J9" s="220"/>
      <c r="K9" s="220"/>
      <c r="L9" s="221"/>
      <c r="M9" s="188"/>
      <c r="N9" s="194"/>
      <c r="O9" s="195"/>
      <c r="P9" s="195"/>
      <c r="Q9" s="196"/>
      <c r="R9" s="147" t="str">
        <f>IF(AND(P10&lt;=0,P11&lt;=0),"满足","不采用")</f>
        <v>不采用</v>
      </c>
      <c r="S9" s="26" t="s">
        <v>29</v>
      </c>
      <c r="T9" s="27">
        <v>0</v>
      </c>
      <c r="U9" s="27" t="s">
        <v>30</v>
      </c>
      <c r="V9" s="28">
        <v>0</v>
      </c>
    </row>
    <row r="10" spans="1:22" x14ac:dyDescent="0.15">
      <c r="B10" s="164" t="s">
        <v>31</v>
      </c>
      <c r="C10" s="165"/>
      <c r="D10" s="165"/>
      <c r="E10" s="165"/>
      <c r="F10" s="165"/>
      <c r="G10" s="197" t="s">
        <v>32</v>
      </c>
      <c r="H10" s="197"/>
      <c r="I10" s="197"/>
      <c r="J10" s="197"/>
      <c r="K10" s="197"/>
      <c r="L10" s="198"/>
      <c r="M10" s="188"/>
      <c r="N10" s="29" t="s">
        <v>33</v>
      </c>
      <c r="O10" s="30" t="s">
        <v>34</v>
      </c>
      <c r="P10" s="30">
        <f>($C$18-$C$19-2*$H$20)</f>
        <v>1.49</v>
      </c>
      <c r="Q10" s="31" t="s">
        <v>35</v>
      </c>
      <c r="R10" s="148"/>
      <c r="S10" s="29" t="s">
        <v>36</v>
      </c>
      <c r="T10" s="30">
        <v>0</v>
      </c>
      <c r="U10" s="30" t="s">
        <v>37</v>
      </c>
      <c r="V10" s="31">
        <v>0</v>
      </c>
    </row>
    <row r="11" spans="1:22" ht="15" thickBot="1" x14ac:dyDescent="0.2">
      <c r="B11" s="199" t="s">
        <v>38</v>
      </c>
      <c r="C11" s="200"/>
      <c r="D11" s="200"/>
      <c r="E11" s="200"/>
      <c r="F11" s="200"/>
      <c r="G11" s="201" t="s">
        <v>39</v>
      </c>
      <c r="H11" s="201"/>
      <c r="I11" s="201"/>
      <c r="J11" s="201" t="s">
        <v>40</v>
      </c>
      <c r="K11" s="201"/>
      <c r="L11" s="202"/>
      <c r="M11" s="188"/>
      <c r="N11" s="29" t="s">
        <v>41</v>
      </c>
      <c r="O11" s="30" t="s">
        <v>42</v>
      </c>
      <c r="P11" s="30">
        <f>($H$18-$H$19-2*$H$20)</f>
        <v>1.49</v>
      </c>
      <c r="Q11" s="31" t="s">
        <v>35</v>
      </c>
      <c r="R11" s="148"/>
      <c r="S11" s="29" t="s">
        <v>43</v>
      </c>
      <c r="T11" s="30">
        <v>0</v>
      </c>
      <c r="U11" s="30" t="s">
        <v>44</v>
      </c>
      <c r="V11" s="31">
        <v>0</v>
      </c>
    </row>
    <row r="12" spans="1:22" ht="15" thickBot="1" x14ac:dyDescent="0.2">
      <c r="A12" s="188"/>
      <c r="B12" s="164" t="s">
        <v>45</v>
      </c>
      <c r="C12" s="165"/>
      <c r="D12" s="165"/>
      <c r="E12" s="165"/>
      <c r="F12" s="165"/>
      <c r="G12" s="32" t="s">
        <v>46</v>
      </c>
      <c r="H12" s="33">
        <f>IF(E13=15,0.91,IF(E13=20,1.1,IF(E13=25,1.27,IF(E13=30,1.43,IF(E13=35,1.57,IF(E13=40,1.71,IF(E13=45,1.8,IF(E13=50,1.89,"无"))))))))</f>
        <v>1.43</v>
      </c>
      <c r="I12" s="33" t="s">
        <v>47</v>
      </c>
      <c r="J12" s="32" t="s">
        <v>48</v>
      </c>
      <c r="K12" s="33">
        <f>IF(E13=15,7.2,IF(E13=20,9.6,IF(E13=25,11.9,IF(E13=30,14.3,IF(E13=35,16.7,IF(E13=40,19.1,IF(E13=45,21.1,IF(E13=50,23.1,"无"))))))))</f>
        <v>14.3</v>
      </c>
      <c r="L12" s="34" t="s">
        <v>47</v>
      </c>
      <c r="M12" s="188"/>
      <c r="N12" s="185" t="s">
        <v>49</v>
      </c>
      <c r="O12" s="186"/>
      <c r="P12" s="186"/>
      <c r="Q12" s="187"/>
      <c r="R12" s="149"/>
      <c r="S12" s="35"/>
      <c r="T12" s="36">
        <v>0</v>
      </c>
      <c r="U12" s="36"/>
      <c r="V12" s="37">
        <v>0</v>
      </c>
    </row>
    <row r="13" spans="1:22" x14ac:dyDescent="0.15">
      <c r="A13" s="188"/>
      <c r="B13" s="38" t="s">
        <v>50</v>
      </c>
      <c r="C13" s="155" t="s">
        <v>51</v>
      </c>
      <c r="D13" s="156"/>
      <c r="E13" s="189">
        <v>30</v>
      </c>
      <c r="F13" s="190"/>
      <c r="G13" s="39" t="s">
        <v>52</v>
      </c>
      <c r="H13" s="40">
        <f>IF(E13=15,1.27,IF(E13=20,1.54,IF(E13=25,1.78,IF(E13=30,2.01,IF(E13=35,2.2,IF(E13=40,2.39,IF(E13=45,2.51,IF(E13=50,2.64,"无"))))))))</f>
        <v>2.0099999999999998</v>
      </c>
      <c r="I13" s="40" t="s">
        <v>47</v>
      </c>
      <c r="J13" s="39" t="s">
        <v>53</v>
      </c>
      <c r="K13" s="40">
        <f>IF(E13=15,22000,IF(E13=20,25500,IF(E13=25,28000,IF(E13=30,30000,IF(E13=35,31500,IF(E13=40,32500,IF(E13=45,33500,IF(E13=50,34500,"无"))))))))</f>
        <v>30000</v>
      </c>
      <c r="L13" s="41" t="s">
        <v>47</v>
      </c>
      <c r="M13" s="188"/>
      <c r="N13" s="191"/>
      <c r="O13" s="192"/>
      <c r="P13" s="192"/>
      <c r="Q13" s="193"/>
      <c r="R13" s="147" t="str">
        <f>IF(AND(P14&lt;=0,P15&gt;0),"满足","不采用")</f>
        <v>不采用</v>
      </c>
      <c r="S13" s="29" t="s">
        <v>29</v>
      </c>
      <c r="T13" s="30">
        <v>0</v>
      </c>
      <c r="U13" s="30" t="s">
        <v>30</v>
      </c>
      <c r="V13" s="31">
        <f>$V$14*$C$30</f>
        <v>76.353187500000018</v>
      </c>
    </row>
    <row r="14" spans="1:22" ht="20.100000000000001" customHeight="1" thickBot="1" x14ac:dyDescent="0.2">
      <c r="A14" s="188"/>
      <c r="B14" s="42" t="s">
        <v>54</v>
      </c>
      <c r="C14" s="159" t="s">
        <v>55</v>
      </c>
      <c r="D14" s="160"/>
      <c r="E14" s="159">
        <v>400</v>
      </c>
      <c r="F14" s="160"/>
      <c r="G14" s="43" t="s">
        <v>56</v>
      </c>
      <c r="H14" s="44">
        <v>360</v>
      </c>
      <c r="I14" s="44" t="s">
        <v>47</v>
      </c>
      <c r="J14" s="43" t="s">
        <v>57</v>
      </c>
      <c r="K14" s="44">
        <v>20000</v>
      </c>
      <c r="L14" s="45" t="s">
        <v>47</v>
      </c>
      <c r="M14" s="188"/>
      <c r="N14" s="29" t="s">
        <v>33</v>
      </c>
      <c r="O14" s="30" t="s">
        <v>34</v>
      </c>
      <c r="P14" s="30">
        <f>($C$18-$C$19-2*$H$20)</f>
        <v>1.49</v>
      </c>
      <c r="Q14" s="31" t="s">
        <v>35</v>
      </c>
      <c r="R14" s="148"/>
      <c r="S14" s="29" t="s">
        <v>36</v>
      </c>
      <c r="T14" s="30">
        <v>0</v>
      </c>
      <c r="U14" s="30" t="s">
        <v>37</v>
      </c>
      <c r="V14" s="31">
        <f>$C$18*($H$18-$H$19-2*$H$20)/2</f>
        <v>1.788</v>
      </c>
    </row>
    <row r="15" spans="1:22" x14ac:dyDescent="0.15">
      <c r="A15" s="188"/>
      <c r="B15" s="164" t="s">
        <v>58</v>
      </c>
      <c r="C15" s="165"/>
      <c r="D15" s="165"/>
      <c r="E15" s="165"/>
      <c r="F15" s="165"/>
      <c r="G15" s="182"/>
      <c r="H15" s="182"/>
      <c r="I15" s="182"/>
      <c r="J15" s="182"/>
      <c r="K15" s="182"/>
      <c r="L15" s="183"/>
      <c r="M15" s="188"/>
      <c r="N15" s="29" t="s">
        <v>41</v>
      </c>
      <c r="O15" s="30" t="s">
        <v>34</v>
      </c>
      <c r="P15" s="30">
        <f>($H$18-$H$19-2*$H$20)</f>
        <v>1.49</v>
      </c>
      <c r="Q15" s="31" t="s">
        <v>59</v>
      </c>
      <c r="R15" s="148"/>
      <c r="S15" s="29" t="s">
        <v>43</v>
      </c>
      <c r="T15" s="30">
        <v>0</v>
      </c>
      <c r="U15" s="30" t="s">
        <v>44</v>
      </c>
      <c r="V15" s="31">
        <f>($C$19+$H$20)*$H$20</f>
        <v>0.16702500000000001</v>
      </c>
    </row>
    <row r="16" spans="1:22" ht="15" thickBot="1" x14ac:dyDescent="0.2">
      <c r="A16" s="188"/>
      <c r="B16" s="38" t="s">
        <v>60</v>
      </c>
      <c r="C16" s="107" t="s">
        <v>61</v>
      </c>
      <c r="D16" s="108"/>
      <c r="E16" s="155">
        <v>0</v>
      </c>
      <c r="F16" s="156"/>
      <c r="G16" s="46" t="s">
        <v>62</v>
      </c>
      <c r="H16" s="40">
        <v>20</v>
      </c>
      <c r="I16" s="40" t="s">
        <v>63</v>
      </c>
      <c r="J16" s="46" t="s">
        <v>64</v>
      </c>
      <c r="K16" s="40">
        <v>20</v>
      </c>
      <c r="L16" s="41" t="s">
        <v>63</v>
      </c>
      <c r="M16" s="188"/>
      <c r="N16" s="185" t="s">
        <v>49</v>
      </c>
      <c r="O16" s="186"/>
      <c r="P16" s="186"/>
      <c r="Q16" s="187"/>
      <c r="R16" s="149"/>
      <c r="S16" s="35"/>
      <c r="T16" s="36">
        <v>0</v>
      </c>
      <c r="U16" s="36"/>
      <c r="V16" s="37">
        <f>0.7*$L$21*$H$12*$V$15*1000</f>
        <v>167.192025</v>
      </c>
    </row>
    <row r="17" spans="1:22" x14ac:dyDescent="0.15">
      <c r="A17" s="188"/>
      <c r="B17" s="38" t="s">
        <v>7</v>
      </c>
      <c r="C17" s="153">
        <f>O3</f>
        <v>-0.5</v>
      </c>
      <c r="D17" s="154"/>
      <c r="E17" s="155" t="s">
        <v>65</v>
      </c>
      <c r="F17" s="156"/>
      <c r="G17" s="46" t="s">
        <v>66</v>
      </c>
      <c r="H17" s="47">
        <f>Q3</f>
        <v>0</v>
      </c>
      <c r="I17" s="40" t="s">
        <v>65</v>
      </c>
      <c r="J17" s="46" t="s">
        <v>13</v>
      </c>
      <c r="K17" s="40">
        <f>O4</f>
        <v>150</v>
      </c>
      <c r="L17" s="41" t="s">
        <v>67</v>
      </c>
      <c r="M17" s="188"/>
      <c r="N17" s="191"/>
      <c r="O17" s="192"/>
      <c r="P17" s="192"/>
      <c r="Q17" s="193"/>
      <c r="R17" s="147" t="str">
        <f>IF(AND(P18&gt;0,P19&lt;=0),"满足","不采用")</f>
        <v>不采用</v>
      </c>
      <c r="S17" s="29" t="s">
        <v>29</v>
      </c>
      <c r="T17" s="30">
        <f>$T$18*$C$30</f>
        <v>76.35318749999999</v>
      </c>
      <c r="U17" s="30" t="s">
        <v>30</v>
      </c>
      <c r="V17" s="31">
        <v>0</v>
      </c>
    </row>
    <row r="18" spans="1:22" x14ac:dyDescent="0.15">
      <c r="A18" s="188"/>
      <c r="B18" s="38" t="s">
        <v>68</v>
      </c>
      <c r="C18" s="153">
        <f>O6</f>
        <v>2.4</v>
      </c>
      <c r="D18" s="154"/>
      <c r="E18" s="155" t="s">
        <v>65</v>
      </c>
      <c r="F18" s="156"/>
      <c r="G18" s="46" t="s">
        <v>69</v>
      </c>
      <c r="H18" s="47">
        <f>IF(B1="独立",Q6,1)</f>
        <v>2.4</v>
      </c>
      <c r="I18" s="40" t="s">
        <v>65</v>
      </c>
      <c r="J18" s="46" t="s">
        <v>70</v>
      </c>
      <c r="K18" s="47">
        <f>O7</f>
        <v>0.3</v>
      </c>
      <c r="L18" s="41" t="s">
        <v>65</v>
      </c>
      <c r="M18" s="188"/>
      <c r="N18" s="29" t="s">
        <v>33</v>
      </c>
      <c r="O18" s="30" t="s">
        <v>34</v>
      </c>
      <c r="P18" s="30">
        <f>($C$18-$C$19-2*$H$20)</f>
        <v>1.49</v>
      </c>
      <c r="Q18" s="31" t="s">
        <v>59</v>
      </c>
      <c r="R18" s="148"/>
      <c r="S18" s="29" t="s">
        <v>36</v>
      </c>
      <c r="T18" s="30">
        <f>($H$18*($C$18-2*$H$20-$C$19)/2)</f>
        <v>1.7879999999999996</v>
      </c>
      <c r="U18" s="30" t="s">
        <v>37</v>
      </c>
      <c r="V18" s="31">
        <v>0</v>
      </c>
    </row>
    <row r="19" spans="1:22" x14ac:dyDescent="0.15">
      <c r="A19" s="188"/>
      <c r="B19" s="38" t="s">
        <v>71</v>
      </c>
      <c r="C19" s="153">
        <f>O5</f>
        <v>0.4</v>
      </c>
      <c r="D19" s="154"/>
      <c r="E19" s="155" t="s">
        <v>65</v>
      </c>
      <c r="F19" s="156"/>
      <c r="G19" s="46" t="s">
        <v>72</v>
      </c>
      <c r="H19" s="47">
        <f>IF(B1="独立",Q5,1)</f>
        <v>0.4</v>
      </c>
      <c r="I19" s="40" t="s">
        <v>65</v>
      </c>
      <c r="J19" s="46" t="s">
        <v>73</v>
      </c>
      <c r="K19" s="47">
        <f>C17-K18</f>
        <v>-0.8</v>
      </c>
      <c r="L19" s="41" t="s">
        <v>65</v>
      </c>
      <c r="M19" s="188"/>
      <c r="N19" s="29" t="s">
        <v>41</v>
      </c>
      <c r="O19" s="30" t="s">
        <v>42</v>
      </c>
      <c r="P19" s="30">
        <f>($H$18-$H$19-2*$H$20)</f>
        <v>1.49</v>
      </c>
      <c r="Q19" s="31" t="s">
        <v>35</v>
      </c>
      <c r="R19" s="148"/>
      <c r="S19" s="29" t="s">
        <v>43</v>
      </c>
      <c r="T19" s="30">
        <f>($H$19+$H$20)*$H$20</f>
        <v>0.16702500000000001</v>
      </c>
      <c r="U19" s="30" t="s">
        <v>44</v>
      </c>
      <c r="V19" s="31">
        <v>0</v>
      </c>
    </row>
    <row r="20" spans="1:22" ht="15" thickBot="1" x14ac:dyDescent="0.2">
      <c r="B20" s="38" t="s">
        <v>74</v>
      </c>
      <c r="C20" s="153">
        <f>Q4</f>
        <v>0</v>
      </c>
      <c r="D20" s="154"/>
      <c r="E20" s="155" t="s">
        <v>65</v>
      </c>
      <c r="F20" s="156"/>
      <c r="G20" s="46" t="s">
        <v>75</v>
      </c>
      <c r="H20" s="40">
        <f>$K$18-0.04-0.005</f>
        <v>0.255</v>
      </c>
      <c r="I20" s="40" t="s">
        <v>65</v>
      </c>
      <c r="J20" s="46" t="s">
        <v>76</v>
      </c>
      <c r="K20" s="47">
        <f>C18*H18</f>
        <v>5.76</v>
      </c>
      <c r="L20" s="41" t="s">
        <v>77</v>
      </c>
      <c r="M20" s="188"/>
      <c r="N20" s="185" t="s">
        <v>49</v>
      </c>
      <c r="O20" s="186"/>
      <c r="P20" s="186"/>
      <c r="Q20" s="187"/>
      <c r="R20" s="149"/>
      <c r="S20" s="35"/>
      <c r="T20" s="36">
        <f>0.7*$L$21*$H$12*$T$19*1000</f>
        <v>167.192025</v>
      </c>
      <c r="U20" s="36"/>
      <c r="V20" s="37">
        <v>0</v>
      </c>
    </row>
    <row r="21" spans="1:22" x14ac:dyDescent="0.15">
      <c r="B21" s="38" t="s">
        <v>78</v>
      </c>
      <c r="C21" s="153">
        <f>$C$18*$H$18*$H$18/6</f>
        <v>2.3039999999999998</v>
      </c>
      <c r="D21" s="154"/>
      <c r="E21" s="155" t="s">
        <v>79</v>
      </c>
      <c r="F21" s="156"/>
      <c r="G21" s="46" t="s">
        <v>80</v>
      </c>
      <c r="H21" s="47">
        <f>$H$18*$C$18*$C$18/6</f>
        <v>2.3039999999999998</v>
      </c>
      <c r="I21" s="40" t="s">
        <v>81</v>
      </c>
      <c r="J21" s="40" t="s">
        <v>82</v>
      </c>
      <c r="K21" s="47" t="s">
        <v>10</v>
      </c>
      <c r="L21" s="48">
        <f>IF($K$18&gt;=2,0.9,IF($K$18&lt;=0.8,1,(1+(0.1/1.2*(0.8-$K$18)))))</f>
        <v>1</v>
      </c>
      <c r="M21" s="188"/>
      <c r="N21" s="29" t="s">
        <v>33</v>
      </c>
      <c r="O21" s="30" t="s">
        <v>34</v>
      </c>
      <c r="P21" s="30">
        <f>($C$18-$C$19-2*$H$20)</f>
        <v>1.49</v>
      </c>
      <c r="Q21" s="31" t="s">
        <v>83</v>
      </c>
      <c r="R21" s="147" t="str">
        <f>IF(AND(P21&gt;=0,P22&gt;=0,P23&gt;=0),"满足","不采用")</f>
        <v>满足</v>
      </c>
      <c r="S21" s="29" t="s">
        <v>29</v>
      </c>
      <c r="T21" s="30">
        <f>$T$22*$C$30</f>
        <v>52.651885546875008</v>
      </c>
      <c r="U21" s="30" t="s">
        <v>30</v>
      </c>
      <c r="V21" s="31">
        <f>$V$22*$C$30</f>
        <v>52.651885546875008</v>
      </c>
    </row>
    <row r="22" spans="1:22" ht="15" thickBot="1" x14ac:dyDescent="0.2">
      <c r="B22" s="49" t="s">
        <v>84</v>
      </c>
      <c r="C22" s="157" t="s">
        <v>10</v>
      </c>
      <c r="D22" s="158"/>
      <c r="E22" s="157">
        <f>IF($K$18&gt;=2,0.9,IF($K$18&lt;=0.8,1,(1+(0.1/1.2*(0.8-$K$18)))))</f>
        <v>1</v>
      </c>
      <c r="F22" s="158"/>
      <c r="G22" s="44" t="s">
        <v>85</v>
      </c>
      <c r="H22" s="50" t="s">
        <v>10</v>
      </c>
      <c r="I22" s="36">
        <f>MIN(MAX(((C18-C19)/2/H20),1),2.5)</f>
        <v>2.5</v>
      </c>
      <c r="J22" s="44" t="s">
        <v>86</v>
      </c>
      <c r="K22" s="50" t="s">
        <v>10</v>
      </c>
      <c r="L22" s="37">
        <f>MIN(MAX(((H18-H19)/2/H20),1),2.5)</f>
        <v>2.5</v>
      </c>
      <c r="M22" s="188"/>
      <c r="N22" s="29" t="s">
        <v>41</v>
      </c>
      <c r="O22" s="30" t="s">
        <v>42</v>
      </c>
      <c r="P22" s="30">
        <f>($H$18-$H$19-2*$H$20)</f>
        <v>1.49</v>
      </c>
      <c r="Q22" s="31" t="s">
        <v>83</v>
      </c>
      <c r="R22" s="148"/>
      <c r="S22" s="29" t="s">
        <v>36</v>
      </c>
      <c r="T22" s="30">
        <f>($C$18*$H$18-(2*$H$20+$C$19)*(2*$H$20+$H$19))/2-$V$22</f>
        <v>1.2329749999999999</v>
      </c>
      <c r="U22" s="30" t="s">
        <v>37</v>
      </c>
      <c r="V22" s="31">
        <f>($H$18+2*$H$20+2*$C$19-$H$19)*(($H$18-$H$19)/2-$H$20)/2</f>
        <v>1.2329749999999999</v>
      </c>
    </row>
    <row r="23" spans="1:22" x14ac:dyDescent="0.15">
      <c r="B23" s="164" t="s">
        <v>87</v>
      </c>
      <c r="C23" s="165"/>
      <c r="D23" s="165"/>
      <c r="E23" s="165"/>
      <c r="F23" s="165"/>
      <c r="G23" s="182"/>
      <c r="H23" s="182"/>
      <c r="I23" s="182"/>
      <c r="J23" s="182"/>
      <c r="K23" s="182"/>
      <c r="L23" s="183"/>
      <c r="M23" s="188"/>
      <c r="N23" s="184" t="s">
        <v>88</v>
      </c>
      <c r="O23" s="111"/>
      <c r="P23" s="30">
        <f>$C$18-$H$18-$C$19+$H$19</f>
        <v>0</v>
      </c>
      <c r="Q23" s="31" t="s">
        <v>83</v>
      </c>
      <c r="R23" s="148"/>
      <c r="S23" s="29" t="s">
        <v>43</v>
      </c>
      <c r="T23" s="30">
        <f>($H$19+$H$20)*$H$20</f>
        <v>0.16702500000000001</v>
      </c>
      <c r="U23" s="30" t="s">
        <v>44</v>
      </c>
      <c r="V23" s="31">
        <f>($C$19+$H$20)*$H$20</f>
        <v>0.16702500000000001</v>
      </c>
    </row>
    <row r="24" spans="1:22" ht="15" thickBot="1" x14ac:dyDescent="0.2">
      <c r="B24" s="38" t="s">
        <v>89</v>
      </c>
      <c r="C24" s="153">
        <f>T5</f>
        <v>91.5</v>
      </c>
      <c r="D24" s="154"/>
      <c r="E24" s="155" t="s">
        <v>90</v>
      </c>
      <c r="F24" s="156"/>
      <c r="G24" s="46" t="s">
        <v>91</v>
      </c>
      <c r="H24" s="47">
        <f>IF(B1="独立",T6,0)</f>
        <v>-22.4</v>
      </c>
      <c r="I24" s="40" t="s">
        <v>92</v>
      </c>
      <c r="J24" s="46" t="s">
        <v>93</v>
      </c>
      <c r="K24" s="47">
        <f>T7</f>
        <v>-9.5</v>
      </c>
      <c r="L24" s="41" t="s">
        <v>92</v>
      </c>
      <c r="M24" s="188"/>
      <c r="N24" s="185" t="s">
        <v>49</v>
      </c>
      <c r="O24" s="186"/>
      <c r="P24" s="186"/>
      <c r="Q24" s="187"/>
      <c r="R24" s="149"/>
      <c r="S24" s="35"/>
      <c r="T24" s="36">
        <f>0.7*$L$21*$H$12*$T$23*1000</f>
        <v>167.192025</v>
      </c>
      <c r="U24" s="36"/>
      <c r="V24" s="37">
        <f>0.7*$L$21*$H$12*$V$23*1000</f>
        <v>167.192025</v>
      </c>
    </row>
    <row r="25" spans="1:22" x14ac:dyDescent="0.15">
      <c r="B25" s="38" t="s">
        <v>94</v>
      </c>
      <c r="C25" s="153">
        <f>$C$24*1.35</f>
        <v>123.52500000000001</v>
      </c>
      <c r="D25" s="154"/>
      <c r="E25" s="155" t="s">
        <v>90</v>
      </c>
      <c r="F25" s="156"/>
      <c r="G25" s="46" t="s">
        <v>95</v>
      </c>
      <c r="H25" s="47">
        <f>T3</f>
        <v>-5.7</v>
      </c>
      <c r="I25" s="40" t="s">
        <v>90</v>
      </c>
      <c r="J25" s="46" t="s">
        <v>96</v>
      </c>
      <c r="K25" s="47">
        <f>IF(B1="独立",T4,0)</f>
        <v>8.9</v>
      </c>
      <c r="L25" s="41" t="s">
        <v>90</v>
      </c>
      <c r="M25" s="188"/>
      <c r="N25" s="29" t="s">
        <v>33</v>
      </c>
      <c r="O25" s="30" t="s">
        <v>34</v>
      </c>
      <c r="P25" s="30">
        <f>($C$18-$C$19-2*$H$20)</f>
        <v>1.49</v>
      </c>
      <c r="Q25" s="31" t="s">
        <v>83</v>
      </c>
      <c r="R25" s="147" t="str">
        <f>IF(AND(P25&gt;=0,P26&gt;=0,P27&lt;0),"满足","不采用")</f>
        <v>不采用</v>
      </c>
      <c r="S25" s="29" t="s">
        <v>29</v>
      </c>
      <c r="T25" s="30">
        <f>$T$26*$C$30</f>
        <v>52.651885546875008</v>
      </c>
      <c r="U25" s="30" t="s">
        <v>30</v>
      </c>
      <c r="V25" s="31">
        <f>$V$26*$C$30</f>
        <v>52.651885546875008</v>
      </c>
    </row>
    <row r="26" spans="1:22" x14ac:dyDescent="0.15">
      <c r="B26" s="38" t="s">
        <v>97</v>
      </c>
      <c r="C26" s="153">
        <f>-K25*$K$18</f>
        <v>-2.67</v>
      </c>
      <c r="D26" s="154"/>
      <c r="E26" s="155" t="s">
        <v>92</v>
      </c>
      <c r="F26" s="156"/>
      <c r="G26" s="46" t="s">
        <v>98</v>
      </c>
      <c r="H26" s="47">
        <f>$H$24*1.35</f>
        <v>-30.24</v>
      </c>
      <c r="I26" s="40" t="s">
        <v>92</v>
      </c>
      <c r="J26" s="46" t="s">
        <v>99</v>
      </c>
      <c r="K26" s="47">
        <f>$K$24*1.35</f>
        <v>-12.825000000000001</v>
      </c>
      <c r="L26" s="41" t="s">
        <v>92</v>
      </c>
      <c r="M26" s="188"/>
      <c r="N26" s="29" t="s">
        <v>41</v>
      </c>
      <c r="O26" s="30" t="s">
        <v>42</v>
      </c>
      <c r="P26" s="30">
        <f>($H$18-$H$19-2*$H$20)</f>
        <v>1.49</v>
      </c>
      <c r="Q26" s="31" t="s">
        <v>83</v>
      </c>
      <c r="R26" s="148"/>
      <c r="S26" s="29" t="s">
        <v>36</v>
      </c>
      <c r="T26" s="30">
        <f>($C$18+2*$H$20+2*$H$19-$C$19)*(($C$18-$C$19)/2-$H$20)/2</f>
        <v>1.2329749999999999</v>
      </c>
      <c r="U26" s="30" t="s">
        <v>37</v>
      </c>
      <c r="V26" s="31">
        <f>($C$18*$H$18-(2*$H$20+$H$19)*(2*$H$20+$C$19))/2-$T$26</f>
        <v>1.2329749999999999</v>
      </c>
    </row>
    <row r="27" spans="1:22" x14ac:dyDescent="0.15">
      <c r="B27" s="38" t="s">
        <v>100</v>
      </c>
      <c r="C27" s="153">
        <f>$H$25*$K$18</f>
        <v>-1.71</v>
      </c>
      <c r="D27" s="154"/>
      <c r="E27" s="155" t="s">
        <v>92</v>
      </c>
      <c r="F27" s="156"/>
      <c r="G27" s="46" t="s">
        <v>101</v>
      </c>
      <c r="H27" s="47">
        <f>$H$25*1.35</f>
        <v>-7.6950000000000012</v>
      </c>
      <c r="I27" s="40" t="s">
        <v>90</v>
      </c>
      <c r="J27" s="46" t="s">
        <v>102</v>
      </c>
      <c r="K27" s="47">
        <f>$K$25*1.35</f>
        <v>12.015000000000001</v>
      </c>
      <c r="L27" s="41" t="s">
        <v>90</v>
      </c>
      <c r="M27" s="188"/>
      <c r="N27" s="184" t="s">
        <v>88</v>
      </c>
      <c r="O27" s="111"/>
      <c r="P27" s="30">
        <f>$C$18-$H$18-$C$19+$H$19</f>
        <v>0</v>
      </c>
      <c r="Q27" s="31" t="s">
        <v>103</v>
      </c>
      <c r="R27" s="148"/>
      <c r="S27" s="29" t="s">
        <v>43</v>
      </c>
      <c r="T27" s="30">
        <f>($H$19+$H$20)*$H$20</f>
        <v>0.16702500000000001</v>
      </c>
      <c r="U27" s="30" t="s">
        <v>44</v>
      </c>
      <c r="V27" s="31">
        <f>($C$19+$H$20)*$H$20</f>
        <v>0.16702500000000001</v>
      </c>
    </row>
    <row r="28" spans="1:22" ht="15" thickBot="1" x14ac:dyDescent="0.2">
      <c r="B28" s="38" t="s">
        <v>104</v>
      </c>
      <c r="C28" s="153">
        <f>$C$26*1.35</f>
        <v>-3.6045000000000003</v>
      </c>
      <c r="D28" s="154"/>
      <c r="E28" s="155" t="s">
        <v>92</v>
      </c>
      <c r="F28" s="156"/>
      <c r="G28" s="46" t="s">
        <v>105</v>
      </c>
      <c r="H28" s="47">
        <f>IF(AND($G$32&lt;$J$32,$G$33&lt;$J$32,$J$32&gt;=0.5),"0.00",($H$24+$C$26))</f>
        <v>-25.07</v>
      </c>
      <c r="I28" s="40" t="s">
        <v>92</v>
      </c>
      <c r="J28" s="46" t="s">
        <v>106</v>
      </c>
      <c r="K28" s="47">
        <f>IF(AND($G$32&lt;$J$32,$G$33&lt;$J$32,$J$32&gt;=0.5),"0.00",($K$24+$C$27))</f>
        <v>-11.21</v>
      </c>
      <c r="L28" s="41" t="s">
        <v>92</v>
      </c>
      <c r="M28" s="188"/>
      <c r="N28" s="185" t="s">
        <v>49</v>
      </c>
      <c r="O28" s="186"/>
      <c r="P28" s="186"/>
      <c r="Q28" s="187"/>
      <c r="R28" s="149"/>
      <c r="S28" s="35"/>
      <c r="T28" s="36">
        <f>0.7*$L$21*$H$12*$T$27*1000</f>
        <v>167.192025</v>
      </c>
      <c r="U28" s="36"/>
      <c r="V28" s="37">
        <f>0.7*$L$21*$H$12*$V$27*1000</f>
        <v>167.192025</v>
      </c>
    </row>
    <row r="29" spans="1:22" ht="15" thickBot="1" x14ac:dyDescent="0.2">
      <c r="B29" s="38" t="s">
        <v>107</v>
      </c>
      <c r="C29" s="153">
        <f>$C$27*1.35</f>
        <v>-2.3085</v>
      </c>
      <c r="D29" s="154"/>
      <c r="E29" s="155" t="s">
        <v>92</v>
      </c>
      <c r="F29" s="156"/>
      <c r="G29" s="46" t="s">
        <v>108</v>
      </c>
      <c r="H29" s="47">
        <f>$H$28*1.35</f>
        <v>-33.844500000000004</v>
      </c>
      <c r="I29" s="40" t="s">
        <v>92</v>
      </c>
      <c r="J29" s="46" t="s">
        <v>109</v>
      </c>
      <c r="K29" s="47">
        <f>K28*1.35</f>
        <v>-15.133500000000002</v>
      </c>
      <c r="L29" s="41" t="s">
        <v>92</v>
      </c>
      <c r="M29" s="188"/>
      <c r="N29" s="125" t="s">
        <v>110</v>
      </c>
      <c r="O29" s="126"/>
      <c r="P29" s="126"/>
      <c r="Q29" s="126"/>
      <c r="R29" s="126"/>
      <c r="S29" s="126"/>
      <c r="T29" s="126"/>
      <c r="U29" s="126"/>
      <c r="V29" s="127"/>
    </row>
    <row r="30" spans="1:22" ht="15" thickBot="1" x14ac:dyDescent="0.2">
      <c r="B30" s="42" t="s">
        <v>111</v>
      </c>
      <c r="C30" s="157">
        <f>C25/K20+ABS($H$29/$C$21)+ABS($K$29/$H$21)</f>
        <v>42.703125000000007</v>
      </c>
      <c r="D30" s="158"/>
      <c r="E30" s="159" t="s">
        <v>67</v>
      </c>
      <c r="F30" s="160"/>
      <c r="G30" s="51" t="s">
        <v>112</v>
      </c>
      <c r="H30" s="50">
        <f>C25/K20-ABS($H$29/$C$21)-ABS($K$29/$H$21)</f>
        <v>0.18749999999999911</v>
      </c>
      <c r="I30" s="44" t="s">
        <v>67</v>
      </c>
      <c r="J30" s="51"/>
      <c r="K30" s="50"/>
      <c r="L30" s="45"/>
      <c r="M30" s="188"/>
      <c r="N30" s="26" t="s">
        <v>41</v>
      </c>
      <c r="O30" s="161" t="s">
        <v>113</v>
      </c>
      <c r="P30" s="162"/>
      <c r="Q30" s="163"/>
      <c r="R30" s="147" t="str">
        <f>IF(AND(C19=C18,P31&gt;=0),"满足","不采用")</f>
        <v>不采用</v>
      </c>
      <c r="S30" s="26" t="s">
        <v>114</v>
      </c>
      <c r="T30" s="27" t="s">
        <v>10</v>
      </c>
      <c r="U30" s="161">
        <f>H19*C18*1000000</f>
        <v>960000</v>
      </c>
      <c r="V30" s="163"/>
    </row>
    <row r="31" spans="1:22" x14ac:dyDescent="0.15">
      <c r="B31" s="164" t="s">
        <v>115</v>
      </c>
      <c r="C31" s="165"/>
      <c r="D31" s="165"/>
      <c r="E31" s="165"/>
      <c r="F31" s="165"/>
      <c r="G31" s="166"/>
      <c r="H31" s="166"/>
      <c r="I31" s="166"/>
      <c r="J31" s="166"/>
      <c r="K31" s="166"/>
      <c r="L31" s="167"/>
      <c r="M31" s="188"/>
      <c r="N31" s="29" t="s">
        <v>33</v>
      </c>
      <c r="O31" s="30" t="s">
        <v>116</v>
      </c>
      <c r="P31" s="30">
        <f>$H$18-3*$H$19</f>
        <v>1.1999999999999997</v>
      </c>
      <c r="Q31" s="31" t="s">
        <v>83</v>
      </c>
      <c r="R31" s="148"/>
      <c r="S31" s="29" t="s">
        <v>117</v>
      </c>
      <c r="T31" s="30" t="s">
        <v>10</v>
      </c>
      <c r="U31" s="168">
        <f>3*H19*C18*1000000</f>
        <v>2880000.0000000005</v>
      </c>
      <c r="V31" s="137"/>
    </row>
    <row r="32" spans="1:22" ht="15" thickBot="1" x14ac:dyDescent="0.2">
      <c r="B32" s="169" t="s">
        <v>118</v>
      </c>
      <c r="C32" s="170"/>
      <c r="D32" s="170"/>
      <c r="E32" s="171"/>
      <c r="F32" s="52" t="s">
        <v>10</v>
      </c>
      <c r="G32" s="53">
        <f>(4*H25+(16*H25*H25+12*$K$17*H18*ABS(($H$24+$C$26)))^0.5)/($K$17*H18)</f>
        <v>0.85300600216295408</v>
      </c>
      <c r="H32" s="54" t="str">
        <f>IF($G$32&lt;$J$32,"&lt;=","&gt;")</f>
        <v>&gt;</v>
      </c>
      <c r="I32" s="175" t="s">
        <v>119</v>
      </c>
      <c r="J32" s="177">
        <f>$C$20</f>
        <v>0</v>
      </c>
      <c r="K32" s="178" t="str">
        <f>IF(AND($G$32&lt;$J$32,$G$33&lt;$J$32,$J$32&gt;=0.5),"嵌岩深度满足要求，可不考虑上部弯矩、剪力","嵌岩深度不满足要求，需要考虑上部弯矩、剪力")</f>
        <v>嵌岩深度不满足要求，需要考虑上部弯矩、剪力</v>
      </c>
      <c r="L32" s="179"/>
      <c r="M32" s="188"/>
      <c r="N32" s="135" t="s">
        <v>120</v>
      </c>
      <c r="O32" s="136"/>
      <c r="P32" s="136"/>
      <c r="Q32" s="137"/>
      <c r="R32" s="148"/>
      <c r="S32" s="135">
        <f>0.75*0.85*$K$12*1*$U$30*($U$31/$U$30)^0.5/1000</f>
        <v>15158.215847519787</v>
      </c>
      <c r="T32" s="136"/>
      <c r="U32" s="136"/>
      <c r="V32" s="137"/>
    </row>
    <row r="33" spans="2:22" ht="15" thickBot="1" x14ac:dyDescent="0.2">
      <c r="B33" s="172"/>
      <c r="C33" s="173"/>
      <c r="D33" s="173"/>
      <c r="E33" s="174"/>
      <c r="F33" s="55" t="s">
        <v>10</v>
      </c>
      <c r="G33" s="56">
        <f>(4*K25+(16*K25*K25+12*$K$17*C18*ABS($K$24+$C$27))^0.5)/($K$17*C18)</f>
        <v>0.7181187969297923</v>
      </c>
      <c r="H33" s="57" t="str">
        <f>IF($G$33&lt;$J$32,"&lt;=","&gt;")</f>
        <v>&gt;</v>
      </c>
      <c r="I33" s="176"/>
      <c r="J33" s="176"/>
      <c r="K33" s="180"/>
      <c r="L33" s="181"/>
      <c r="M33" s="188"/>
      <c r="N33" s="29" t="s">
        <v>41</v>
      </c>
      <c r="O33" s="168" t="s">
        <v>113</v>
      </c>
      <c r="P33" s="136"/>
      <c r="Q33" s="137"/>
      <c r="R33" s="147" t="str">
        <f>IF(AND(C19=C18,P34&lt;0),"满足","不采用")</f>
        <v>不采用</v>
      </c>
      <c r="S33" s="29" t="s">
        <v>114</v>
      </c>
      <c r="T33" s="30" t="s">
        <v>10</v>
      </c>
      <c r="U33" s="168">
        <f>H19*C18*1000000</f>
        <v>960000</v>
      </c>
      <c r="V33" s="137"/>
    </row>
    <row r="34" spans="2:22" x14ac:dyDescent="0.15">
      <c r="B34" s="164" t="s">
        <v>121</v>
      </c>
      <c r="C34" s="165"/>
      <c r="D34" s="165"/>
      <c r="E34" s="165"/>
      <c r="F34" s="165"/>
      <c r="G34" s="182"/>
      <c r="H34" s="182"/>
      <c r="I34" s="182"/>
      <c r="J34" s="182"/>
      <c r="K34" s="182"/>
      <c r="L34" s="183"/>
      <c r="M34" s="188"/>
      <c r="N34" s="29" t="s">
        <v>33</v>
      </c>
      <c r="O34" s="30" t="s">
        <v>116</v>
      </c>
      <c r="P34" s="30">
        <f>$H$18-3*$H$19</f>
        <v>1.1999999999999997</v>
      </c>
      <c r="Q34" s="31" t="s">
        <v>103</v>
      </c>
      <c r="R34" s="148"/>
      <c r="S34" s="29" t="s">
        <v>117</v>
      </c>
      <c r="T34" s="30" t="s">
        <v>10</v>
      </c>
      <c r="U34" s="168">
        <f>H18*C18*1000000</f>
        <v>5760000</v>
      </c>
      <c r="V34" s="137"/>
    </row>
    <row r="35" spans="2:22" ht="15" thickBot="1" x14ac:dyDescent="0.2">
      <c r="B35" s="86" t="s">
        <v>122</v>
      </c>
      <c r="C35" s="87" t="s">
        <v>123</v>
      </c>
      <c r="D35" s="87"/>
      <c r="E35" s="87"/>
      <c r="F35" s="87"/>
      <c r="G35" s="59">
        <f>($C$24-$K$19*20*$K$20)/$K$20</f>
        <v>31.885416666666668</v>
      </c>
      <c r="H35" s="54" t="str">
        <f>IF($G$35&lt;=$J$35,"&lt;=","&gt;")</f>
        <v>&lt;=</v>
      </c>
      <c r="I35" s="40" t="s">
        <v>124</v>
      </c>
      <c r="J35" s="59">
        <f>$K$17</f>
        <v>150</v>
      </c>
      <c r="K35" s="109" t="str">
        <f>IF($G$35&lt;=$J$35,"轴心荷载作用下，满足承载力要求","轴心荷载作用下，不满足承载力要求")</f>
        <v>轴心荷载作用下，满足承载力要求</v>
      </c>
      <c r="L35" s="110"/>
      <c r="M35" s="188"/>
      <c r="N35" s="135" t="s">
        <v>120</v>
      </c>
      <c r="O35" s="136"/>
      <c r="P35" s="136"/>
      <c r="Q35" s="137"/>
      <c r="R35" s="148"/>
      <c r="S35" s="135">
        <f>0.75*0.85*$K$12*1*$U$33*($U$34/$U$33)^0.5/1000</f>
        <v>21436.954432941257</v>
      </c>
      <c r="T35" s="136"/>
      <c r="U35" s="136"/>
      <c r="V35" s="137"/>
    </row>
    <row r="36" spans="2:22" ht="20.100000000000001" customHeight="1" x14ac:dyDescent="0.15">
      <c r="B36" s="86"/>
      <c r="C36" s="87" t="s">
        <v>125</v>
      </c>
      <c r="D36" s="87"/>
      <c r="E36" s="87"/>
      <c r="F36" s="87"/>
      <c r="G36" s="59">
        <f>($C$24-$K$19*20*$K$20)/$K$20+ABS($H$28/$C$21)+ABS($K$28/$H$21)</f>
        <v>47.631944444444443</v>
      </c>
      <c r="H36" s="54" t="str">
        <f>IF($G$35&lt;=$J$35,"&lt;=","&gt;")</f>
        <v>&lt;=</v>
      </c>
      <c r="I36" s="40" t="s">
        <v>126</v>
      </c>
      <c r="J36" s="59">
        <f>$K$17*1.2</f>
        <v>180</v>
      </c>
      <c r="K36" s="109" t="str">
        <f>IF(AND($G$36&lt;=$J$36,$H$30&gt;=0),"偏心荷载作用下，满足承载力要求","偏心荷载作用下，不满足承载力要求")</f>
        <v>偏心荷载作用下，满足承载力要求</v>
      </c>
      <c r="L36" s="110"/>
      <c r="M36" s="188"/>
      <c r="N36" s="138" t="s">
        <v>127</v>
      </c>
      <c r="O36" s="139"/>
      <c r="P36" s="139"/>
      <c r="Q36" s="140"/>
      <c r="R36" s="147" t="str">
        <f>IF(AND(C18&gt;C19),"满足","不采用")</f>
        <v>满足</v>
      </c>
      <c r="S36" s="29" t="s">
        <v>128</v>
      </c>
      <c r="T36" s="111">
        <f>MIN(C19,H19)</f>
        <v>0.4</v>
      </c>
      <c r="U36" s="111"/>
      <c r="V36" s="112"/>
    </row>
    <row r="37" spans="2:22" x14ac:dyDescent="0.15">
      <c r="B37" s="86" t="s">
        <v>129</v>
      </c>
      <c r="C37" s="87" t="s">
        <v>130</v>
      </c>
      <c r="D37" s="87"/>
      <c r="E37" s="87"/>
      <c r="F37" s="87"/>
      <c r="G37" s="59">
        <f>$C$30*$H$18*($C$18-$C$19)/2</f>
        <v>102.48750000000001</v>
      </c>
      <c r="H37" s="54" t="str">
        <f>IF($G$37&lt;=$J$37,"&lt;=","&gt;")</f>
        <v>&lt;=</v>
      </c>
      <c r="I37" s="88" t="s">
        <v>131</v>
      </c>
      <c r="J37" s="59">
        <f>0.7*$E$22*$H$12*$H$18*$H$20/3*(8-2*$I$22)*1000</f>
        <v>612.61199999999997</v>
      </c>
      <c r="K37" s="109" t="str">
        <f>IF($G$37&lt;=$J$37,"Ⅰ-Ⅰ截面抗剪满足计算要求","Ⅰ-Ⅰ截面抗剪不满足计算要求")</f>
        <v>Ⅰ-Ⅰ截面抗剪满足计算要求</v>
      </c>
      <c r="L37" s="110"/>
      <c r="M37" s="188"/>
      <c r="N37" s="141"/>
      <c r="O37" s="142"/>
      <c r="P37" s="142"/>
      <c r="Q37" s="143"/>
      <c r="R37" s="148"/>
      <c r="S37" s="29" t="s">
        <v>132</v>
      </c>
      <c r="T37" s="111">
        <f>MIN(T36,(C18-C19)/2)</f>
        <v>0.4</v>
      </c>
      <c r="U37" s="111"/>
      <c r="V37" s="112"/>
    </row>
    <row r="38" spans="2:22" x14ac:dyDescent="0.15">
      <c r="B38" s="86"/>
      <c r="C38" s="87" t="s">
        <v>133</v>
      </c>
      <c r="D38" s="87"/>
      <c r="E38" s="87"/>
      <c r="F38" s="87"/>
      <c r="G38" s="59">
        <f>$C$30*$C$18*($H$18-$H$19)/2</f>
        <v>102.48750000000001</v>
      </c>
      <c r="H38" s="54" t="str">
        <f>IF($G$38&lt;=$J$38,"&lt;=","&gt;")</f>
        <v>&lt;=</v>
      </c>
      <c r="I38" s="88"/>
      <c r="J38" s="59">
        <f>0.7*$E$22*$H$12*$C$18*$H$20/3*(8-2*$L$22)*1000</f>
        <v>612.61199999999997</v>
      </c>
      <c r="K38" s="109" t="str">
        <f>IF($G$38&lt;=$J$38,"Ⅱ-Ⅱ截面抗剪满足计算要求","Ⅱ-Ⅱ截面抗剪不满足计算要求")</f>
        <v>Ⅱ-Ⅱ截面抗剪满足计算要求</v>
      </c>
      <c r="L38" s="110"/>
      <c r="M38" s="188"/>
      <c r="N38" s="141"/>
      <c r="O38" s="142"/>
      <c r="P38" s="142"/>
      <c r="Q38" s="143"/>
      <c r="R38" s="148"/>
      <c r="S38" s="29" t="s">
        <v>134</v>
      </c>
      <c r="T38" s="111">
        <f>MIN(T36,(H18-H19)/2)</f>
        <v>0.4</v>
      </c>
      <c r="U38" s="111"/>
      <c r="V38" s="112"/>
    </row>
    <row r="39" spans="2:22" x14ac:dyDescent="0.15">
      <c r="B39" s="86" t="s">
        <v>135</v>
      </c>
      <c r="C39" s="107" t="s">
        <v>136</v>
      </c>
      <c r="D39" s="77"/>
      <c r="E39" s="77"/>
      <c r="F39" s="108"/>
      <c r="G39" s="59">
        <f>IF(R9="满足",T9,IF(R13="满足",T13,IF(R17="满足",T17,IF(R21="满足",T21,IF(R25="满足",T25,0)))))</f>
        <v>52.651885546875008</v>
      </c>
      <c r="H39" s="54" t="str">
        <f>IF($G$39&lt;=$J$39,"&lt;=","&gt;")</f>
        <v>&lt;=</v>
      </c>
      <c r="I39" s="88" t="s">
        <v>137</v>
      </c>
      <c r="J39" s="59">
        <f>IF(R9="满足",T12,IF(R13="满足",T16,IF(R17="满足",T20,IF(R21="满足",T24,IF(R25="满足",T28,0)))))</f>
        <v>167.192025</v>
      </c>
      <c r="K39" s="109" t="str">
        <f>IF($G$39&lt;=$J$39,"左右侧冲切体满足冲切要求","左右侧冲切体不满足冲切要求")</f>
        <v>左右侧冲切体满足冲切要求</v>
      </c>
      <c r="L39" s="110"/>
      <c r="M39" s="188"/>
      <c r="N39" s="141"/>
      <c r="O39" s="142"/>
      <c r="P39" s="142"/>
      <c r="Q39" s="143"/>
      <c r="R39" s="148"/>
      <c r="S39" s="29" t="s">
        <v>138</v>
      </c>
      <c r="T39" s="111">
        <f>(H19+2*T38)*(C19+2*T37)*1000000</f>
        <v>1440000.0000000005</v>
      </c>
      <c r="U39" s="111"/>
      <c r="V39" s="112"/>
    </row>
    <row r="40" spans="2:22" x14ac:dyDescent="0.15">
      <c r="B40" s="86"/>
      <c r="C40" s="107" t="s">
        <v>139</v>
      </c>
      <c r="D40" s="77"/>
      <c r="E40" s="77"/>
      <c r="F40" s="108"/>
      <c r="G40" s="59">
        <f>IF(R9="满足",V9,IF(R13="满足",V13,IF(R17="满足",V17,IF(R21="满足",V21,IF(R25="满足",V25,0)))))</f>
        <v>52.651885546875008</v>
      </c>
      <c r="H40" s="54" t="str">
        <f>IF($G$40&lt;=$J$40,"&lt;=","&gt;")</f>
        <v>&lt;=</v>
      </c>
      <c r="I40" s="88"/>
      <c r="J40" s="59">
        <f>IF(R9="满足",V12,IF(R13="满足",V16,IF(R17="满足",V20,IF(R21="满足",V24,IF(R25="满足",V28,0)))))</f>
        <v>167.192025</v>
      </c>
      <c r="K40" s="109" t="str">
        <f>IF($G$40&lt;=$J$40,"上下侧冲切体满足冲切要求","上下侧冲切体不满足冲切要求")</f>
        <v>上下侧冲切体满足冲切要求</v>
      </c>
      <c r="L40" s="110"/>
      <c r="M40" s="188"/>
      <c r="N40" s="144"/>
      <c r="O40" s="145"/>
      <c r="P40" s="145"/>
      <c r="Q40" s="146"/>
      <c r="R40" s="148"/>
      <c r="S40" s="29" t="s">
        <v>140</v>
      </c>
      <c r="T40" s="111">
        <f>C19*H19*1000000</f>
        <v>160000.00000000003</v>
      </c>
      <c r="U40" s="111"/>
      <c r="V40" s="112"/>
    </row>
    <row r="41" spans="2:22" ht="15" thickBot="1" x14ac:dyDescent="0.2">
      <c r="B41" s="58" t="s">
        <v>141</v>
      </c>
      <c r="C41" s="107" t="s">
        <v>142</v>
      </c>
      <c r="D41" s="77"/>
      <c r="E41" s="77"/>
      <c r="F41" s="108"/>
      <c r="G41" s="59">
        <f>C25</f>
        <v>123.52500000000001</v>
      </c>
      <c r="H41" s="54" t="str">
        <f>IF($G$41&lt;=$J$41,"&lt;=","&gt;")</f>
        <v>&lt;=</v>
      </c>
      <c r="I41" s="46" t="s">
        <v>120</v>
      </c>
      <c r="J41" s="59">
        <f>IF(R30="满足",S32,IF(R33="满足",S35,IF(R36="满足",S41)))</f>
        <v>4375.8000000000011</v>
      </c>
      <c r="K41" s="109" t="str">
        <f>IF($G$41&lt;=$J$41,"局部受压满足要求","局部受压不满足要求")</f>
        <v>局部受压满足要求</v>
      </c>
      <c r="L41" s="110"/>
      <c r="M41" s="188"/>
      <c r="N41" s="150" t="s">
        <v>120</v>
      </c>
      <c r="O41" s="151"/>
      <c r="P41" s="151"/>
      <c r="Q41" s="152"/>
      <c r="R41" s="149"/>
      <c r="S41" s="150">
        <f>0.75*0.85*$K$12*1*$T$40*($T$39/$T$40)^0.5/1000</f>
        <v>4375.8000000000011</v>
      </c>
      <c r="T41" s="151"/>
      <c r="U41" s="151"/>
      <c r="V41" s="152"/>
    </row>
    <row r="42" spans="2:22" ht="15" thickBot="1" x14ac:dyDescent="0.2">
      <c r="B42" s="89" t="s">
        <v>143</v>
      </c>
      <c r="C42" s="92" t="s">
        <v>144</v>
      </c>
      <c r="D42" s="93"/>
      <c r="E42" s="94">
        <f>S43</f>
        <v>37.009375000000006</v>
      </c>
      <c r="F42" s="95"/>
      <c r="G42" s="96" t="s">
        <v>145</v>
      </c>
      <c r="H42" s="98" t="str">
        <f>IF($G$44&lt;=$J$42,"&lt;","&gt;=")</f>
        <v>&gt;=</v>
      </c>
      <c r="I42" s="101" t="s">
        <v>146</v>
      </c>
      <c r="J42" s="115">
        <f>MAX(S45,S47)</f>
        <v>450</v>
      </c>
      <c r="K42" s="119" t="str">
        <f>IF($G$44&gt;=$J$42,"X向板底配筋满足规范要求","X向板底配筋不满足规范要求")</f>
        <v>X向板底配筋满足规范要求</v>
      </c>
      <c r="L42" s="120"/>
      <c r="M42" s="188"/>
      <c r="N42" s="125" t="s">
        <v>147</v>
      </c>
      <c r="O42" s="126"/>
      <c r="P42" s="126"/>
      <c r="Q42" s="126"/>
      <c r="R42" s="126"/>
      <c r="S42" s="126"/>
      <c r="T42" s="126"/>
      <c r="U42" s="126"/>
      <c r="V42" s="127"/>
    </row>
    <row r="43" spans="2:22" x14ac:dyDescent="0.15">
      <c r="B43" s="90"/>
      <c r="C43" s="92" t="s">
        <v>148</v>
      </c>
      <c r="D43" s="104"/>
      <c r="E43" s="105">
        <f>S45</f>
        <v>186.64455236827246</v>
      </c>
      <c r="F43" s="106"/>
      <c r="G43" s="97"/>
      <c r="H43" s="99"/>
      <c r="I43" s="102"/>
      <c r="J43" s="116"/>
      <c r="K43" s="121"/>
      <c r="L43" s="122"/>
      <c r="M43" s="188"/>
      <c r="N43" s="128" t="s">
        <v>149</v>
      </c>
      <c r="O43" s="129"/>
      <c r="P43" s="129"/>
      <c r="Q43" s="129"/>
      <c r="R43" s="129"/>
      <c r="S43" s="130">
        <f>((C18-C19)/2)^2*(2*H18+H19)*C30/6</f>
        <v>37.009375000000006</v>
      </c>
      <c r="T43" s="131"/>
      <c r="U43" s="131"/>
      <c r="V43" s="132"/>
    </row>
    <row r="44" spans="2:22" ht="16.5" x14ac:dyDescent="0.15">
      <c r="B44" s="90"/>
      <c r="C44" s="60" t="str">
        <f>IF(B1="独立","X向2号受力钢筋：   D","1号受力钢筋：   D")</f>
        <v>X向2号受力钢筋：   D</v>
      </c>
      <c r="D44" s="61">
        <v>10</v>
      </c>
      <c r="E44" s="62" t="s">
        <v>150</v>
      </c>
      <c r="F44" s="63">
        <v>150</v>
      </c>
      <c r="G44" s="64">
        <f>3.1416*D44*D44/4/F44*1000</f>
        <v>523.6</v>
      </c>
      <c r="H44" s="100"/>
      <c r="I44" s="103"/>
      <c r="J44" s="118"/>
      <c r="K44" s="123"/>
      <c r="L44" s="124"/>
      <c r="M44" s="188"/>
      <c r="N44" s="76" t="s">
        <v>151</v>
      </c>
      <c r="O44" s="77"/>
      <c r="P44" s="77"/>
      <c r="Q44" s="77"/>
      <c r="R44" s="77"/>
      <c r="S44" s="78">
        <f>((H18-H19)/2)^2*(2*C18+C19)*C30/6</f>
        <v>37.009375000000006</v>
      </c>
      <c r="T44" s="79"/>
      <c r="U44" s="79"/>
      <c r="V44" s="80"/>
    </row>
    <row r="45" spans="2:22" x14ac:dyDescent="0.15">
      <c r="B45" s="90"/>
      <c r="C45" s="92" t="s">
        <v>152</v>
      </c>
      <c r="D45" s="93"/>
      <c r="E45" s="94">
        <f>S44</f>
        <v>37.009375000000006</v>
      </c>
      <c r="F45" s="95"/>
      <c r="G45" s="96" t="s">
        <v>145</v>
      </c>
      <c r="H45" s="98" t="str">
        <f>IF($G$47&lt;=$J$45,"&lt;","&gt;=")</f>
        <v>&gt;=</v>
      </c>
      <c r="I45" s="101" t="s">
        <v>146</v>
      </c>
      <c r="J45" s="115">
        <f>IF(B1="独立",(MAX(S46,S47)),0.15*J42)</f>
        <v>450</v>
      </c>
      <c r="K45" s="119" t="str">
        <f>IF($G$47&gt;=$J$45,"Y向板底配筋满足规范要求","Y向板底配筋不满足规范要求")</f>
        <v>Y向板底配筋满足规范要求</v>
      </c>
      <c r="L45" s="120"/>
      <c r="M45" s="188"/>
      <c r="N45" s="76" t="s">
        <v>153</v>
      </c>
      <c r="O45" s="77"/>
      <c r="P45" s="77"/>
      <c r="Q45" s="77"/>
      <c r="R45" s="77"/>
      <c r="S45" s="78">
        <f>S43*1000/(0.9*H14*H20)/H18</f>
        <v>186.64455236827246</v>
      </c>
      <c r="T45" s="79"/>
      <c r="U45" s="79"/>
      <c r="V45" s="80"/>
    </row>
    <row r="46" spans="2:22" ht="18" customHeight="1" x14ac:dyDescent="0.15">
      <c r="B46" s="90"/>
      <c r="C46" s="92" t="s">
        <v>154</v>
      </c>
      <c r="D46" s="104"/>
      <c r="E46" s="105">
        <f>S46</f>
        <v>186.64455236827246</v>
      </c>
      <c r="F46" s="106"/>
      <c r="G46" s="97"/>
      <c r="H46" s="99"/>
      <c r="I46" s="102"/>
      <c r="J46" s="116"/>
      <c r="K46" s="121"/>
      <c r="L46" s="122"/>
      <c r="M46" s="188"/>
      <c r="N46" s="76" t="s">
        <v>155</v>
      </c>
      <c r="O46" s="77"/>
      <c r="P46" s="77"/>
      <c r="Q46" s="77"/>
      <c r="R46" s="77"/>
      <c r="S46" s="78">
        <f>S44*1000/(0.9*H14*H20)/C18</f>
        <v>186.64455236827246</v>
      </c>
      <c r="T46" s="79"/>
      <c r="U46" s="79"/>
      <c r="V46" s="80"/>
    </row>
    <row r="47" spans="2:22" ht="17.25" thickBot="1" x14ac:dyDescent="0.2">
      <c r="B47" s="91"/>
      <c r="C47" s="65" t="str">
        <f>IF(B1="独立","Y向1号受力钢筋：   D","2号分布钢筋：   D")</f>
        <v>Y向1号受力钢筋：   D</v>
      </c>
      <c r="D47" s="66">
        <v>10</v>
      </c>
      <c r="E47" s="67" t="s">
        <v>150</v>
      </c>
      <c r="F47" s="68">
        <v>150</v>
      </c>
      <c r="G47" s="69">
        <f>3.1416*D47*D47/4/F47*1000</f>
        <v>523.6</v>
      </c>
      <c r="H47" s="113"/>
      <c r="I47" s="114"/>
      <c r="J47" s="117"/>
      <c r="K47" s="133"/>
      <c r="L47" s="134"/>
      <c r="M47" s="188"/>
      <c r="N47" s="81" t="s">
        <v>156</v>
      </c>
      <c r="O47" s="82"/>
      <c r="P47" s="82"/>
      <c r="Q47" s="82"/>
      <c r="R47" s="82"/>
      <c r="S47" s="83">
        <f>0.0015*K18*1000*1000</f>
        <v>450</v>
      </c>
      <c r="T47" s="84"/>
      <c r="U47" s="84"/>
      <c r="V47" s="85"/>
    </row>
    <row r="48" spans="2:22" s="1" customFormat="1" x14ac:dyDescent="0.15">
      <c r="B48" s="70"/>
      <c r="C48" s="70"/>
      <c r="D48" s="70"/>
      <c r="E48" s="70"/>
      <c r="F48" s="70"/>
      <c r="G48" s="70"/>
      <c r="H48" s="70"/>
      <c r="I48" s="70"/>
      <c r="J48" s="70"/>
      <c r="K48" s="70"/>
      <c r="L48" s="70"/>
      <c r="M48" s="71"/>
    </row>
    <row r="49" spans="2:13" s="1" customFormat="1" x14ac:dyDescent="0.15">
      <c r="B49" s="70"/>
      <c r="C49" s="70"/>
      <c r="D49" s="70"/>
      <c r="E49" s="70"/>
      <c r="F49" s="70"/>
      <c r="G49" s="70"/>
      <c r="H49" s="70"/>
      <c r="I49" s="70"/>
      <c r="J49" s="70"/>
      <c r="K49" s="70"/>
      <c r="L49" s="70"/>
      <c r="M49" s="72"/>
    </row>
    <row r="50" spans="2:13" s="1" customFormat="1" x14ac:dyDescent="0.15">
      <c r="B50" s="70"/>
      <c r="C50" s="70"/>
      <c r="D50" s="70"/>
      <c r="E50" s="70"/>
      <c r="F50" s="70"/>
      <c r="G50" s="70"/>
      <c r="H50" s="70"/>
      <c r="I50" s="70"/>
      <c r="J50" s="70"/>
      <c r="K50" s="70"/>
      <c r="L50" s="70"/>
      <c r="M50" s="72"/>
    </row>
    <row r="51" spans="2:13" s="1" customFormat="1" x14ac:dyDescent="0.15">
      <c r="B51" s="70"/>
      <c r="C51" s="70"/>
      <c r="D51" s="70"/>
      <c r="E51" s="70"/>
      <c r="F51" s="70"/>
      <c r="G51" s="70"/>
      <c r="H51" s="70"/>
      <c r="I51" s="70"/>
      <c r="J51" s="70"/>
      <c r="K51" s="70"/>
      <c r="L51" s="70"/>
      <c r="M51" s="72"/>
    </row>
    <row r="52" spans="2:13" s="1" customFormat="1" x14ac:dyDescent="0.15">
      <c r="B52" s="70"/>
      <c r="C52" s="70"/>
      <c r="D52" s="70"/>
      <c r="E52" s="70"/>
      <c r="F52" s="73"/>
      <c r="G52" s="70"/>
      <c r="H52" s="70"/>
      <c r="I52" s="70"/>
      <c r="J52" s="70"/>
      <c r="K52" s="70"/>
      <c r="L52" s="70"/>
      <c r="M52" s="72"/>
    </row>
    <row r="53" spans="2:13" s="1" customFormat="1" x14ac:dyDescent="0.15">
      <c r="B53" s="70"/>
      <c r="C53" s="70"/>
      <c r="D53" s="70"/>
      <c r="E53" s="70"/>
      <c r="F53" s="70"/>
      <c r="G53" s="70"/>
      <c r="H53" s="70"/>
      <c r="I53" s="70"/>
      <c r="J53" s="70"/>
      <c r="K53" s="70"/>
      <c r="L53" s="70"/>
      <c r="M53" s="72"/>
    </row>
    <row r="54" spans="2:13" s="1" customFormat="1" x14ac:dyDescent="0.15">
      <c r="B54" s="70"/>
      <c r="C54" s="70"/>
      <c r="D54" s="70"/>
      <c r="E54" s="70"/>
      <c r="F54" s="70"/>
      <c r="G54" s="70"/>
      <c r="H54" s="70"/>
      <c r="I54" s="70"/>
      <c r="J54" s="70"/>
      <c r="K54" s="70"/>
      <c r="L54" s="70"/>
      <c r="M54" s="72"/>
    </row>
    <row r="55" spans="2:13" s="1" customFormat="1" x14ac:dyDescent="0.15">
      <c r="B55" s="70"/>
      <c r="C55" s="70"/>
      <c r="D55" s="70"/>
      <c r="E55" s="70"/>
      <c r="F55" s="70"/>
      <c r="G55" s="70"/>
      <c r="H55" s="70"/>
      <c r="I55" s="70"/>
      <c r="J55" s="70"/>
      <c r="K55" s="70"/>
      <c r="L55" s="70"/>
      <c r="M55" s="72"/>
    </row>
    <row r="56" spans="2:13" s="1" customFormat="1" x14ac:dyDescent="0.15">
      <c r="B56" s="70"/>
      <c r="C56" s="70"/>
      <c r="D56" s="70"/>
      <c r="E56" s="70"/>
      <c r="F56" s="70"/>
      <c r="G56" s="70"/>
      <c r="H56" s="70"/>
      <c r="I56" s="70"/>
      <c r="J56" s="70"/>
      <c r="K56" s="70"/>
      <c r="L56" s="70"/>
      <c r="M56" s="70"/>
    </row>
    <row r="57" spans="2:13" s="1" customFormat="1" x14ac:dyDescent="0.15">
      <c r="B57" s="70"/>
      <c r="C57" s="70"/>
      <c r="D57" s="70"/>
      <c r="E57" s="70"/>
      <c r="F57" s="70"/>
      <c r="G57" s="70"/>
      <c r="H57" s="70"/>
      <c r="I57" s="70"/>
      <c r="J57" s="70"/>
      <c r="K57" s="70"/>
      <c r="L57" s="70"/>
      <c r="M57" s="70"/>
    </row>
    <row r="58" spans="2:13" s="1" customFormat="1" x14ac:dyDescent="0.15">
      <c r="B58" s="70"/>
      <c r="C58" s="70"/>
      <c r="D58" s="70"/>
      <c r="E58" s="70"/>
      <c r="F58" s="70"/>
      <c r="G58" s="70"/>
      <c r="H58" s="70"/>
      <c r="I58" s="70"/>
      <c r="J58" s="70"/>
      <c r="K58" s="70"/>
      <c r="L58" s="70"/>
      <c r="M58" s="70"/>
    </row>
    <row r="59" spans="2:13" s="1" customFormat="1" x14ac:dyDescent="0.15">
      <c r="B59" s="70"/>
      <c r="C59" s="70"/>
      <c r="D59" s="70"/>
      <c r="E59" s="70"/>
      <c r="F59" s="70"/>
      <c r="G59" s="70"/>
      <c r="H59" s="70"/>
      <c r="I59" s="70"/>
      <c r="J59" s="70"/>
      <c r="K59" s="70"/>
      <c r="L59" s="70"/>
      <c r="M59" s="70"/>
    </row>
    <row r="60" spans="2:13" s="1" customFormat="1" x14ac:dyDescent="0.15">
      <c r="B60" s="70"/>
      <c r="C60" s="70"/>
      <c r="D60" s="70"/>
      <c r="E60" s="70"/>
      <c r="F60" s="70"/>
      <c r="G60" s="70"/>
      <c r="H60" s="70"/>
      <c r="I60" s="70"/>
      <c r="J60" s="70"/>
      <c r="K60" s="70"/>
      <c r="L60" s="70"/>
      <c r="M60" s="70"/>
    </row>
    <row r="61" spans="2:13" s="1" customFormat="1" x14ac:dyDescent="0.15">
      <c r="B61" s="70"/>
      <c r="C61" s="70"/>
      <c r="D61" s="70"/>
      <c r="E61" s="70"/>
      <c r="F61" s="70"/>
      <c r="G61" s="70"/>
      <c r="H61" s="70"/>
      <c r="I61" s="70"/>
      <c r="J61" s="70"/>
      <c r="K61" s="70"/>
      <c r="L61" s="70"/>
      <c r="M61" s="70"/>
    </row>
    <row r="62" spans="2:13" s="1" customFormat="1" x14ac:dyDescent="0.15">
      <c r="B62" s="74"/>
      <c r="C62" s="74"/>
      <c r="D62" s="74"/>
      <c r="E62" s="74"/>
      <c r="F62" s="74"/>
      <c r="G62" s="74"/>
      <c r="H62" s="74"/>
      <c r="I62" s="74"/>
      <c r="J62" s="74"/>
      <c r="K62" s="74"/>
      <c r="L62" s="74"/>
      <c r="M62" s="70"/>
    </row>
    <row r="63" spans="2:13" s="1" customFormat="1" x14ac:dyDescent="0.15">
      <c r="B63" s="5"/>
      <c r="C63" s="5"/>
      <c r="D63" s="5"/>
      <c r="E63" s="5"/>
      <c r="F63" s="5"/>
      <c r="G63" s="5"/>
      <c r="H63" s="5"/>
      <c r="I63" s="5"/>
      <c r="J63" s="5"/>
      <c r="K63" s="5"/>
      <c r="L63" s="5"/>
      <c r="M63" s="70"/>
    </row>
    <row r="64" spans="2:13" s="1" customFormat="1" x14ac:dyDescent="0.15">
      <c r="B64" s="5"/>
      <c r="C64" s="5"/>
      <c r="D64" s="5"/>
      <c r="E64" s="5"/>
      <c r="F64" s="5"/>
      <c r="G64" s="5"/>
      <c r="H64" s="5"/>
      <c r="I64" s="5"/>
      <c r="J64" s="5"/>
      <c r="K64" s="5"/>
      <c r="L64" s="5"/>
      <c r="M64" s="70"/>
    </row>
    <row r="65" spans="2:13" s="1" customFormat="1" x14ac:dyDescent="0.15">
      <c r="B65" s="5"/>
      <c r="C65" s="5"/>
      <c r="D65" s="5"/>
      <c r="E65" s="5"/>
      <c r="F65" s="5"/>
      <c r="G65" s="5"/>
      <c r="H65" s="5"/>
      <c r="I65" s="5"/>
      <c r="J65" s="5"/>
      <c r="K65" s="5"/>
      <c r="L65" s="5"/>
      <c r="M65" s="70"/>
    </row>
    <row r="66" spans="2:13" s="1" customFormat="1" x14ac:dyDescent="0.15">
      <c r="B66" s="5"/>
      <c r="C66" s="5"/>
      <c r="D66" s="5"/>
      <c r="E66" s="5"/>
      <c r="F66" s="5"/>
      <c r="G66" s="5"/>
      <c r="H66" s="5"/>
      <c r="I66" s="5"/>
      <c r="J66" s="5"/>
      <c r="K66" s="5"/>
      <c r="L66" s="5"/>
      <c r="M66" s="70"/>
    </row>
    <row r="67" spans="2:13" s="1" customFormat="1" x14ac:dyDescent="0.15">
      <c r="B67" s="5"/>
      <c r="C67" s="5"/>
      <c r="D67" s="5"/>
      <c r="E67" s="5"/>
      <c r="F67" s="5"/>
      <c r="G67" s="5"/>
      <c r="H67" s="5"/>
      <c r="I67" s="5"/>
      <c r="J67" s="5"/>
      <c r="K67" s="5"/>
      <c r="L67" s="5"/>
      <c r="M67" s="70"/>
    </row>
    <row r="68" spans="2:13" s="1" customFormat="1" x14ac:dyDescent="0.15">
      <c r="B68" s="5"/>
      <c r="C68" s="5"/>
      <c r="D68" s="5"/>
      <c r="E68" s="5"/>
      <c r="F68" s="5"/>
      <c r="G68" s="5"/>
      <c r="H68" s="5"/>
      <c r="I68" s="5"/>
      <c r="J68" s="5"/>
      <c r="K68" s="5"/>
      <c r="L68" s="5"/>
      <c r="M68" s="70"/>
    </row>
    <row r="69" spans="2:13" s="1" customFormat="1" x14ac:dyDescent="0.15">
      <c r="B69" s="5"/>
      <c r="C69" s="5"/>
      <c r="D69" s="5"/>
      <c r="E69" s="5"/>
      <c r="F69" s="5"/>
      <c r="G69" s="5"/>
      <c r="H69" s="5"/>
      <c r="I69" s="5"/>
      <c r="J69" s="5"/>
      <c r="K69" s="5"/>
      <c r="L69" s="5"/>
      <c r="M69" s="70"/>
    </row>
    <row r="70" spans="2:13" s="1" customFormat="1" x14ac:dyDescent="0.15">
      <c r="B70" s="5"/>
      <c r="C70" s="5"/>
      <c r="D70" s="5"/>
      <c r="E70" s="5"/>
      <c r="F70" s="5"/>
      <c r="G70" s="5"/>
      <c r="H70" s="5"/>
      <c r="I70" s="5"/>
      <c r="J70" s="5"/>
      <c r="K70" s="5"/>
      <c r="L70" s="5"/>
      <c r="M70" s="70"/>
    </row>
    <row r="71" spans="2:13" s="1" customFormat="1" x14ac:dyDescent="0.15">
      <c r="B71" s="5"/>
      <c r="C71" s="5"/>
      <c r="D71" s="5"/>
      <c r="E71" s="5"/>
      <c r="F71" s="5"/>
      <c r="G71" s="5"/>
      <c r="H71" s="5"/>
      <c r="I71" s="5"/>
      <c r="J71" s="5"/>
      <c r="K71" s="5"/>
      <c r="L71" s="5"/>
      <c r="M71" s="70"/>
    </row>
    <row r="72" spans="2:13" s="1" customFormat="1" x14ac:dyDescent="0.15">
      <c r="B72" s="5"/>
      <c r="C72" s="5"/>
      <c r="D72" s="5"/>
      <c r="E72" s="5"/>
      <c r="F72" s="5"/>
      <c r="G72" s="5"/>
      <c r="H72" s="5"/>
      <c r="I72" s="5"/>
      <c r="J72" s="5"/>
      <c r="K72" s="5"/>
      <c r="L72" s="5"/>
      <c r="M72" s="74"/>
    </row>
    <row r="73" spans="2:13" s="1" customFormat="1" x14ac:dyDescent="0.15">
      <c r="B73" s="5"/>
      <c r="C73" s="5"/>
      <c r="D73" s="5"/>
      <c r="E73" s="5"/>
      <c r="F73" s="5"/>
      <c r="G73" s="5"/>
      <c r="H73" s="5"/>
      <c r="I73" s="5"/>
      <c r="J73" s="5"/>
      <c r="K73" s="5"/>
      <c r="L73" s="5"/>
      <c r="M73" s="5"/>
    </row>
    <row r="74" spans="2:13" s="1" customFormat="1" x14ac:dyDescent="0.15">
      <c r="B74" s="5"/>
      <c r="C74" s="5"/>
      <c r="D74" s="5"/>
      <c r="E74" s="5"/>
      <c r="F74" s="5"/>
      <c r="G74" s="5"/>
      <c r="H74" s="5"/>
      <c r="I74" s="5"/>
      <c r="J74" s="5"/>
      <c r="K74" s="5"/>
      <c r="L74" s="5"/>
      <c r="M74" s="5"/>
    </row>
    <row r="75" spans="2:13" s="1" customFormat="1" x14ac:dyDescent="0.15">
      <c r="B75" s="5"/>
      <c r="C75" s="5"/>
      <c r="D75" s="5"/>
      <c r="E75" s="5"/>
      <c r="F75" s="5"/>
      <c r="G75" s="5"/>
      <c r="H75" s="5"/>
      <c r="I75" s="5"/>
      <c r="J75" s="5"/>
      <c r="K75" s="5"/>
      <c r="L75" s="5"/>
      <c r="M75" s="5"/>
    </row>
    <row r="76" spans="2:13" s="1" customFormat="1" x14ac:dyDescent="0.15">
      <c r="B76" s="5"/>
      <c r="C76" s="5"/>
      <c r="D76" s="5"/>
      <c r="E76" s="5"/>
      <c r="F76" s="5"/>
      <c r="G76" s="5"/>
      <c r="H76" s="5"/>
      <c r="I76" s="5"/>
      <c r="J76" s="5"/>
      <c r="K76" s="5"/>
      <c r="L76" s="5"/>
      <c r="M76" s="5"/>
    </row>
    <row r="77" spans="2:13" s="1" customFormat="1" x14ac:dyDescent="0.15">
      <c r="B77" s="5"/>
      <c r="C77" s="5"/>
      <c r="D77" s="5"/>
      <c r="E77" s="5"/>
      <c r="F77" s="5"/>
      <c r="G77" s="5"/>
      <c r="H77" s="5"/>
      <c r="I77" s="5"/>
      <c r="J77" s="5"/>
      <c r="K77" s="5"/>
      <c r="L77" s="5"/>
      <c r="M77" s="5"/>
    </row>
    <row r="78" spans="2:13" s="1" customFormat="1" x14ac:dyDescent="0.15">
      <c r="B78" s="5"/>
      <c r="C78" s="5"/>
      <c r="D78" s="5"/>
      <c r="E78" s="5"/>
      <c r="F78" s="5"/>
      <c r="G78" s="5"/>
      <c r="H78" s="5"/>
      <c r="I78" s="5"/>
      <c r="J78" s="5"/>
      <c r="K78" s="5"/>
      <c r="L78" s="5"/>
      <c r="M78" s="5"/>
    </row>
    <row r="79" spans="2:13" s="1" customFormat="1" x14ac:dyDescent="0.15">
      <c r="B79" s="5"/>
      <c r="C79" s="5"/>
      <c r="D79" s="5"/>
      <c r="E79" s="5"/>
      <c r="F79" s="5"/>
      <c r="G79" s="5"/>
      <c r="H79" s="5"/>
      <c r="I79" s="5"/>
      <c r="J79" s="5"/>
      <c r="K79" s="5"/>
      <c r="L79" s="5"/>
      <c r="M79" s="5"/>
    </row>
    <row r="80" spans="2:13" s="1" customFormat="1" x14ac:dyDescent="0.15">
      <c r="B80" s="5"/>
      <c r="C80" s="5"/>
      <c r="D80" s="5"/>
      <c r="E80" s="5"/>
      <c r="F80" s="5"/>
      <c r="G80" s="5"/>
      <c r="H80" s="5"/>
      <c r="I80" s="5"/>
      <c r="J80" s="5"/>
      <c r="K80" s="5"/>
      <c r="L80" s="5"/>
      <c r="M80" s="5"/>
    </row>
    <row r="81" spans="2:13" s="1" customFormat="1" x14ac:dyDescent="0.15">
      <c r="B81" s="5"/>
      <c r="C81" s="5"/>
      <c r="D81" s="5"/>
      <c r="E81" s="5"/>
      <c r="F81" s="5"/>
      <c r="G81" s="5"/>
      <c r="H81" s="5"/>
      <c r="I81" s="5"/>
      <c r="J81" s="5"/>
      <c r="K81" s="5"/>
      <c r="L81" s="5"/>
      <c r="M81" s="5"/>
    </row>
    <row r="82" spans="2:13" s="1" customFormat="1" x14ac:dyDescent="0.15">
      <c r="B82" s="5"/>
      <c r="C82" s="5"/>
      <c r="D82" s="5"/>
      <c r="E82" s="5"/>
      <c r="F82" s="5"/>
      <c r="G82" s="5"/>
      <c r="H82" s="5"/>
      <c r="I82" s="5"/>
      <c r="J82" s="5"/>
      <c r="K82" s="5"/>
      <c r="L82" s="5"/>
      <c r="M82" s="5"/>
    </row>
    <row r="83" spans="2:13" s="1" customFormat="1" x14ac:dyDescent="0.15">
      <c r="B83" s="5"/>
      <c r="C83" s="5"/>
      <c r="D83" s="5"/>
      <c r="E83" s="5"/>
      <c r="F83" s="5"/>
      <c r="G83" s="5"/>
      <c r="H83" s="5"/>
      <c r="I83" s="5"/>
      <c r="J83" s="5"/>
      <c r="K83" s="5"/>
      <c r="L83" s="5"/>
      <c r="M83" s="5"/>
    </row>
    <row r="84" spans="2:13" s="1" customFormat="1" x14ac:dyDescent="0.15">
      <c r="B84" s="5"/>
      <c r="C84" s="5"/>
      <c r="D84" s="5"/>
      <c r="E84" s="5"/>
      <c r="F84" s="5"/>
      <c r="G84" s="5"/>
      <c r="H84" s="5"/>
      <c r="I84" s="5"/>
      <c r="J84" s="5"/>
      <c r="K84" s="5"/>
      <c r="L84" s="5"/>
      <c r="M84" s="5"/>
    </row>
    <row r="85" spans="2:13" s="1" customFormat="1" x14ac:dyDescent="0.15">
      <c r="B85" s="5"/>
      <c r="C85" s="5"/>
      <c r="D85" s="5"/>
      <c r="E85" s="5"/>
      <c r="F85" s="5"/>
      <c r="G85" s="5"/>
      <c r="H85" s="5"/>
      <c r="I85" s="5"/>
      <c r="J85" s="5"/>
      <c r="K85" s="5"/>
      <c r="L85" s="5"/>
      <c r="M85" s="5"/>
    </row>
    <row r="86" spans="2:13" s="1" customFormat="1" x14ac:dyDescent="0.15">
      <c r="B86" s="5"/>
      <c r="C86" s="5"/>
      <c r="D86" s="5"/>
      <c r="E86" s="5"/>
      <c r="F86" s="5"/>
      <c r="G86" s="5"/>
      <c r="H86" s="5"/>
      <c r="I86" s="5"/>
      <c r="J86" s="5"/>
      <c r="K86" s="5"/>
      <c r="L86" s="5"/>
      <c r="M86" s="5"/>
    </row>
    <row r="87" spans="2:13" s="1" customFormat="1" x14ac:dyDescent="0.15">
      <c r="B87" s="5"/>
      <c r="C87" s="5"/>
      <c r="D87" s="5"/>
      <c r="E87" s="5"/>
      <c r="F87" s="5"/>
      <c r="G87" s="5"/>
      <c r="H87" s="5"/>
      <c r="I87" s="5"/>
      <c r="J87" s="5"/>
      <c r="K87" s="5"/>
      <c r="L87" s="5"/>
      <c r="M87" s="5"/>
    </row>
  </sheetData>
  <protectedRanges>
    <protectedRange sqref="K2" name="区域1"/>
  </protectedRanges>
  <mergeCells count="147">
    <mergeCell ref="N9:Q9"/>
    <mergeCell ref="R9:R12"/>
    <mergeCell ref="B10:F10"/>
    <mergeCell ref="G10:L10"/>
    <mergeCell ref="B11:F11"/>
    <mergeCell ref="G11:I11"/>
    <mergeCell ref="J11:L11"/>
    <mergeCell ref="C1:F1"/>
    <mergeCell ref="H1:J1"/>
    <mergeCell ref="M1:M47"/>
    <mergeCell ref="N1:Q1"/>
    <mergeCell ref="R1:V1"/>
    <mergeCell ref="B2:L9"/>
    <mergeCell ref="N2:Q2"/>
    <mergeCell ref="R2:V2"/>
    <mergeCell ref="V3:V7"/>
    <mergeCell ref="N8:V8"/>
    <mergeCell ref="R17:R20"/>
    <mergeCell ref="C20:D20"/>
    <mergeCell ref="E20:F20"/>
    <mergeCell ref="N20:Q20"/>
    <mergeCell ref="R13:R16"/>
    <mergeCell ref="C21:D21"/>
    <mergeCell ref="E21:F21"/>
    <mergeCell ref="A12:A19"/>
    <mergeCell ref="B12:F12"/>
    <mergeCell ref="N12:Q12"/>
    <mergeCell ref="C13:D13"/>
    <mergeCell ref="E13:F13"/>
    <mergeCell ref="N13:Q13"/>
    <mergeCell ref="C17:D17"/>
    <mergeCell ref="E17:F17"/>
    <mergeCell ref="N17:Q17"/>
    <mergeCell ref="C18:D18"/>
    <mergeCell ref="E18:F18"/>
    <mergeCell ref="C19:D19"/>
    <mergeCell ref="E19:F19"/>
    <mergeCell ref="C14:D14"/>
    <mergeCell ref="E14:F14"/>
    <mergeCell ref="B15:F15"/>
    <mergeCell ref="G15:L15"/>
    <mergeCell ref="C16:D16"/>
    <mergeCell ref="E16:F16"/>
    <mergeCell ref="N16:Q16"/>
    <mergeCell ref="R21:R24"/>
    <mergeCell ref="C22:D22"/>
    <mergeCell ref="E22:F22"/>
    <mergeCell ref="B23:F23"/>
    <mergeCell ref="G23:L23"/>
    <mergeCell ref="N23:O23"/>
    <mergeCell ref="C24:D24"/>
    <mergeCell ref="E24:F24"/>
    <mergeCell ref="N24:Q24"/>
    <mergeCell ref="C25:D25"/>
    <mergeCell ref="E25:F25"/>
    <mergeCell ref="R25:R28"/>
    <mergeCell ref="C26:D26"/>
    <mergeCell ref="E26:F26"/>
    <mergeCell ref="C27:D27"/>
    <mergeCell ref="E27:F27"/>
    <mergeCell ref="N27:O27"/>
    <mergeCell ref="C28:D28"/>
    <mergeCell ref="E28:F28"/>
    <mergeCell ref="N28:Q28"/>
    <mergeCell ref="C29:D29"/>
    <mergeCell ref="E29:F29"/>
    <mergeCell ref="N29:V29"/>
    <mergeCell ref="C30:D30"/>
    <mergeCell ref="E30:F30"/>
    <mergeCell ref="O30:Q30"/>
    <mergeCell ref="R30:R32"/>
    <mergeCell ref="U30:V30"/>
    <mergeCell ref="B31:F31"/>
    <mergeCell ref="G31:L31"/>
    <mergeCell ref="U31:V31"/>
    <mergeCell ref="B32:E33"/>
    <mergeCell ref="I32:I33"/>
    <mergeCell ref="J32:J33"/>
    <mergeCell ref="K32:L33"/>
    <mergeCell ref="N32:Q32"/>
    <mergeCell ref="S32:V32"/>
    <mergeCell ref="O33:Q33"/>
    <mergeCell ref="R33:R35"/>
    <mergeCell ref="U33:V33"/>
    <mergeCell ref="B34:F34"/>
    <mergeCell ref="G34:L34"/>
    <mergeCell ref="U34:V34"/>
    <mergeCell ref="B35:B36"/>
    <mergeCell ref="C35:F35"/>
    <mergeCell ref="K35:L35"/>
    <mergeCell ref="N35:Q35"/>
    <mergeCell ref="S35:V35"/>
    <mergeCell ref="C36:F36"/>
    <mergeCell ref="K36:L36"/>
    <mergeCell ref="N36:Q40"/>
    <mergeCell ref="R36:R41"/>
    <mergeCell ref="T36:V36"/>
    <mergeCell ref="C41:F41"/>
    <mergeCell ref="K41:L41"/>
    <mergeCell ref="N41:Q41"/>
    <mergeCell ref="S41:V41"/>
    <mergeCell ref="K37:L37"/>
    <mergeCell ref="T37:V37"/>
    <mergeCell ref="C38:F38"/>
    <mergeCell ref="K38:L38"/>
    <mergeCell ref="T38:V38"/>
    <mergeCell ref="T40:V40"/>
    <mergeCell ref="C45:D45"/>
    <mergeCell ref="E45:F45"/>
    <mergeCell ref="G45:G46"/>
    <mergeCell ref="H45:H47"/>
    <mergeCell ref="I45:I47"/>
    <mergeCell ref="J45:J47"/>
    <mergeCell ref="J42:J44"/>
    <mergeCell ref="K42:L44"/>
    <mergeCell ref="N42:V42"/>
    <mergeCell ref="N43:R43"/>
    <mergeCell ref="S43:V43"/>
    <mergeCell ref="N44:R44"/>
    <mergeCell ref="S44:V44"/>
    <mergeCell ref="K45:L47"/>
    <mergeCell ref="N45:R45"/>
    <mergeCell ref="S45:V45"/>
    <mergeCell ref="N46:R46"/>
    <mergeCell ref="S46:V46"/>
    <mergeCell ref="N47:R47"/>
    <mergeCell ref="S47:V47"/>
    <mergeCell ref="B37:B38"/>
    <mergeCell ref="C37:F37"/>
    <mergeCell ref="I37:I38"/>
    <mergeCell ref="B42:B47"/>
    <mergeCell ref="C42:D42"/>
    <mergeCell ref="E42:F42"/>
    <mergeCell ref="G42:G43"/>
    <mergeCell ref="H42:H44"/>
    <mergeCell ref="I42:I44"/>
    <mergeCell ref="C43:D43"/>
    <mergeCell ref="E43:F43"/>
    <mergeCell ref="C46:D46"/>
    <mergeCell ref="E46:F46"/>
    <mergeCell ref="B39:B40"/>
    <mergeCell ref="C39:F39"/>
    <mergeCell ref="I39:I40"/>
    <mergeCell ref="K39:L39"/>
    <mergeCell ref="T39:V39"/>
    <mergeCell ref="C40:F40"/>
    <mergeCell ref="K40:L40"/>
  </mergeCells>
  <phoneticPr fontId="23" type="noConversion"/>
  <conditionalFormatting sqref="G35">
    <cfRule type="cellIs" dxfId="32" priority="15" operator="greaterThan">
      <formula>$J$35</formula>
    </cfRule>
  </conditionalFormatting>
  <conditionalFormatting sqref="G36">
    <cfRule type="cellIs" dxfId="31" priority="14" operator="greaterThan">
      <formula>$J$36</formula>
    </cfRule>
  </conditionalFormatting>
  <conditionalFormatting sqref="G37">
    <cfRule type="cellIs" dxfId="30" priority="13" operator="greaterThan">
      <formula>$J$37</formula>
    </cfRule>
  </conditionalFormatting>
  <conditionalFormatting sqref="G38:G39">
    <cfRule type="cellIs" dxfId="29" priority="9" operator="greaterThan">
      <formula>$J$38</formula>
    </cfRule>
  </conditionalFormatting>
  <conditionalFormatting sqref="G40">
    <cfRule type="cellIs" dxfId="28" priority="11" operator="greaterThan">
      <formula>$J$40</formula>
    </cfRule>
  </conditionalFormatting>
  <conditionalFormatting sqref="G41">
    <cfRule type="cellIs" dxfId="27" priority="7" operator="greaterThan">
      <formula>$J$41</formula>
    </cfRule>
    <cfRule type="cellIs" dxfId="26" priority="8" operator="greaterThan">
      <formula>$J$41</formula>
    </cfRule>
    <cfRule type="cellIs" dxfId="25" priority="10" operator="greaterThan">
      <formula>$J$41</formula>
    </cfRule>
  </conditionalFormatting>
  <conditionalFormatting sqref="H30">
    <cfRule type="cellIs" dxfId="24" priority="1" operator="lessThan">
      <formula>0</formula>
    </cfRule>
    <cfRule type="cellIs" dxfId="23" priority="2" operator="lessThan">
      <formula>0</formula>
    </cfRule>
  </conditionalFormatting>
  <conditionalFormatting sqref="K35:K41">
    <cfRule type="expression" dxfId="22" priority="17" stopIfTrue="1">
      <formula>NOT(ISERROR(SEARCH("不满足",K35)))</formula>
    </cfRule>
  </conditionalFormatting>
  <conditionalFormatting sqref="K42">
    <cfRule type="containsText" dxfId="21" priority="5" operator="containsText" text="板底受力钢筋配实际配筋小于计算配筋，请调整数据后重新计算">
      <formula>NOT(ISERROR(SEARCH("板底受力钢筋配实际配筋小于计算配筋，请调整数据后重新计算",K42)))</formula>
    </cfRule>
    <cfRule type="expression" dxfId="20" priority="6" stopIfTrue="1">
      <formula>NOT(ISERROR(SEARCH("不满足",K42)))</formula>
    </cfRule>
  </conditionalFormatting>
  <conditionalFormatting sqref="K45">
    <cfRule type="containsText" dxfId="19" priority="3" operator="containsText" text="板底受力钢筋配实际配筋小于计算配筋，请调整数据后重新计算">
      <formula>NOT(ISERROR(SEARCH("板底受力钢筋配实际配筋小于计算配筋，请调整数据后重新计算",K45)))</formula>
    </cfRule>
    <cfRule type="expression" dxfId="18" priority="4" stopIfTrue="1">
      <formula>NOT(ISERROR(SEARCH("不满足",K45)))</formula>
    </cfRule>
  </conditionalFormatting>
  <conditionalFormatting sqref="K35:L41">
    <cfRule type="containsText" dxfId="17" priority="16" operator="containsText" text="板底受力钢筋配实际配筋小于计算配筋，请调整数据后重新计算">
      <formula>NOT(ISERROR(SEARCH("板底受力钢筋配实际配筋小于计算配筋，请调整数据后重新计算",K35)))</formula>
    </cfRule>
  </conditionalFormatting>
  <conditionalFormatting sqref="M48">
    <cfRule type="containsText" dxfId="16" priority="38" operator="containsText" text="板底受力钢筋配实际配筋小于计算配筋，请调整数据后重新计算">
      <formula>NOT(ISERROR(SEARCH("板底受力钢筋配实际配筋小于计算配筋，请调整数据后重新计算",M48)))</formula>
    </cfRule>
  </conditionalFormatting>
  <conditionalFormatting sqref="R9">
    <cfRule type="containsText" dxfId="15" priority="36" operator="containsText" text="板底受力钢筋配实际配筋小于计算配筋，请调整数据后重新计算">
      <formula>NOT(ISERROR(SEARCH("板底受力钢筋配实际配筋小于计算配筋，请调整数据后重新计算",R9)))</formula>
    </cfRule>
    <cfRule type="expression" dxfId="14" priority="37" stopIfTrue="1">
      <formula>NOT(ISERROR(SEARCH("不满足",R9)))</formula>
    </cfRule>
  </conditionalFormatting>
  <conditionalFormatting sqref="R13">
    <cfRule type="containsText" dxfId="13" priority="34" operator="containsText" text="板底受力钢筋配实际配筋小于计算配筋，请调整数据后重新计算">
      <formula>NOT(ISERROR(SEARCH("板底受力钢筋配实际配筋小于计算配筋，请调整数据后重新计算",R13)))</formula>
    </cfRule>
    <cfRule type="expression" dxfId="12" priority="35" stopIfTrue="1">
      <formula>NOT(ISERROR(SEARCH("不满足",R13)))</formula>
    </cfRule>
  </conditionalFormatting>
  <conditionalFormatting sqref="R17">
    <cfRule type="containsText" dxfId="11" priority="32" operator="containsText" text="板底受力钢筋配实际配筋小于计算配筋，请调整数据后重新计算">
      <formula>NOT(ISERROR(SEARCH("板底受力钢筋配实际配筋小于计算配筋，请调整数据后重新计算",R17)))</formula>
    </cfRule>
    <cfRule type="expression" dxfId="10" priority="33" stopIfTrue="1">
      <formula>NOT(ISERROR(SEARCH("不满足",R17)))</formula>
    </cfRule>
  </conditionalFormatting>
  <conditionalFormatting sqref="R21">
    <cfRule type="containsText" dxfId="9" priority="30" operator="containsText" text="板底受力钢筋配实际配筋小于计算配筋，请调整数据后重新计算">
      <formula>NOT(ISERROR(SEARCH("板底受力钢筋配实际配筋小于计算配筋，请调整数据后重新计算",R21)))</formula>
    </cfRule>
    <cfRule type="expression" dxfId="8" priority="31" stopIfTrue="1">
      <formula>NOT(ISERROR(SEARCH("不满足",R21)))</formula>
    </cfRule>
  </conditionalFormatting>
  <conditionalFormatting sqref="R25">
    <cfRule type="containsText" dxfId="7" priority="28" operator="containsText" text="板底受力钢筋配实际配筋小于计算配筋，请调整数据后重新计算">
      <formula>NOT(ISERROR(SEARCH("板底受力钢筋配实际配筋小于计算配筋，请调整数据后重新计算",R25)))</formula>
    </cfRule>
    <cfRule type="expression" dxfId="6" priority="29" stopIfTrue="1">
      <formula>NOT(ISERROR(SEARCH("不满足",R25)))</formula>
    </cfRule>
  </conditionalFormatting>
  <conditionalFormatting sqref="R30">
    <cfRule type="containsText" dxfId="5" priority="22" operator="containsText" text="板底受力钢筋配实际配筋小于计算配筋，请调整数据后重新计算">
      <formula>NOT(ISERROR(SEARCH("板底受力钢筋配实际配筋小于计算配筋，请调整数据后重新计算",R30)))</formula>
    </cfRule>
    <cfRule type="expression" dxfId="4" priority="23" stopIfTrue="1">
      <formula>NOT(ISERROR(SEARCH("不满足",R30)))</formula>
    </cfRule>
  </conditionalFormatting>
  <conditionalFormatting sqref="R33">
    <cfRule type="containsText" dxfId="3" priority="20" operator="containsText" text="板底受力钢筋配实际配筋小于计算配筋，请调整数据后重新计算">
      <formula>NOT(ISERROR(SEARCH("板底受力钢筋配实际配筋小于计算配筋，请调整数据后重新计算",R33)))</formula>
    </cfRule>
    <cfRule type="expression" dxfId="2" priority="21" stopIfTrue="1">
      <formula>NOT(ISERROR(SEARCH("不满足",R33)))</formula>
    </cfRule>
  </conditionalFormatting>
  <conditionalFormatting sqref="R36">
    <cfRule type="expression" dxfId="1" priority="19" stopIfTrue="1">
      <formula>NOT(ISERROR(SEARCH("不满足",R36)))</formula>
    </cfRule>
    <cfRule type="containsText" dxfId="0" priority="18" operator="containsText" text="板底受力钢筋配实际配筋小于计算配筋，请调整数据后重新计算">
      <formula>NOT(ISERROR(SEARCH("板底受力钢筋配实际配筋小于计算配筋，请调整数据后重新计算",R36)))</formula>
    </cfRule>
  </conditionalFormatting>
  <dataValidations count="4">
    <dataValidation type="list" allowBlank="1" showInputMessage="1" showErrorMessage="1" sqref="D44 D47" xr:uid="{00000000-0002-0000-0000-000000000000}">
      <formula1>"6,8,10,12,14,16,18,20,22,25,28"</formula1>
    </dataValidation>
    <dataValidation type="list" allowBlank="1" showInputMessage="1" showErrorMessage="1" sqref="E13" xr:uid="{00000000-0002-0000-0000-000001000000}">
      <formula1>"15,20,25,30,35,40,45,50"</formula1>
    </dataValidation>
    <dataValidation type="list" allowBlank="1" showInputMessage="1" showErrorMessage="1" sqref="F44 F47" xr:uid="{00000000-0002-0000-0000-000002000000}">
      <formula1>"80,90,100,110,120,130,140,150,160,170,180,190,200,210,220,250,280,300"</formula1>
    </dataValidation>
    <dataValidation type="list" allowBlank="1" showInputMessage="1" showErrorMessage="1" sqref="B1" xr:uid="{00000000-0002-0000-0000-000003000000}">
      <formula1>"独立,条形"</formula1>
    </dataValidation>
  </dataValidations>
  <pageMargins left="0.75" right="0.75" top="1" bottom="1" header="0.5" footer="0.5"/>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berni Wu</cp:lastModifiedBy>
  <dcterms:created xsi:type="dcterms:W3CDTF">2023-06-06T07:34:06Z</dcterms:created>
  <dcterms:modified xsi:type="dcterms:W3CDTF">2026-05-09T03:49:57Z</dcterms:modified>
</cp:coreProperties>
</file>