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4E996445D12C4E2D81D64CC3866E65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46650" y="14587855"/>
          <a:ext cx="4687570" cy="260477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" name="ID_99374414E7854100AD45313BDDD3F5E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946650" y="15140940"/>
          <a:ext cx="3457575" cy="41878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" name="ID_E7B4E3133435473B89D34C55AB4D592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946650" y="15878810"/>
          <a:ext cx="4418330" cy="464121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" name="ID_B48BEA593FC246CB993B788290A1CD9F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946650" y="17994630"/>
          <a:ext cx="4464685" cy="514858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" name="ID_F9031858767F47D49CB6219681A7AE9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946650" y="17575530"/>
          <a:ext cx="3073400" cy="349631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" name="ID_0A42FF1FE40D44A0A305FC071EC6A6B7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4946650" y="19742150"/>
          <a:ext cx="3926840" cy="410337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" name="ID_B976C0BD78EE41D1A5F83087F17FB89B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4946650" y="8699500"/>
          <a:ext cx="2297430" cy="20980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" name="ID_E3498D8B745E42FD9E683BF8089DC701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4524375" y="22229445"/>
          <a:ext cx="7791450" cy="460248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" name="ID_192C5FE2C74D4ED6B204907B7594E656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5459095" y="17716500"/>
          <a:ext cx="10527030" cy="540956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" name="ID_73EBE58560F5475DAF308DAB3C4EA750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5459095" y="33147000"/>
          <a:ext cx="1191260" cy="444881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" name="ID_24680055BAED4003B51886BBA7A0D064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5459095" y="36106100"/>
          <a:ext cx="2028825" cy="238950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4" name="ID_B7180A6D8E44405EA1846D7FA04DEFA4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5459095" y="37020500"/>
          <a:ext cx="1951990" cy="22669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5" name="ID_522EAF772BC94841A96CE1F1F2E9A3C3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5459095" y="37731700"/>
          <a:ext cx="1920875" cy="248221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6" name="ID_2781983178E14A088B78F7891F6F620F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5459095" y="38481000"/>
          <a:ext cx="2266950" cy="238188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7" name="ID_87FFCE279A854265B66BB6733FB0A0BA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5459095" y="39255700"/>
          <a:ext cx="1844040" cy="253555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8" name="ID_97DDF80AD41D4C498DFB5F5D79B262D3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5459095" y="40347900"/>
          <a:ext cx="4379595" cy="42259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9" name="ID_FFC4D5772DC648CAA0DCD33F1F6EF34D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5459095" y="41300400"/>
          <a:ext cx="6800215" cy="544766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0" name="ID_AF8868A103D64D92A31EC1FD98F1700F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5459095" y="42519600"/>
          <a:ext cx="2543175" cy="461073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1" name="ID_0E56CDCECACD47669418307C6258468E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5459095" y="44640500"/>
          <a:ext cx="4371975" cy="348869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2" name="ID_F6C50536354C42B68F24356748DB8A0E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5459095" y="32639000"/>
          <a:ext cx="6762115" cy="541718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" name="ID_EC203CB4417D42D19499BBA41E980DF6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5459095" y="33858200"/>
          <a:ext cx="3888105" cy="119126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4" name="ID_A8D1CF89528047CEA96F81C3B4233EBB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5459095" y="34315400"/>
          <a:ext cx="3526790" cy="1605915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<sst xmlns="http://schemas.openxmlformats.org/spreadsheetml/2006/main" count="381" uniqueCount="192">
  <si>
    <t>序号</t>
  </si>
  <si>
    <t>分类</t>
  </si>
  <si>
    <t>分部分项名称</t>
  </si>
  <si>
    <t>单位</t>
  </si>
  <si>
    <t>项目特征</t>
  </si>
  <si>
    <t>附图</t>
  </si>
  <si>
    <t>区域</t>
  </si>
  <si>
    <t>计算式</t>
  </si>
  <si>
    <t>工程量</t>
  </si>
  <si>
    <t>拆除</t>
  </si>
  <si>
    <t>拆除踢脚线</t>
  </si>
  <si>
    <t>m</t>
  </si>
  <si>
    <t>1、踢脚线材质：瓷砖</t>
  </si>
  <si>
    <t>散座区+吧台区</t>
  </si>
  <si>
    <t>（32.04+15.88）【长】-1.5*2【门】</t>
  </si>
  <si>
    <t>拆除墙面砖</t>
  </si>
  <si>
    <t>m2</t>
  </si>
  <si>
    <t>过道</t>
  </si>
  <si>
    <t>1.2*（24.5-1.5-1*3）*2</t>
  </si>
  <si>
    <t>拆除墙面涂料</t>
  </si>
  <si>
    <t>散座区+吧台区+过道</t>
  </si>
  <si>
    <t>（32.04+15.62）*3-1*1.9*13-3.764【散座区+吧台区】+1.5*24.5*2-1.892*2-1.236*3*2【过道】</t>
  </si>
  <si>
    <t>拆除地面砖</t>
  </si>
  <si>
    <t>吧台区</t>
  </si>
  <si>
    <t>拆除吊顶</t>
  </si>
  <si>
    <t>含龙骨</t>
  </si>
  <si>
    <t>59.097【散座区】+33.579【吧台区】</t>
  </si>
  <si>
    <t>新建</t>
  </si>
  <si>
    <t>轻钢龙骨石膏板隔断</t>
  </si>
  <si>
    <t>1、龙骨：75型轻钢龙骨
2、面层：双面双层9.5mm厚纸面石膏板
3、品牌：泰山/龙牌/杰科</t>
  </si>
  <si>
    <t>操作区</t>
  </si>
  <si>
    <t>5.76*3-1*2.2</t>
  </si>
  <si>
    <t>实木护墙</t>
  </si>
  <si>
    <t>1、材质：实木+油漆饰面
2、高度：1.1m
3、品牌：其他</t>
  </si>
  <si>
    <t>1.1*（15.96+26.28-1.5+（24.5-1.5-1*3）*2）</t>
  </si>
  <si>
    <t>护墙腰线</t>
  </si>
  <si>
    <t>1、尺寸：50*36mm
2、材质：实木+油漆饰面
3、品牌：其他</t>
  </si>
  <si>
    <t>26.28【散座区】+（24.5-1.5-1*3）*2【过道】+15.96【吧台区】</t>
  </si>
  <si>
    <t>实木踢脚</t>
  </si>
  <si>
    <t>1、尺寸：88mm高
2、材质：成品实木
3、品牌：其他</t>
  </si>
  <si>
    <t>32.04【散座区】+（24.5-1.5-1*3）*2【过道】+15.96【吧台区】</t>
  </si>
  <si>
    <t>墙面质感涂料
（含底漆）</t>
  </si>
  <si>
    <t>1、系列：炫熠光影
2、光泽：蛋壳光
3、调色范围：1988色
3、品牌：立邦/多乐士/三棵树</t>
  </si>
  <si>
    <t>1.7*（26.28-1*8）-1.892+6*2.8【散座区】+1.7*（15.61-1*5）【吧台区】</t>
  </si>
  <si>
    <t>墙面无机涂料
（含底漆）</t>
  </si>
  <si>
    <t>1、系列：时时丽
2、材质：无机矿物涂料
3、光泽：哑光
4、调色：可调色
5、耐燃等级：A级
6、品牌：立邦/多乐士/三棵树</t>
  </si>
  <si>
    <t>1.6*24.5*2-1.892*2-1.236*3*2【过道】</t>
  </si>
  <si>
    <t>轻钢龙骨吊顶</t>
  </si>
  <si>
    <t>1、吊顶层级：叠级
2、龙骨：轻钢龙骨
3、面层：9.5mm厚石膏板
4、品牌：泰山/龙牌/杰科</t>
  </si>
  <si>
    <t>幕布暗盒</t>
  </si>
  <si>
    <t>1、尺寸：宽15cm*深15cm
2、材质：木质</t>
  </si>
  <si>
    <t>散座区</t>
  </si>
  <si>
    <t>顶面白色乳胶漆
（含底漆）</t>
  </si>
  <si>
    <t>1、系列：金装净味5合一
2、材质：乳胶漆
3、光泽：哑光
4、颜色：白色
5、品牌：立邦/多乐士/三棵树</t>
  </si>
  <si>
    <t>散座区+过道+吧台区</t>
  </si>
  <si>
    <t>59.097【散座区】+49.255【过道】+33.579【吧台区】</t>
  </si>
  <si>
    <t>顶面石膏装饰线</t>
  </si>
  <si>
    <t>1、材质：石膏线条</t>
  </si>
  <si>
    <t>红砖砌体</t>
  </si>
  <si>
    <t>m3</t>
  </si>
  <si>
    <t>1、厚度：200mm</t>
  </si>
  <si>
    <t>1.18【面积】*0.13【高】</t>
  </si>
  <si>
    <t>建渣回填</t>
  </si>
  <si>
    <t>1、回填深度：13cm</t>
  </si>
  <si>
    <t>21.039【面积】*0.13【高】</t>
  </si>
  <si>
    <t>水泥砂浆找平层</t>
  </si>
  <si>
    <t>1、厚度：20mm</t>
  </si>
  <si>
    <t>21.039【面积】</t>
  </si>
  <si>
    <t>室内石材</t>
  </si>
  <si>
    <t>1、材质：大理石
2、厚度：15mm厚</t>
  </si>
  <si>
    <t>1.18【平面面积】+5.92*0.15【立面面积】</t>
  </si>
  <si>
    <t>木地板
（含防潮垫、金属收口条）</t>
  </si>
  <si>
    <t>1、规格：1218*195*10mm
2、等级：优等品/家用Ⅱ级/E1级
3、品牌：圣象/大自然/肯帝亚</t>
  </si>
  <si>
    <t>户外石材</t>
  </si>
  <si>
    <t>1、材质：芝麻灰花岗石
2、厚度：50mm厚</t>
  </si>
  <si>
    <t>户外</t>
  </si>
  <si>
    <t>15*0.6【大门外】</t>
  </si>
  <si>
    <t>户外铝合金地板</t>
  </si>
  <si>
    <t>1、材质：高强度铝合金
2、尺寸：3000*145*23cm
3、颜色：柚木色</t>
  </si>
  <si>
    <t>7.857+7.84+31.755</t>
  </si>
  <si>
    <t>改造</t>
  </si>
  <si>
    <t>空调改造</t>
  </si>
  <si>
    <t>项</t>
  </si>
  <si>
    <t>消防设施改造（喷淋+烟感）</t>
  </si>
  <si>
    <t>强电</t>
  </si>
  <si>
    <t>开/补线槽</t>
  </si>
  <si>
    <t>给排水改造</t>
  </si>
  <si>
    <t>强弱电改造</t>
  </si>
  <si>
    <t>电缆</t>
  </si>
  <si>
    <t>1、规格型号：WDZB-YJY-4*25+1*16</t>
  </si>
  <si>
    <t>成套配电箱</t>
  </si>
  <si>
    <t>套</t>
  </si>
  <si>
    <t>1、尺寸：500*600mm
2、材质：镀锌铁皮</t>
  </si>
  <si>
    <t>五孔插座（10A）</t>
  </si>
  <si>
    <t>1、规格型号：86型
3、品牌：西门子/西蒙/施耐德</t>
  </si>
  <si>
    <t>40【散座区+吧台区】</t>
  </si>
  <si>
    <t>网络插座（单孔）</t>
  </si>
  <si>
    <t>1、规格型号：86型
2、品牌：西门子/西蒙/施耐德</t>
  </si>
  <si>
    <t>7【散座区+吧台区】</t>
  </si>
  <si>
    <t>弹起式五孔地插（10A）</t>
  </si>
  <si>
    <t>1、规格型号：120*120mm
2、品牌：西门子/西蒙/施耐德</t>
  </si>
  <si>
    <t>单开单控开关</t>
  </si>
  <si>
    <t>筒灯</t>
  </si>
  <si>
    <t>1、尺寸：φ9.5cm
2、规格：6W
3、显色指数：Ra≥80
4、光束角：100°
5、材质：铝材+PP
6、品牌：欧普/雷士/TCL</t>
  </si>
  <si>
    <t>射灯</t>
  </si>
  <si>
    <t>1、尺寸：φ9cm
2、规格：8W 
3、显色指数：Ra≥80
4、光束角：24°
5、材质：铝材+PC
6、品牌：欧普/雷士/TCL</t>
  </si>
  <si>
    <t>壁灯</t>
  </si>
  <si>
    <t>1、尺寸：长45cm*高12.5cm*离墙20cm
2、颜色：黑色
3、功率：9W
4、品牌：其他</t>
  </si>
  <si>
    <t>球形吊灯</t>
  </si>
  <si>
    <t>1、尺寸：φ350mm球形+吊链100cm长
2、材质：金属+玻璃罩
3、颜色：青铜色
4、光源：E14*3
5、品牌：其他</t>
  </si>
  <si>
    <t>过道+吧台区</t>
  </si>
  <si>
    <t>枝型吊灯</t>
  </si>
  <si>
    <t>1、尺寸：φ81.8cm*高97cm+吊链100cm
2、材质：金属+实木
3、光源：E14*6
4、品牌：其他</t>
  </si>
  <si>
    <t>桌面台灯</t>
  </si>
  <si>
    <t>1、尺寸：φ25cm*高55cm
2、材质：木艺+布艺
3、光源：E27*1
4、品牌：其他</t>
  </si>
  <si>
    <t>复古玻璃黄铜吊灯</t>
  </si>
  <si>
    <t>1、尺寸：φ21cm*高12cm+1.5m吊线
2、材质：黄铜+玻璃
3、颜色：干邑色
4、光源：6W钨丝LED，色温2700K
5、品牌：其他</t>
  </si>
  <si>
    <t>其他</t>
  </si>
  <si>
    <t>护栏</t>
  </si>
  <si>
    <t>1、规格：95cm高铁艺小柱+实木扶手</t>
  </si>
  <si>
    <t>拱形门</t>
  </si>
  <si>
    <t>1、门洞尺寸：2250*2600mm
2、基础：木工板+石膏板
3、饰面：实木弧形门套</t>
  </si>
  <si>
    <t>实木线框</t>
  </si>
  <si>
    <t>1、规格：80*25mm
2、材质：实木</t>
  </si>
  <si>
    <t>（7.8+9.2+8.2*2）*2</t>
  </si>
  <si>
    <t>装饰画</t>
  </si>
  <si>
    <t>1、规格：5-16寸
2、材质：实木边框+有机玻璃片+背板</t>
  </si>
  <si>
    <t>黄铜招牌（内容定制）</t>
  </si>
  <si>
    <t>块</t>
  </si>
  <si>
    <t>1、规格：长32cm*高21cm
2、材质：黄铜</t>
  </si>
  <si>
    <t>木质LOGO（内容定制）</t>
  </si>
  <si>
    <t>1、尺寸：长度0.4m*高度0.3m
2、材质：实木
3、其他：含钢质挂架</t>
  </si>
  <si>
    <t>户外立体发光字
（内容定制）</t>
  </si>
  <si>
    <t>1、尺寸：长度2m*高度0.3m
2、材质：不锈钢</t>
  </si>
  <si>
    <t>花箱</t>
  </si>
  <si>
    <t>1、尺寸：长1m*高0.8m*宽0.45m
2、其他：含定制logo印刷（如有）
3、材质：镀锌钢材</t>
  </si>
  <si>
    <t>3.65+4+4+4+3.85+4+5.4</t>
  </si>
  <si>
    <t>装饰柜（书架）</t>
  </si>
  <si>
    <t>1、尺寸：宽2.7m*高2.8m
2、材质：橡木（实木油漆饰面）
3、柜门：亮格 无柜门
4、品牌：其他</t>
  </si>
  <si>
    <t>1.35*2.8*2</t>
  </si>
  <si>
    <t>卡座布艺软包
（含饰面及基层）</t>
  </si>
  <si>
    <t>1、卡座尺寸：宽度550mm*高度250mm+靠背高850
2、卡座材质：木基层+木饰面+实木油漆饰面
3、布艺软包尺寸：厚度3.5cm，宽度550mm*高度100mm+靠背高850
4、布艺材质：轻奢摩登绒-中古绿
5、品牌：其他</t>
  </si>
  <si>
    <t>挑板桌面（含钢架支撑）</t>
  </si>
  <si>
    <t>1、尺寸：宽度450*厚度60mm
2、材质：实木
3、品牌：其他</t>
  </si>
  <si>
    <t>吧台单凳</t>
  </si>
  <si>
    <t>1、尺寸：长41cm*宽46cm*高99cm（坐高72cm）
2、坐垫材质：皮质（墨绿色）
3、座椅材质：实木
4、品牌：其他</t>
  </si>
  <si>
    <t>小方桌</t>
  </si>
  <si>
    <t>1、尺寸：长70cm*宽70cm*高73cm
2、桌形：方桌
3、材质：实木
4、品牌：其他</t>
  </si>
  <si>
    <t>散座区+吧台区+室外</t>
  </si>
  <si>
    <t>小圆桌</t>
  </si>
  <si>
    <t>1、尺寸：φ70cm*高73cm
2、桌形：雕花圆桌
3、材质：实木
4、品牌：其他</t>
  </si>
  <si>
    <t>小长桌</t>
  </si>
  <si>
    <t>1、尺寸：长120cm*宽70cm*高73cm
2、桌形：雕花长桌
3、材质：实木
4、品牌：其他</t>
  </si>
  <si>
    <t>椅子</t>
  </si>
  <si>
    <t>1、尺寸：长35cm*宽40cm*高90cm（坐高47cm）
2、椅形：弯背椅
3、材质：实木
4、品牌：其他</t>
  </si>
  <si>
    <t>复古美陈主题装置
（装饰柜）</t>
  </si>
  <si>
    <t>1、尺寸：1650*450*800mm
2、材质：桦木</t>
  </si>
  <si>
    <t>遮阳伞（含配重水箱）</t>
  </si>
  <si>
    <t>1、伞面尺寸：2500*2500mm
2、伞面材质：色织布
3、伞杆材质：8cm宽铝合金杆
4、其他：含定制logo印刷（如有）
5、品牌：其他</t>
  </si>
  <si>
    <t>室外</t>
  </si>
  <si>
    <t>留声机（含底座）</t>
  </si>
  <si>
    <t>1、大喇叭：纯铜φ53cm
2、尺寸：宽52cm*42cm深*168cm高
3、材质：橡木+金属
4、品牌：其他</t>
  </si>
  <si>
    <t>投影仪
（含120英寸电动幕布）</t>
  </si>
  <si>
    <t>1、型号：CB-2255U
2、幕布控制方式：遥控
3、分辨率：WUXGA（1920*1200像素）
4、对比度：15000：1
5、显示比例：16：10
6、ISO亮度：5000lm
7、投影系统：RGB光阀式液晶投影系统
2、品牌：爱普生/索尼/明基</t>
  </si>
  <si>
    <t>户外音响</t>
  </si>
  <si>
    <t>1、尺寸：长415mm*宽280mm*高279mm
2、额定功率：30W
3、材质：ABS
4、防水等级：IP65
5、喇叭单元：4寸防水+2寸高音
6、品牌：其他</t>
  </si>
  <si>
    <t>植物</t>
  </si>
  <si>
    <t>天堂鸟</t>
  </si>
  <si>
    <t>株</t>
  </si>
  <si>
    <t>高度：120-150；冠幅：50-60</t>
  </si>
  <si>
    <t>鹤望兰</t>
  </si>
  <si>
    <t>高度：100-120；冠幅：60-80</t>
  </si>
  <si>
    <t>琴页榕</t>
  </si>
  <si>
    <t>印度榕</t>
  </si>
  <si>
    <t>高度：100-120；冠幅：50-60</t>
  </si>
  <si>
    <t>白掌</t>
  </si>
  <si>
    <t>高度：50-60；冠幅：30-40</t>
  </si>
  <si>
    <t>龟背竹</t>
  </si>
  <si>
    <t>绿萝</t>
  </si>
  <si>
    <t>高度：20-30；冠幅：20-30</t>
  </si>
  <si>
    <t>吊兰</t>
  </si>
  <si>
    <t>九重葛</t>
  </si>
  <si>
    <t>藤条长度3-500</t>
  </si>
  <si>
    <t>种植土</t>
  </si>
  <si>
    <t>袋</t>
  </si>
  <si>
    <t>完工清洁</t>
  </si>
  <si>
    <t>成品保护</t>
  </si>
  <si>
    <t>建渣外运</t>
  </si>
  <si>
    <t>材料转运</t>
  </si>
  <si>
    <t>小计</t>
  </si>
  <si>
    <t>管理费</t>
  </si>
  <si>
    <t>税金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</si>
</sst>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Microsoft YaHei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8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176" fontId="1" fillId="0" borderId="0" xfId="0" applyNumberFormat="1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176" fontId="2" fillId="0" borderId="10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176" fontId="3" fillId="0" borderId="6" xfId="0" applyNumberFormat="1" applyFont="1" applyBorder="1" applyAlignment="1">
      <alignment horizontal="center" vertical="center" wrapText="1"/>
    </xf>
    <xf numFmtId="176" fontId="3" fillId="0" borderId="8" xfId="0" applyNumberFormat="1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176" fontId="3" fillId="0" borderId="13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9.png"/><Relationship Id="rId8" Type="http://schemas.openxmlformats.org/officeDocument/2006/relationships/image" Target="media/image8.png"/><Relationship Id="rId7" Type="http://schemas.openxmlformats.org/officeDocument/2006/relationships/image" Target="media/image7.png"/><Relationship Id="rId6" Type="http://schemas.openxmlformats.org/officeDocument/2006/relationships/image" Target="media/image6.png"/><Relationship Id="rId5" Type="http://schemas.openxmlformats.org/officeDocument/2006/relationships/image" Target="media/image5.png"/><Relationship Id="rId4" Type="http://schemas.openxmlformats.org/officeDocument/2006/relationships/image" Target="media/image4.png"/><Relationship Id="rId3" Type="http://schemas.openxmlformats.org/officeDocument/2006/relationships/image" Target="media/image3.png"/><Relationship Id="rId22" Type="http://schemas.openxmlformats.org/officeDocument/2006/relationships/image" Target="media/image22.png"/><Relationship Id="rId21" Type="http://schemas.openxmlformats.org/officeDocument/2006/relationships/image" Target="media/image21.png"/><Relationship Id="rId20" Type="http://schemas.openxmlformats.org/officeDocument/2006/relationships/image" Target="media/image20.png"/><Relationship Id="rId2" Type="http://schemas.openxmlformats.org/officeDocument/2006/relationships/image" Target="media/image2.png"/><Relationship Id="rId19" Type="http://schemas.openxmlformats.org/officeDocument/2006/relationships/image" Target="media/image19.png"/><Relationship Id="rId18" Type="http://schemas.openxmlformats.org/officeDocument/2006/relationships/image" Target="media/image18.png"/><Relationship Id="rId17" Type="http://schemas.openxmlformats.org/officeDocument/2006/relationships/image" Target="media/image17.png"/><Relationship Id="rId16" Type="http://schemas.openxmlformats.org/officeDocument/2006/relationships/image" Target="media/image16.png"/><Relationship Id="rId15" Type="http://schemas.openxmlformats.org/officeDocument/2006/relationships/image" Target="media/image15.png"/><Relationship Id="rId14" Type="http://schemas.openxmlformats.org/officeDocument/2006/relationships/image" Target="media/image14.png"/><Relationship Id="rId13" Type="http://schemas.openxmlformats.org/officeDocument/2006/relationships/image" Target="media/image13.png"/><Relationship Id="rId12" Type="http://schemas.openxmlformats.org/officeDocument/2006/relationships/image" Target="media/image12.png"/><Relationship Id="rId11" Type="http://schemas.openxmlformats.org/officeDocument/2006/relationships/image" Target="media/image11.png"/><Relationship Id="rId10" Type="http://schemas.openxmlformats.org/officeDocument/2006/relationships/image" Target="media/image10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0"/>
  <sheetViews>
    <sheetView tabSelected="1" zoomScale="85" zoomScaleNormal="85" workbookViewId="0">
      <pane ySplit="1" topLeftCell="A24" activePane="bottomLeft" state="frozen"/>
      <selection/>
      <selection pane="bottomLeft" activeCell="K1" sqref="K1"/>
    </sheetView>
  </sheetViews>
  <sheetFormatPr defaultColWidth="9" defaultRowHeight="40" customHeight="1"/>
  <cols>
    <col min="1" max="2" width="6.1" style="2" customWidth="1"/>
    <col min="3" max="3" width="24.1583333333333" style="2" customWidth="1"/>
    <col min="4" max="4" width="4.76666666666667" style="1" customWidth="1"/>
    <col min="5" max="5" width="37.7416666666667" style="3" customWidth="1"/>
    <col min="6" max="7" width="18.65" style="2" customWidth="1"/>
    <col min="8" max="8" width="71.6083333333333" style="2" customWidth="1"/>
    <col min="9" max="9" width="12.325" style="4" customWidth="1"/>
    <col min="10" max="11" width="9" style="1"/>
    <col min="12" max="12" width="10.4416666666667" style="1"/>
    <col min="13" max="16384" width="9" style="1"/>
  </cols>
  <sheetData>
    <row r="1" s="1" customFormat="1" customHeight="1" spans="1:9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27" t="s">
        <v>8</v>
      </c>
    </row>
    <row r="2" s="1" customFormat="1" customHeight="1" spans="1:9">
      <c r="A2" s="7">
        <f t="shared" ref="A2:A7" si="0">ROW()-1</f>
        <v>1</v>
      </c>
      <c r="B2" s="8" t="s">
        <v>9</v>
      </c>
      <c r="C2" s="9" t="s">
        <v>10</v>
      </c>
      <c r="D2" s="9" t="s">
        <v>11</v>
      </c>
      <c r="E2" s="22" t="s">
        <v>12</v>
      </c>
      <c r="F2" s="8"/>
      <c r="G2" s="8" t="s">
        <v>13</v>
      </c>
      <c r="H2" s="9" t="s">
        <v>14</v>
      </c>
      <c r="I2" s="28">
        <f ca="1" t="shared" ref="I2:I7" si="1">IFERROR(EVALUATE(SUBSTITUTE(SUBSTITUTE(H2,"【","*ISTEXT(""["),"】","]"")")),"")</f>
        <v>44.92</v>
      </c>
    </row>
    <row r="3" s="1" customFormat="1" customHeight="1" spans="1:9">
      <c r="A3" s="10">
        <f t="shared" si="0"/>
        <v>2</v>
      </c>
      <c r="B3" s="11" t="s">
        <v>9</v>
      </c>
      <c r="C3" s="12" t="s">
        <v>15</v>
      </c>
      <c r="D3" s="12" t="s">
        <v>16</v>
      </c>
      <c r="E3" s="23"/>
      <c r="F3" s="11"/>
      <c r="G3" s="11" t="s">
        <v>17</v>
      </c>
      <c r="H3" s="12" t="s">
        <v>18</v>
      </c>
      <c r="I3" s="29">
        <f ca="1" t="shared" si="1"/>
        <v>48</v>
      </c>
    </row>
    <row r="4" s="1" customFormat="1" customHeight="1" spans="1:9">
      <c r="A4" s="10">
        <f t="shared" si="0"/>
        <v>3</v>
      </c>
      <c r="B4" s="11" t="s">
        <v>9</v>
      </c>
      <c r="C4" s="12" t="s">
        <v>19</v>
      </c>
      <c r="D4" s="12" t="s">
        <v>16</v>
      </c>
      <c r="E4" s="23"/>
      <c r="F4" s="11"/>
      <c r="G4" s="11" t="s">
        <v>20</v>
      </c>
      <c r="H4" s="12" t="s">
        <v>21</v>
      </c>
      <c r="I4" s="29">
        <f ca="1" t="shared" si="1"/>
        <v>176.816</v>
      </c>
    </row>
    <row r="5" s="1" customFormat="1" customHeight="1" spans="1:9">
      <c r="A5" s="10">
        <f t="shared" si="0"/>
        <v>4</v>
      </c>
      <c r="B5" s="11" t="s">
        <v>9</v>
      </c>
      <c r="C5" s="12" t="s">
        <v>22</v>
      </c>
      <c r="D5" s="12" t="s">
        <v>16</v>
      </c>
      <c r="E5" s="23"/>
      <c r="F5" s="11"/>
      <c r="G5" s="11" t="s">
        <v>23</v>
      </c>
      <c r="H5" s="12">
        <v>33.579</v>
      </c>
      <c r="I5" s="29">
        <f ca="1" t="shared" si="1"/>
        <v>33.579</v>
      </c>
    </row>
    <row r="6" s="1" customFormat="1" customHeight="1" spans="1:9">
      <c r="A6" s="13">
        <f t="shared" si="0"/>
        <v>5</v>
      </c>
      <c r="B6" s="14" t="s">
        <v>9</v>
      </c>
      <c r="C6" s="15" t="s">
        <v>24</v>
      </c>
      <c r="D6" s="15" t="s">
        <v>16</v>
      </c>
      <c r="E6" s="24" t="s">
        <v>25</v>
      </c>
      <c r="F6" s="14"/>
      <c r="G6" s="14" t="s">
        <v>13</v>
      </c>
      <c r="H6" s="15" t="s">
        <v>26</v>
      </c>
      <c r="I6" s="30">
        <f ca="1" t="shared" si="1"/>
        <v>92.676</v>
      </c>
    </row>
    <row r="7" s="1" customFormat="1" ht="56" customHeight="1" spans="1:9">
      <c r="A7" s="13">
        <f t="shared" si="0"/>
        <v>6</v>
      </c>
      <c r="B7" s="14" t="s">
        <v>27</v>
      </c>
      <c r="C7" s="15" t="s">
        <v>28</v>
      </c>
      <c r="D7" s="15" t="s">
        <v>16</v>
      </c>
      <c r="E7" s="24" t="s">
        <v>29</v>
      </c>
      <c r="F7" s="14"/>
      <c r="G7" s="14" t="s">
        <v>30</v>
      </c>
      <c r="H7" s="15" t="s">
        <v>31</v>
      </c>
      <c r="I7" s="30">
        <f ca="1" t="shared" si="1"/>
        <v>15.08</v>
      </c>
    </row>
    <row r="8" s="1" customFormat="1" ht="53" customHeight="1" spans="1:9">
      <c r="A8" s="10">
        <f t="shared" ref="A8:A17" si="2">ROW()-1</f>
        <v>7</v>
      </c>
      <c r="B8" s="11" t="s">
        <v>27</v>
      </c>
      <c r="C8" s="12" t="s">
        <v>32</v>
      </c>
      <c r="D8" s="12" t="s">
        <v>16</v>
      </c>
      <c r="E8" s="23" t="s">
        <v>33</v>
      </c>
      <c r="F8" s="11"/>
      <c r="G8" s="11" t="s">
        <v>20</v>
      </c>
      <c r="H8" s="12" t="s">
        <v>34</v>
      </c>
      <c r="I8" s="29">
        <f ca="1" t="shared" ref="I8:I28" si="3">IFERROR(EVALUATE(SUBSTITUTE(SUBSTITUTE(H8,"【","*ISTEXT(""["),"】","]"")")),"")</f>
        <v>88.814</v>
      </c>
    </row>
    <row r="9" s="1" customFormat="1" ht="51" customHeight="1" spans="1:9">
      <c r="A9" s="10">
        <f t="shared" si="2"/>
        <v>8</v>
      </c>
      <c r="B9" s="11" t="s">
        <v>27</v>
      </c>
      <c r="C9" s="12" t="s">
        <v>35</v>
      </c>
      <c r="D9" s="12" t="s">
        <v>11</v>
      </c>
      <c r="E9" s="23" t="s">
        <v>36</v>
      </c>
      <c r="F9" s="11"/>
      <c r="G9" s="11" t="s">
        <v>20</v>
      </c>
      <c r="H9" s="12" t="s">
        <v>37</v>
      </c>
      <c r="I9" s="29">
        <f ca="1" t="shared" si="3"/>
        <v>82.24</v>
      </c>
    </row>
    <row r="10" s="1" customFormat="1" ht="52" customHeight="1" spans="1:9">
      <c r="A10" s="10">
        <f t="shared" si="2"/>
        <v>9</v>
      </c>
      <c r="B10" s="11" t="s">
        <v>27</v>
      </c>
      <c r="C10" s="12" t="s">
        <v>38</v>
      </c>
      <c r="D10" s="12" t="s">
        <v>11</v>
      </c>
      <c r="E10" s="23" t="s">
        <v>39</v>
      </c>
      <c r="F10" s="11"/>
      <c r="G10" s="11" t="s">
        <v>20</v>
      </c>
      <c r="H10" s="12" t="s">
        <v>40</v>
      </c>
      <c r="I10" s="29">
        <f ca="1" t="shared" si="3"/>
        <v>88</v>
      </c>
    </row>
    <row r="11" s="1" customFormat="1" ht="83" customHeight="1" spans="1:9">
      <c r="A11" s="10">
        <f t="shared" si="2"/>
        <v>10</v>
      </c>
      <c r="B11" s="11" t="s">
        <v>27</v>
      </c>
      <c r="C11" s="12" t="s">
        <v>41</v>
      </c>
      <c r="D11" s="12" t="s">
        <v>16</v>
      </c>
      <c r="E11" s="23" t="s">
        <v>42</v>
      </c>
      <c r="F11" s="11"/>
      <c r="G11" s="11" t="s">
        <v>13</v>
      </c>
      <c r="H11" s="12" t="s">
        <v>43</v>
      </c>
      <c r="I11" s="29">
        <f ca="1" t="shared" si="3"/>
        <v>64.021</v>
      </c>
    </row>
    <row r="12" s="1" customFormat="1" ht="101" customHeight="1" spans="1:9">
      <c r="A12" s="10">
        <f t="shared" si="2"/>
        <v>11</v>
      </c>
      <c r="B12" s="11" t="s">
        <v>27</v>
      </c>
      <c r="C12" s="12" t="s">
        <v>44</v>
      </c>
      <c r="D12" s="12" t="s">
        <v>16</v>
      </c>
      <c r="E12" s="23" t="s">
        <v>45</v>
      </c>
      <c r="F12" s="11"/>
      <c r="G12" s="11" t="s">
        <v>17</v>
      </c>
      <c r="H12" s="12" t="s">
        <v>46</v>
      </c>
      <c r="I12" s="29">
        <f ca="1" t="shared" si="3"/>
        <v>67.2</v>
      </c>
    </row>
    <row r="13" s="1" customFormat="1" ht="69" customHeight="1" spans="1:9">
      <c r="A13" s="10">
        <f t="shared" si="2"/>
        <v>12</v>
      </c>
      <c r="B13" s="11" t="s">
        <v>27</v>
      </c>
      <c r="C13" s="12" t="s">
        <v>47</v>
      </c>
      <c r="D13" s="12" t="s">
        <v>16</v>
      </c>
      <c r="E13" s="23" t="s">
        <v>48</v>
      </c>
      <c r="F13" s="11"/>
      <c r="G13" s="11" t="s">
        <v>13</v>
      </c>
      <c r="H13" s="12" t="s">
        <v>26</v>
      </c>
      <c r="I13" s="29">
        <f ca="1" t="shared" si="3"/>
        <v>92.676</v>
      </c>
    </row>
    <row r="14" s="1" customFormat="1" customHeight="1" spans="1:9">
      <c r="A14" s="10">
        <f t="shared" si="2"/>
        <v>13</v>
      </c>
      <c r="B14" s="11" t="s">
        <v>27</v>
      </c>
      <c r="C14" s="12" t="s">
        <v>49</v>
      </c>
      <c r="D14" s="12" t="s">
        <v>11</v>
      </c>
      <c r="E14" s="23" t="s">
        <v>50</v>
      </c>
      <c r="F14" s="11"/>
      <c r="G14" s="11" t="s">
        <v>51</v>
      </c>
      <c r="H14" s="12">
        <v>3.02</v>
      </c>
      <c r="I14" s="29">
        <f ca="1" t="shared" si="3"/>
        <v>3.02</v>
      </c>
    </row>
    <row r="15" s="1" customFormat="1" ht="81" customHeight="1" spans="1:9">
      <c r="A15" s="10">
        <f t="shared" si="2"/>
        <v>14</v>
      </c>
      <c r="B15" s="11" t="s">
        <v>27</v>
      </c>
      <c r="C15" s="12" t="s">
        <v>52</v>
      </c>
      <c r="D15" s="12" t="s">
        <v>16</v>
      </c>
      <c r="E15" s="23" t="s">
        <v>53</v>
      </c>
      <c r="F15" s="11"/>
      <c r="G15" s="11" t="s">
        <v>54</v>
      </c>
      <c r="H15" s="12" t="s">
        <v>55</v>
      </c>
      <c r="I15" s="29">
        <f ca="1" t="shared" si="3"/>
        <v>141.931</v>
      </c>
    </row>
    <row r="16" s="1" customFormat="1" customHeight="1" spans="1:9">
      <c r="A16" s="10">
        <f t="shared" si="2"/>
        <v>15</v>
      </c>
      <c r="B16" s="11" t="s">
        <v>27</v>
      </c>
      <c r="C16" s="16" t="s">
        <v>56</v>
      </c>
      <c r="D16" s="12" t="s">
        <v>11</v>
      </c>
      <c r="E16" s="23" t="s">
        <v>57</v>
      </c>
      <c r="F16" s="11"/>
      <c r="G16" s="11" t="s">
        <v>17</v>
      </c>
      <c r="H16" s="12">
        <v>7.88</v>
      </c>
      <c r="I16" s="29">
        <f ca="1" t="shared" si="3"/>
        <v>7.88</v>
      </c>
    </row>
    <row r="17" s="1" customFormat="1" customHeight="1" spans="1:9">
      <c r="A17" s="10">
        <f t="shared" si="2"/>
        <v>16</v>
      </c>
      <c r="B17" s="11" t="s">
        <v>27</v>
      </c>
      <c r="C17" s="12" t="s">
        <v>58</v>
      </c>
      <c r="D17" s="12" t="s">
        <v>59</v>
      </c>
      <c r="E17" s="23" t="s">
        <v>60</v>
      </c>
      <c r="F17" s="11"/>
      <c r="G17" s="11" t="s">
        <v>23</v>
      </c>
      <c r="H17" s="12" t="s">
        <v>61</v>
      </c>
      <c r="I17" s="29">
        <f ca="1" t="shared" si="3"/>
        <v>0.1534</v>
      </c>
    </row>
    <row r="18" s="1" customFormat="1" customHeight="1" spans="1:9">
      <c r="A18" s="10">
        <f t="shared" ref="A18:A32" si="4">ROW()-1</f>
        <v>17</v>
      </c>
      <c r="B18" s="11" t="s">
        <v>27</v>
      </c>
      <c r="C18" s="16" t="s">
        <v>62</v>
      </c>
      <c r="D18" s="12" t="s">
        <v>59</v>
      </c>
      <c r="E18" s="23" t="s">
        <v>63</v>
      </c>
      <c r="F18" s="11"/>
      <c r="G18" s="11" t="s">
        <v>23</v>
      </c>
      <c r="H18" s="12" t="s">
        <v>64</v>
      </c>
      <c r="I18" s="29">
        <f ca="1" t="shared" si="3"/>
        <v>2.73507</v>
      </c>
    </row>
    <row r="19" s="1" customFormat="1" customHeight="1" spans="1:9">
      <c r="A19" s="10">
        <f t="shared" si="4"/>
        <v>18</v>
      </c>
      <c r="B19" s="11" t="s">
        <v>27</v>
      </c>
      <c r="C19" s="16" t="s">
        <v>65</v>
      </c>
      <c r="D19" s="12" t="s">
        <v>16</v>
      </c>
      <c r="E19" s="23" t="s">
        <v>66</v>
      </c>
      <c r="F19" s="11"/>
      <c r="G19" s="11" t="s">
        <v>23</v>
      </c>
      <c r="H19" s="12" t="s">
        <v>67</v>
      </c>
      <c r="I19" s="29">
        <f ca="1" t="shared" si="3"/>
        <v>21.039</v>
      </c>
    </row>
    <row r="20" s="1" customFormat="1" ht="47" customHeight="1" spans="1:9">
      <c r="A20" s="10">
        <f t="shared" si="4"/>
        <v>19</v>
      </c>
      <c r="B20" s="11" t="s">
        <v>27</v>
      </c>
      <c r="C20" s="16" t="s">
        <v>68</v>
      </c>
      <c r="D20" s="12" t="s">
        <v>16</v>
      </c>
      <c r="E20" s="23" t="s">
        <v>69</v>
      </c>
      <c r="F20" s="11"/>
      <c r="G20" s="11" t="s">
        <v>23</v>
      </c>
      <c r="H20" s="12" t="s">
        <v>70</v>
      </c>
      <c r="I20" s="29">
        <f ca="1" t="shared" si="3"/>
        <v>2.068</v>
      </c>
    </row>
    <row r="21" s="1" customFormat="1" ht="56" customHeight="1" spans="1:9">
      <c r="A21" s="10">
        <f t="shared" si="4"/>
        <v>20</v>
      </c>
      <c r="B21" s="11" t="s">
        <v>27</v>
      </c>
      <c r="C21" s="17" t="s">
        <v>71</v>
      </c>
      <c r="D21" s="12" t="s">
        <v>16</v>
      </c>
      <c r="E21" s="23" t="s">
        <v>72</v>
      </c>
      <c r="F21" s="11"/>
      <c r="G21" s="11" t="s">
        <v>23</v>
      </c>
      <c r="H21" s="12" t="str">
        <f>H19</f>
        <v>21.039【面积】</v>
      </c>
      <c r="I21" s="29">
        <f ca="1" t="shared" si="3"/>
        <v>21.039</v>
      </c>
    </row>
    <row r="22" s="1" customFormat="1" ht="48" customHeight="1" spans="1:9">
      <c r="A22" s="10">
        <f t="shared" si="4"/>
        <v>21</v>
      </c>
      <c r="B22" s="11" t="s">
        <v>27</v>
      </c>
      <c r="C22" s="12" t="s">
        <v>73</v>
      </c>
      <c r="D22" s="12" t="s">
        <v>16</v>
      </c>
      <c r="E22" s="23" t="s">
        <v>74</v>
      </c>
      <c r="F22" s="11"/>
      <c r="G22" s="11" t="s">
        <v>75</v>
      </c>
      <c r="H22" s="12" t="s">
        <v>76</v>
      </c>
      <c r="I22" s="29">
        <f ca="1" t="shared" si="3"/>
        <v>9</v>
      </c>
    </row>
    <row r="23" s="1" customFormat="1" ht="55" customHeight="1" spans="1:9">
      <c r="A23" s="10">
        <f t="shared" si="4"/>
        <v>22</v>
      </c>
      <c r="B23" s="11" t="s">
        <v>27</v>
      </c>
      <c r="C23" s="12" t="s">
        <v>77</v>
      </c>
      <c r="D23" s="12" t="s">
        <v>16</v>
      </c>
      <c r="E23" s="23" t="s">
        <v>78</v>
      </c>
      <c r="F23" s="11" t="str">
        <f>_xlfn.DISPIMG("ID_B976C0BD78EE41D1A5F83087F17FB89B",1)</f>
        <v>=DISPIMG("ID_B976C0BD78EE41D1A5F83087F17FB89B",1)</v>
      </c>
      <c r="G23" s="11" t="s">
        <v>75</v>
      </c>
      <c r="H23" s="12" t="s">
        <v>79</v>
      </c>
      <c r="I23" s="29">
        <f ca="1" t="shared" si="3"/>
        <v>47.452</v>
      </c>
    </row>
    <row r="24" s="1" customFormat="1" customHeight="1" spans="1:9">
      <c r="A24" s="7">
        <f t="shared" si="4"/>
        <v>23</v>
      </c>
      <c r="B24" s="8" t="s">
        <v>80</v>
      </c>
      <c r="C24" s="18" t="s">
        <v>81</v>
      </c>
      <c r="D24" s="9" t="s">
        <v>82</v>
      </c>
      <c r="E24" s="22"/>
      <c r="F24" s="8"/>
      <c r="G24" s="8"/>
      <c r="H24" s="9">
        <v>1</v>
      </c>
      <c r="I24" s="28">
        <f ca="1" t="shared" si="3"/>
        <v>1</v>
      </c>
    </row>
    <row r="25" s="1" customFormat="1" customHeight="1" spans="1:9">
      <c r="A25" s="10">
        <f t="shared" si="4"/>
        <v>24</v>
      </c>
      <c r="B25" s="11" t="s">
        <v>80</v>
      </c>
      <c r="C25" s="12" t="s">
        <v>83</v>
      </c>
      <c r="D25" s="12" t="s">
        <v>82</v>
      </c>
      <c r="E25" s="23"/>
      <c r="F25" s="11"/>
      <c r="G25" s="11"/>
      <c r="H25" s="12">
        <v>1</v>
      </c>
      <c r="I25" s="29">
        <f ca="1" t="shared" si="3"/>
        <v>1</v>
      </c>
    </row>
    <row r="26" s="1" customFormat="1" customHeight="1" spans="1:9">
      <c r="A26" s="10">
        <f t="shared" si="4"/>
        <v>25</v>
      </c>
      <c r="B26" s="11" t="s">
        <v>84</v>
      </c>
      <c r="C26" s="12" t="s">
        <v>85</v>
      </c>
      <c r="D26" s="12" t="s">
        <v>82</v>
      </c>
      <c r="E26" s="23"/>
      <c r="F26" s="11"/>
      <c r="G26" s="11"/>
      <c r="H26" s="12">
        <v>1</v>
      </c>
      <c r="I26" s="29">
        <f ca="1" t="shared" si="3"/>
        <v>1</v>
      </c>
    </row>
    <row r="27" s="1" customFormat="1" customHeight="1" spans="1:9">
      <c r="A27" s="10">
        <f t="shared" si="4"/>
        <v>26</v>
      </c>
      <c r="B27" s="11" t="s">
        <v>80</v>
      </c>
      <c r="C27" s="12" t="s">
        <v>86</v>
      </c>
      <c r="D27" s="12" t="s">
        <v>82</v>
      </c>
      <c r="E27" s="23"/>
      <c r="F27" s="11"/>
      <c r="G27" s="11"/>
      <c r="H27" s="12">
        <v>1</v>
      </c>
      <c r="I27" s="29">
        <f ca="1" t="shared" si="3"/>
        <v>1</v>
      </c>
    </row>
    <row r="28" s="1" customFormat="1" customHeight="1" spans="1:9">
      <c r="A28" s="13">
        <f t="shared" si="4"/>
        <v>27</v>
      </c>
      <c r="B28" s="14" t="s">
        <v>80</v>
      </c>
      <c r="C28" s="19" t="s">
        <v>87</v>
      </c>
      <c r="D28" s="15" t="s">
        <v>82</v>
      </c>
      <c r="E28" s="24"/>
      <c r="F28" s="14"/>
      <c r="G28" s="14"/>
      <c r="H28" s="15">
        <v>1</v>
      </c>
      <c r="I28" s="30">
        <f ca="1" t="shared" si="3"/>
        <v>1</v>
      </c>
    </row>
    <row r="29" s="1" customFormat="1" customHeight="1" spans="1:9">
      <c r="A29" s="7">
        <f t="shared" si="4"/>
        <v>28</v>
      </c>
      <c r="B29" s="8" t="s">
        <v>84</v>
      </c>
      <c r="C29" s="9" t="s">
        <v>88</v>
      </c>
      <c r="D29" s="9" t="s">
        <v>11</v>
      </c>
      <c r="E29" s="22" t="s">
        <v>89</v>
      </c>
      <c r="F29" s="8"/>
      <c r="G29" s="8"/>
      <c r="H29" s="9">
        <v>55</v>
      </c>
      <c r="I29" s="28">
        <v>55</v>
      </c>
    </row>
    <row r="30" s="1" customFormat="1" customHeight="1" spans="1:9">
      <c r="A30" s="10">
        <f t="shared" si="4"/>
        <v>29</v>
      </c>
      <c r="B30" s="11" t="s">
        <v>84</v>
      </c>
      <c r="C30" s="12" t="s">
        <v>90</v>
      </c>
      <c r="D30" s="12" t="s">
        <v>91</v>
      </c>
      <c r="E30" s="23" t="s">
        <v>92</v>
      </c>
      <c r="F30" s="11" t="str">
        <f>_xlfn.DISPIMG("ID_192C5FE2C74D4ED6B204907B7594E656",1)</f>
        <v>=DISPIMG("ID_192C5FE2C74D4ED6B204907B7594E656",1)</v>
      </c>
      <c r="G30" s="11"/>
      <c r="H30" s="12">
        <v>1</v>
      </c>
      <c r="I30" s="29">
        <f ca="1" t="shared" ref="I30:I40" si="5">IFERROR(EVALUATE(SUBSTITUTE(SUBSTITUTE(H30,"【","*ISTEXT(""["),"】","]"")")),"")</f>
        <v>1</v>
      </c>
    </row>
    <row r="31" s="1" customFormat="1" ht="52" customHeight="1" spans="1:9">
      <c r="A31" s="10">
        <f t="shared" si="4"/>
        <v>30</v>
      </c>
      <c r="B31" s="11" t="s">
        <v>84</v>
      </c>
      <c r="C31" s="16" t="s">
        <v>93</v>
      </c>
      <c r="D31" s="12" t="s">
        <v>91</v>
      </c>
      <c r="E31" s="23" t="s">
        <v>94</v>
      </c>
      <c r="F31" s="11"/>
      <c r="G31" s="11" t="s">
        <v>13</v>
      </c>
      <c r="H31" s="12" t="s">
        <v>95</v>
      </c>
      <c r="I31" s="29">
        <f ca="1" t="shared" si="5"/>
        <v>40</v>
      </c>
    </row>
    <row r="32" s="1" customFormat="1" ht="51" customHeight="1" spans="1:9">
      <c r="A32" s="10">
        <f t="shared" si="4"/>
        <v>31</v>
      </c>
      <c r="B32" s="11" t="s">
        <v>84</v>
      </c>
      <c r="C32" s="16" t="s">
        <v>96</v>
      </c>
      <c r="D32" s="12" t="s">
        <v>91</v>
      </c>
      <c r="E32" s="23" t="s">
        <v>97</v>
      </c>
      <c r="F32" s="11"/>
      <c r="G32" s="11" t="s">
        <v>13</v>
      </c>
      <c r="H32" s="12" t="s">
        <v>98</v>
      </c>
      <c r="I32" s="29">
        <f ca="1" t="shared" si="5"/>
        <v>7</v>
      </c>
    </row>
    <row r="33" s="1" customFormat="1" customHeight="1" spans="1:9">
      <c r="A33" s="10">
        <f t="shared" ref="A33:A47" si="6">ROW()-1</f>
        <v>32</v>
      </c>
      <c r="B33" s="11" t="s">
        <v>84</v>
      </c>
      <c r="C33" s="16" t="s">
        <v>99</v>
      </c>
      <c r="D33" s="12" t="s">
        <v>91</v>
      </c>
      <c r="E33" s="23" t="s">
        <v>100</v>
      </c>
      <c r="F33" s="11"/>
      <c r="G33" s="11" t="s">
        <v>23</v>
      </c>
      <c r="H33" s="12">
        <v>8</v>
      </c>
      <c r="I33" s="29">
        <f ca="1" t="shared" si="5"/>
        <v>8</v>
      </c>
    </row>
    <row r="34" s="1" customFormat="1" customHeight="1" spans="1:9">
      <c r="A34" s="13">
        <f t="shared" si="6"/>
        <v>33</v>
      </c>
      <c r="B34" s="14" t="s">
        <v>84</v>
      </c>
      <c r="C34" s="19" t="s">
        <v>101</v>
      </c>
      <c r="D34" s="15" t="s">
        <v>91</v>
      </c>
      <c r="E34" s="24" t="s">
        <v>97</v>
      </c>
      <c r="F34" s="14"/>
      <c r="G34" s="14" t="s">
        <v>13</v>
      </c>
      <c r="H34" s="15">
        <v>8</v>
      </c>
      <c r="I34" s="30">
        <f ca="1" t="shared" si="5"/>
        <v>8</v>
      </c>
    </row>
    <row r="35" s="1" customFormat="1" ht="96" customHeight="1" spans="1:9">
      <c r="A35" s="10">
        <f t="shared" si="6"/>
        <v>34</v>
      </c>
      <c r="B35" s="11" t="s">
        <v>84</v>
      </c>
      <c r="C35" s="12" t="s">
        <v>102</v>
      </c>
      <c r="D35" s="12" t="s">
        <v>91</v>
      </c>
      <c r="E35" s="23" t="s">
        <v>103</v>
      </c>
      <c r="F35" s="11"/>
      <c r="G35" s="11" t="s">
        <v>13</v>
      </c>
      <c r="H35" s="12">
        <v>20</v>
      </c>
      <c r="I35" s="29">
        <f ca="1" t="shared" si="5"/>
        <v>20</v>
      </c>
    </row>
    <row r="36" s="1" customFormat="1" ht="97" customHeight="1" spans="1:9">
      <c r="A36" s="10">
        <f t="shared" si="6"/>
        <v>35</v>
      </c>
      <c r="B36" s="11" t="s">
        <v>84</v>
      </c>
      <c r="C36" s="12" t="s">
        <v>104</v>
      </c>
      <c r="D36" s="12" t="s">
        <v>91</v>
      </c>
      <c r="E36" s="23" t="s">
        <v>105</v>
      </c>
      <c r="F36" s="11"/>
      <c r="G36" s="11" t="s">
        <v>13</v>
      </c>
      <c r="H36" s="12">
        <v>6</v>
      </c>
      <c r="I36" s="29">
        <f ca="1" t="shared" si="5"/>
        <v>6</v>
      </c>
    </row>
    <row r="37" s="1" customFormat="1" ht="117" customHeight="1" spans="1:9">
      <c r="A37" s="10">
        <f t="shared" si="6"/>
        <v>36</v>
      </c>
      <c r="B37" s="11" t="s">
        <v>84</v>
      </c>
      <c r="C37" s="12" t="s">
        <v>106</v>
      </c>
      <c r="D37" s="12" t="s">
        <v>91</v>
      </c>
      <c r="E37" s="23" t="s">
        <v>107</v>
      </c>
      <c r="F37" s="11" t="str">
        <f>_xlfn.DISPIMG("ID_4E996445D12C4E2D81D64CC3866E6548",1)</f>
        <v>=DISPIMG("ID_4E996445D12C4E2D81D64CC3866E6548",1)</v>
      </c>
      <c r="G37" s="11" t="s">
        <v>13</v>
      </c>
      <c r="H37" s="12">
        <v>6</v>
      </c>
      <c r="I37" s="29">
        <f ca="1" t="shared" si="5"/>
        <v>6</v>
      </c>
    </row>
    <row r="38" s="1" customFormat="1" ht="117" customHeight="1" spans="1:9">
      <c r="A38" s="10">
        <f t="shared" si="6"/>
        <v>37</v>
      </c>
      <c r="B38" s="11" t="s">
        <v>84</v>
      </c>
      <c r="C38" s="12" t="s">
        <v>108</v>
      </c>
      <c r="D38" s="12" t="s">
        <v>91</v>
      </c>
      <c r="E38" s="23" t="s">
        <v>109</v>
      </c>
      <c r="F38" s="11" t="str">
        <f>_xlfn.DISPIMG("ID_99374414E7854100AD45313BDDD3F5EE",1)</f>
        <v>=DISPIMG("ID_99374414E7854100AD45313BDDD3F5EE",1)</v>
      </c>
      <c r="G38" s="11" t="s">
        <v>110</v>
      </c>
      <c r="H38" s="12">
        <v>8</v>
      </c>
      <c r="I38" s="29">
        <f ca="1" t="shared" si="5"/>
        <v>8</v>
      </c>
    </row>
    <row r="39" s="1" customFormat="1" ht="117" customHeight="1" spans="1:9">
      <c r="A39" s="10">
        <f t="shared" si="6"/>
        <v>38</v>
      </c>
      <c r="B39" s="11" t="s">
        <v>84</v>
      </c>
      <c r="C39" s="12" t="s">
        <v>111</v>
      </c>
      <c r="D39" s="12" t="s">
        <v>91</v>
      </c>
      <c r="E39" s="23" t="s">
        <v>112</v>
      </c>
      <c r="F39" s="11" t="str">
        <f>_xlfn.DISPIMG("ID_E7B4E3133435473B89D34C55AB4D5925",1)</f>
        <v>=DISPIMG("ID_E7B4E3133435473B89D34C55AB4D5925",1)</v>
      </c>
      <c r="G39" s="11" t="s">
        <v>23</v>
      </c>
      <c r="H39" s="12">
        <v>2</v>
      </c>
      <c r="I39" s="29">
        <f ca="1" t="shared" si="5"/>
        <v>2</v>
      </c>
    </row>
    <row r="40" s="1" customFormat="1" ht="117" customHeight="1" spans="1:9">
      <c r="A40" s="10">
        <f t="shared" si="6"/>
        <v>39</v>
      </c>
      <c r="B40" s="11" t="s">
        <v>84</v>
      </c>
      <c r="C40" s="12" t="s">
        <v>113</v>
      </c>
      <c r="D40" s="12" t="s">
        <v>91</v>
      </c>
      <c r="E40" s="23" t="s">
        <v>114</v>
      </c>
      <c r="F40" s="11" t="str">
        <f>_xlfn.DISPIMG("ID_F9031858767F47D49CB6219681A7AE96",1)</f>
        <v>=DISPIMG("ID_F9031858767F47D49CB6219681A7AE96",1)</v>
      </c>
      <c r="G40" s="11" t="s">
        <v>23</v>
      </c>
      <c r="H40" s="12">
        <v>6</v>
      </c>
      <c r="I40" s="29">
        <f ca="1" t="shared" si="5"/>
        <v>6</v>
      </c>
    </row>
    <row r="41" s="1" customFormat="1" ht="117" customHeight="1" spans="1:9">
      <c r="A41" s="10">
        <f t="shared" ref="A41:A48" si="7">ROW()-1</f>
        <v>40</v>
      </c>
      <c r="B41" s="11" t="s">
        <v>84</v>
      </c>
      <c r="C41" s="12" t="s">
        <v>115</v>
      </c>
      <c r="D41" s="12" t="s">
        <v>91</v>
      </c>
      <c r="E41" s="23" t="s">
        <v>116</v>
      </c>
      <c r="F41" s="11" t="str">
        <f>_xlfn.DISPIMG("ID_B48BEA593FC246CB993B788290A1CD9F",1)</f>
        <v>=DISPIMG("ID_B48BEA593FC246CB993B788290A1CD9F",1)</v>
      </c>
      <c r="G41" s="11" t="s">
        <v>51</v>
      </c>
      <c r="H41" s="12">
        <v>8</v>
      </c>
      <c r="I41" s="29">
        <f ca="1" t="shared" ref="I41:I48" si="8">IFERROR(EVALUATE(SUBSTITUTE(SUBSTITUTE(H41,"【","*ISTEXT(""["),"】","]"")")),"")</f>
        <v>8</v>
      </c>
    </row>
    <row r="42" s="1" customFormat="1" customHeight="1" spans="1:9">
      <c r="A42" s="7">
        <f t="shared" si="6"/>
        <v>41</v>
      </c>
      <c r="B42" s="9" t="s">
        <v>117</v>
      </c>
      <c r="C42" s="9" t="s">
        <v>118</v>
      </c>
      <c r="D42" s="9" t="s">
        <v>11</v>
      </c>
      <c r="E42" s="22" t="s">
        <v>119</v>
      </c>
      <c r="F42" s="8" t="str">
        <f>_xlfn.DISPIMG("ID_0A42FF1FE40D44A0A305FC071EC6A6B7",1)</f>
        <v>=DISPIMG("ID_0A42FF1FE40D44A0A305FC071EC6A6B7",1)</v>
      </c>
      <c r="G42" s="8" t="s">
        <v>23</v>
      </c>
      <c r="H42" s="9">
        <v>4.49</v>
      </c>
      <c r="I42" s="28">
        <f ca="1" t="shared" si="8"/>
        <v>4.49</v>
      </c>
    </row>
    <row r="43" s="1" customFormat="1" ht="54" customHeight="1" spans="1:9">
      <c r="A43" s="10">
        <f t="shared" si="6"/>
        <v>42</v>
      </c>
      <c r="B43" s="12" t="s">
        <v>117</v>
      </c>
      <c r="C43" s="12" t="s">
        <v>120</v>
      </c>
      <c r="D43" s="12" t="s">
        <v>82</v>
      </c>
      <c r="E43" s="23" t="s">
        <v>121</v>
      </c>
      <c r="F43" s="11"/>
      <c r="G43" s="11" t="s">
        <v>17</v>
      </c>
      <c r="H43" s="12">
        <v>1</v>
      </c>
      <c r="I43" s="29">
        <f ca="1" t="shared" si="8"/>
        <v>1</v>
      </c>
    </row>
    <row r="44" s="1" customFormat="1" customHeight="1" spans="1:9">
      <c r="A44" s="10">
        <f t="shared" si="7"/>
        <v>43</v>
      </c>
      <c r="B44" s="12" t="s">
        <v>117</v>
      </c>
      <c r="C44" s="12" t="s">
        <v>122</v>
      </c>
      <c r="D44" s="12" t="s">
        <v>11</v>
      </c>
      <c r="E44" s="23" t="s">
        <v>123</v>
      </c>
      <c r="F44" s="11"/>
      <c r="G44" s="11" t="s">
        <v>17</v>
      </c>
      <c r="H44" s="12" t="s">
        <v>124</v>
      </c>
      <c r="I44" s="29">
        <f ca="1" t="shared" si="8"/>
        <v>66.8</v>
      </c>
    </row>
    <row r="45" s="1" customFormat="1" customHeight="1" spans="1:9">
      <c r="A45" s="10">
        <f t="shared" si="7"/>
        <v>44</v>
      </c>
      <c r="B45" s="12" t="s">
        <v>117</v>
      </c>
      <c r="C45" s="12" t="s">
        <v>125</v>
      </c>
      <c r="D45" s="12" t="s">
        <v>91</v>
      </c>
      <c r="E45" s="23" t="s">
        <v>126</v>
      </c>
      <c r="F45" s="11"/>
      <c r="G45" s="11" t="s">
        <v>20</v>
      </c>
      <c r="H45" s="12">
        <v>62</v>
      </c>
      <c r="I45" s="29">
        <f ca="1" t="shared" si="8"/>
        <v>62</v>
      </c>
    </row>
    <row r="46" s="1" customFormat="1" ht="76" customHeight="1" spans="1:9">
      <c r="A46" s="10">
        <f t="shared" si="7"/>
        <v>45</v>
      </c>
      <c r="B46" s="12" t="s">
        <v>117</v>
      </c>
      <c r="C46" s="12" t="s">
        <v>127</v>
      </c>
      <c r="D46" s="12" t="s">
        <v>128</v>
      </c>
      <c r="E46" s="23" t="s">
        <v>129</v>
      </c>
      <c r="F46" s="11" t="str">
        <f>_xlfn.DISPIMG("ID_F6C50536354C42B68F24356748DB8A0E",1)</f>
        <v>=DISPIMG("ID_F6C50536354C42B68F24356748DB8A0E",1)</v>
      </c>
      <c r="G46" s="11" t="s">
        <v>75</v>
      </c>
      <c r="H46" s="12">
        <v>1</v>
      </c>
      <c r="I46" s="29">
        <f ca="1" t="shared" si="8"/>
        <v>1</v>
      </c>
    </row>
    <row r="47" s="1" customFormat="1" ht="76" customHeight="1" spans="1:9">
      <c r="A47" s="10">
        <f t="shared" si="7"/>
        <v>46</v>
      </c>
      <c r="B47" s="12" t="s">
        <v>117</v>
      </c>
      <c r="C47" s="12" t="s">
        <v>130</v>
      </c>
      <c r="D47" s="12" t="s">
        <v>91</v>
      </c>
      <c r="E47" s="23" t="s">
        <v>131</v>
      </c>
      <c r="F47" s="11" t="str">
        <f>_xlfn.DISPIMG("ID_A8D1CF89528047CEA96F81C3B4233EBB",1)</f>
        <v>=DISPIMG("ID_A8D1CF89528047CEA96F81C3B4233EBB",1)</v>
      </c>
      <c r="G47" s="11" t="s">
        <v>75</v>
      </c>
      <c r="H47" s="12">
        <v>1</v>
      </c>
      <c r="I47" s="29">
        <f ca="1" t="shared" si="8"/>
        <v>1</v>
      </c>
    </row>
    <row r="48" s="1" customFormat="1" ht="76" customHeight="1" spans="1:9">
      <c r="A48" s="10">
        <f t="shared" si="7"/>
        <v>47</v>
      </c>
      <c r="B48" s="12" t="s">
        <v>117</v>
      </c>
      <c r="C48" s="12" t="s">
        <v>132</v>
      </c>
      <c r="D48" s="12" t="s">
        <v>91</v>
      </c>
      <c r="E48" s="23" t="s">
        <v>133</v>
      </c>
      <c r="F48" s="11" t="str">
        <f>_xlfn.DISPIMG("ID_EC203CB4417D42D19499BBA41E980DF6",1)</f>
        <v>=DISPIMG("ID_EC203CB4417D42D19499BBA41E980DF6",1)</v>
      </c>
      <c r="G48" s="11" t="s">
        <v>75</v>
      </c>
      <c r="H48" s="12">
        <v>1</v>
      </c>
      <c r="I48" s="29">
        <f ca="1" t="shared" si="8"/>
        <v>1</v>
      </c>
    </row>
    <row r="49" s="1" customFormat="1" ht="52" customHeight="1" spans="1:9">
      <c r="A49" s="10">
        <f t="shared" ref="A49:A62" si="9">ROW()-1</f>
        <v>48</v>
      </c>
      <c r="B49" s="12" t="s">
        <v>117</v>
      </c>
      <c r="C49" s="12" t="s">
        <v>134</v>
      </c>
      <c r="D49" s="12" t="s">
        <v>11</v>
      </c>
      <c r="E49" s="23" t="s">
        <v>135</v>
      </c>
      <c r="F49" s="11"/>
      <c r="G49" s="11" t="s">
        <v>75</v>
      </c>
      <c r="H49" s="12" t="s">
        <v>136</v>
      </c>
      <c r="I49" s="29">
        <f ca="1" t="shared" ref="I49:I63" si="10">IFERROR(EVALUATE(SUBSTITUTE(SUBSTITUTE(H49,"【","*ISTEXT(""["),"】","]"")")),"")</f>
        <v>28.9</v>
      </c>
    </row>
    <row r="50" s="1" customFormat="1" ht="59" customHeight="1" spans="1:9">
      <c r="A50" s="10">
        <f t="shared" si="9"/>
        <v>49</v>
      </c>
      <c r="B50" s="12" t="s">
        <v>117</v>
      </c>
      <c r="C50" s="12" t="s">
        <v>137</v>
      </c>
      <c r="D50" s="12" t="s">
        <v>16</v>
      </c>
      <c r="E50" s="23" t="s">
        <v>138</v>
      </c>
      <c r="F50" s="11" t="str">
        <f>_xlfn.DISPIMG("ID_73EBE58560F5475DAF308DAB3C4EA750",1)</f>
        <v>=DISPIMG("ID_73EBE58560F5475DAF308DAB3C4EA750",1)</v>
      </c>
      <c r="G50" s="11" t="s">
        <v>51</v>
      </c>
      <c r="H50" s="12" t="s">
        <v>139</v>
      </c>
      <c r="I50" s="29">
        <f ca="1" t="shared" si="10"/>
        <v>7.56</v>
      </c>
    </row>
    <row r="51" s="1" customFormat="1" ht="125" customHeight="1" spans="1:9">
      <c r="A51" s="10">
        <f t="shared" si="9"/>
        <v>50</v>
      </c>
      <c r="B51" s="12" t="s">
        <v>117</v>
      </c>
      <c r="C51" s="12" t="s">
        <v>140</v>
      </c>
      <c r="D51" s="12" t="s">
        <v>11</v>
      </c>
      <c r="E51" s="23" t="s">
        <v>141</v>
      </c>
      <c r="F51" s="11"/>
      <c r="G51" s="11" t="s">
        <v>51</v>
      </c>
      <c r="H51" s="12">
        <v>6</v>
      </c>
      <c r="I51" s="29">
        <f ca="1" t="shared" si="10"/>
        <v>6</v>
      </c>
    </row>
    <row r="52" s="1" customFormat="1" ht="49" customHeight="1" spans="1:9">
      <c r="A52" s="10">
        <f t="shared" si="9"/>
        <v>51</v>
      </c>
      <c r="B52" s="12" t="s">
        <v>117</v>
      </c>
      <c r="C52" s="12" t="s">
        <v>142</v>
      </c>
      <c r="D52" s="12" t="s">
        <v>11</v>
      </c>
      <c r="E52" s="23" t="s">
        <v>143</v>
      </c>
      <c r="F52" s="11"/>
      <c r="G52" s="11" t="s">
        <v>23</v>
      </c>
      <c r="H52" s="12">
        <v>8.83</v>
      </c>
      <c r="I52" s="29">
        <f ca="1" t="shared" si="10"/>
        <v>8.83</v>
      </c>
    </row>
    <row r="53" s="1" customFormat="1" ht="80" customHeight="1" spans="1:9">
      <c r="A53" s="10">
        <f t="shared" si="9"/>
        <v>52</v>
      </c>
      <c r="B53" s="12" t="s">
        <v>117</v>
      </c>
      <c r="C53" s="12" t="s">
        <v>144</v>
      </c>
      <c r="D53" s="12" t="s">
        <v>91</v>
      </c>
      <c r="E53" s="23" t="s">
        <v>145</v>
      </c>
      <c r="F53" s="11" t="str">
        <f>_xlfn.DISPIMG("ID_24680055BAED4003B51886BBA7A0D064",1)</f>
        <v>=DISPIMG("ID_24680055BAED4003B51886BBA7A0D064",1)</v>
      </c>
      <c r="G53" s="11" t="s">
        <v>23</v>
      </c>
      <c r="H53" s="12">
        <v>7</v>
      </c>
      <c r="I53" s="29">
        <f ca="1" t="shared" si="10"/>
        <v>7</v>
      </c>
    </row>
    <row r="54" s="1" customFormat="1" ht="64" customHeight="1" spans="1:9">
      <c r="A54" s="10">
        <f t="shared" si="9"/>
        <v>53</v>
      </c>
      <c r="B54" s="12" t="s">
        <v>117</v>
      </c>
      <c r="C54" s="16" t="s">
        <v>146</v>
      </c>
      <c r="D54" s="12" t="s">
        <v>91</v>
      </c>
      <c r="E54" s="23" t="s">
        <v>147</v>
      </c>
      <c r="F54" s="11" t="str">
        <f>_xlfn.DISPIMG("ID_B7180A6D8E44405EA1846D7FA04DEFA4",1)</f>
        <v>=DISPIMG("ID_B7180A6D8E44405EA1846D7FA04DEFA4",1)</v>
      </c>
      <c r="G54" s="11" t="s">
        <v>148</v>
      </c>
      <c r="H54" s="12">
        <v>11</v>
      </c>
      <c r="I54" s="29">
        <f ca="1" t="shared" si="10"/>
        <v>11</v>
      </c>
    </row>
    <row r="55" s="1" customFormat="1" ht="59" customHeight="1" spans="1:9">
      <c r="A55" s="10">
        <f t="shared" si="9"/>
        <v>54</v>
      </c>
      <c r="B55" s="12" t="s">
        <v>117</v>
      </c>
      <c r="C55" s="16" t="s">
        <v>149</v>
      </c>
      <c r="D55" s="12" t="s">
        <v>91</v>
      </c>
      <c r="E55" s="23" t="s">
        <v>150</v>
      </c>
      <c r="F55" s="11" t="str">
        <f>_xlfn.DISPIMG("ID_522EAF772BC94841A96CE1F1F2E9A3C3",1)</f>
        <v>=DISPIMG("ID_522EAF772BC94841A96CE1F1F2E9A3C3",1)</v>
      </c>
      <c r="G55" s="11" t="s">
        <v>23</v>
      </c>
      <c r="H55" s="12">
        <v>2</v>
      </c>
      <c r="I55" s="29">
        <f ca="1" t="shared" si="10"/>
        <v>2</v>
      </c>
    </row>
    <row r="56" s="1" customFormat="1" ht="64" customHeight="1" spans="1:9">
      <c r="A56" s="10">
        <f t="shared" si="9"/>
        <v>55</v>
      </c>
      <c r="B56" s="12" t="s">
        <v>117</v>
      </c>
      <c r="C56" s="12" t="s">
        <v>151</v>
      </c>
      <c r="D56" s="12" t="s">
        <v>91</v>
      </c>
      <c r="E56" s="23" t="s">
        <v>152</v>
      </c>
      <c r="F56" s="11" t="str">
        <f>_xlfn.DISPIMG("ID_2781983178E14A088B78F7891F6F620F",1)</f>
        <v>=DISPIMG("ID_2781983178E14A088B78F7891F6F620F",1)</v>
      </c>
      <c r="G56" s="11" t="s">
        <v>51</v>
      </c>
      <c r="H56" s="12">
        <v>2</v>
      </c>
      <c r="I56" s="29">
        <f ca="1" t="shared" si="10"/>
        <v>2</v>
      </c>
    </row>
    <row r="57" s="1" customFormat="1" ht="86" customHeight="1" spans="1:9">
      <c r="A57" s="10">
        <f t="shared" si="9"/>
        <v>56</v>
      </c>
      <c r="B57" s="12" t="s">
        <v>117</v>
      </c>
      <c r="C57" s="12" t="s">
        <v>153</v>
      </c>
      <c r="D57" s="12" t="s">
        <v>91</v>
      </c>
      <c r="E57" s="23" t="s">
        <v>154</v>
      </c>
      <c r="F57" s="11" t="str">
        <f>_xlfn.DISPIMG("ID_87FFCE279A854265B66BB6733FB0A0BA",1)</f>
        <v>=DISPIMG("ID_87FFCE279A854265B66BB6733FB0A0BA",1)</v>
      </c>
      <c r="G57" s="11" t="s">
        <v>51</v>
      </c>
      <c r="H57" s="12">
        <v>52</v>
      </c>
      <c r="I57" s="29">
        <f ca="1" t="shared" si="10"/>
        <v>52</v>
      </c>
    </row>
    <row r="58" s="1" customFormat="1" ht="75" customHeight="1" spans="1:9">
      <c r="A58" s="10">
        <f t="shared" si="9"/>
        <v>57</v>
      </c>
      <c r="B58" s="12" t="s">
        <v>117</v>
      </c>
      <c r="C58" s="12" t="s">
        <v>155</v>
      </c>
      <c r="D58" s="12" t="s">
        <v>91</v>
      </c>
      <c r="E58" s="23" t="s">
        <v>156</v>
      </c>
      <c r="F58" s="11" t="str">
        <f>_xlfn.DISPIMG("ID_97DDF80AD41D4C498DFB5F5D79B262D3",1)</f>
        <v>=DISPIMG("ID_97DDF80AD41D4C498DFB5F5D79B262D3",1)</v>
      </c>
      <c r="G58" s="11" t="s">
        <v>23</v>
      </c>
      <c r="H58" s="12">
        <v>1</v>
      </c>
      <c r="I58" s="29">
        <f ca="1" t="shared" si="10"/>
        <v>1</v>
      </c>
    </row>
    <row r="59" s="1" customFormat="1" ht="96" customHeight="1" spans="1:9">
      <c r="A59" s="10">
        <f t="shared" si="9"/>
        <v>58</v>
      </c>
      <c r="B59" s="12" t="s">
        <v>117</v>
      </c>
      <c r="C59" s="12" t="s">
        <v>157</v>
      </c>
      <c r="D59" s="12" t="s">
        <v>91</v>
      </c>
      <c r="E59" s="23" t="s">
        <v>158</v>
      </c>
      <c r="F59" s="11" t="str">
        <f>_xlfn.DISPIMG("ID_FFC4D5772DC648CAA0DCD33F1F6EF34D",1)</f>
        <v>=DISPIMG("ID_FFC4D5772DC648CAA0DCD33F1F6EF34D",1)</v>
      </c>
      <c r="G59" s="11" t="s">
        <v>159</v>
      </c>
      <c r="H59" s="12">
        <v>5</v>
      </c>
      <c r="I59" s="29">
        <f ca="1" t="shared" si="10"/>
        <v>5</v>
      </c>
    </row>
    <row r="60" s="1" customFormat="1" ht="79" customHeight="1" spans="1:9">
      <c r="A60" s="10">
        <f t="shared" si="9"/>
        <v>59</v>
      </c>
      <c r="B60" s="12" t="s">
        <v>117</v>
      </c>
      <c r="C60" s="12" t="s">
        <v>160</v>
      </c>
      <c r="D60" s="12" t="s">
        <v>91</v>
      </c>
      <c r="E60" s="23" t="s">
        <v>161</v>
      </c>
      <c r="F60" s="11" t="str">
        <f>_xlfn.DISPIMG("ID_AF8868A103D64D92A31EC1FD98F1700F",1)</f>
        <v>=DISPIMG("ID_AF8868A103D64D92A31EC1FD98F1700F",1)</v>
      </c>
      <c r="G60" s="11" t="s">
        <v>13</v>
      </c>
      <c r="H60" s="12">
        <v>2</v>
      </c>
      <c r="I60" s="29">
        <f ca="1" t="shared" si="10"/>
        <v>2</v>
      </c>
    </row>
    <row r="61" s="1" customFormat="1" ht="132" customHeight="1" spans="1:9">
      <c r="A61" s="10">
        <f t="shared" si="9"/>
        <v>60</v>
      </c>
      <c r="B61" s="12" t="s">
        <v>117</v>
      </c>
      <c r="C61" s="12" t="s">
        <v>162</v>
      </c>
      <c r="D61" s="12" t="s">
        <v>91</v>
      </c>
      <c r="E61" s="23" t="s">
        <v>163</v>
      </c>
      <c r="F61" s="11"/>
      <c r="G61" s="11" t="s">
        <v>51</v>
      </c>
      <c r="H61" s="12">
        <v>1</v>
      </c>
      <c r="I61" s="29">
        <f ca="1" t="shared" si="10"/>
        <v>1</v>
      </c>
    </row>
    <row r="62" s="1" customFormat="1" ht="113" customHeight="1" spans="1:9">
      <c r="A62" s="13">
        <f t="shared" si="9"/>
        <v>61</v>
      </c>
      <c r="B62" s="15" t="s">
        <v>117</v>
      </c>
      <c r="C62" s="15" t="s">
        <v>164</v>
      </c>
      <c r="D62" s="15" t="s">
        <v>91</v>
      </c>
      <c r="E62" s="24" t="s">
        <v>165</v>
      </c>
      <c r="F62" s="14" t="str">
        <f>_xlfn.DISPIMG("ID_0E56CDCECACD47669418307C6258468E",1)</f>
        <v>=DISPIMG("ID_0E56CDCECACD47669418307C6258468E",1)</v>
      </c>
      <c r="G62" s="14"/>
      <c r="H62" s="15">
        <v>4</v>
      </c>
      <c r="I62" s="30">
        <f ca="1" t="shared" si="10"/>
        <v>4</v>
      </c>
    </row>
    <row r="63" s="1" customFormat="1" customHeight="1" spans="1:9">
      <c r="A63" s="7">
        <f t="shared" ref="A63:A79" si="11">ROW()-1</f>
        <v>62</v>
      </c>
      <c r="B63" s="9" t="s">
        <v>166</v>
      </c>
      <c r="C63" s="9" t="s">
        <v>167</v>
      </c>
      <c r="D63" s="20" t="s">
        <v>168</v>
      </c>
      <c r="E63" s="22" t="s">
        <v>169</v>
      </c>
      <c r="F63" s="25" t="str">
        <f>_xlfn.DISPIMG("ID_E3498D8B745E42FD9E683BF8089DC701",1)</f>
        <v>=DISPIMG("ID_E3498D8B745E42FD9E683BF8089DC701",1)</v>
      </c>
      <c r="G63" s="8" t="s">
        <v>75</v>
      </c>
      <c r="H63" s="9">
        <v>30</v>
      </c>
      <c r="I63" s="28">
        <f ca="1" t="shared" si="10"/>
        <v>30</v>
      </c>
    </row>
    <row r="64" s="1" customFormat="1" customHeight="1" spans="1:9">
      <c r="A64" s="10">
        <f t="shared" si="11"/>
        <v>63</v>
      </c>
      <c r="B64" s="12" t="s">
        <v>166</v>
      </c>
      <c r="C64" s="12" t="s">
        <v>170</v>
      </c>
      <c r="D64" s="21"/>
      <c r="E64" s="23" t="s">
        <v>171</v>
      </c>
      <c r="F64" s="26"/>
      <c r="G64" s="11" t="s">
        <v>75</v>
      </c>
      <c r="H64" s="12">
        <v>30</v>
      </c>
      <c r="I64" s="29">
        <f ca="1" t="shared" ref="I64:I76" si="12">IFERROR(EVALUATE(SUBSTITUTE(SUBSTITUTE(H64,"【","*ISTEXT(""["),"】","]"")")),"")</f>
        <v>30</v>
      </c>
    </row>
    <row r="65" s="1" customFormat="1" customHeight="1" spans="1:9">
      <c r="A65" s="10">
        <f t="shared" si="11"/>
        <v>64</v>
      </c>
      <c r="B65" s="12" t="s">
        <v>166</v>
      </c>
      <c r="C65" s="12" t="s">
        <v>172</v>
      </c>
      <c r="D65" s="21"/>
      <c r="E65" s="23" t="s">
        <v>169</v>
      </c>
      <c r="F65" s="26"/>
      <c r="G65" s="11" t="s">
        <v>75</v>
      </c>
      <c r="H65" s="12">
        <v>20</v>
      </c>
      <c r="I65" s="29">
        <f ca="1" t="shared" si="12"/>
        <v>20</v>
      </c>
    </row>
    <row r="66" s="1" customFormat="1" customHeight="1" spans="1:9">
      <c r="A66" s="10">
        <f t="shared" si="11"/>
        <v>65</v>
      </c>
      <c r="B66" s="12" t="s">
        <v>166</v>
      </c>
      <c r="C66" s="12" t="s">
        <v>173</v>
      </c>
      <c r="D66" s="21"/>
      <c r="E66" s="23" t="s">
        <v>174</v>
      </c>
      <c r="F66" s="26"/>
      <c r="G66" s="11" t="s">
        <v>75</v>
      </c>
      <c r="H66" s="12">
        <v>20</v>
      </c>
      <c r="I66" s="29">
        <f ca="1" t="shared" si="12"/>
        <v>20</v>
      </c>
    </row>
    <row r="67" s="1" customFormat="1" customHeight="1" spans="1:9">
      <c r="A67" s="10">
        <f t="shared" si="11"/>
        <v>66</v>
      </c>
      <c r="B67" s="12" t="s">
        <v>166</v>
      </c>
      <c r="C67" s="12" t="s">
        <v>175</v>
      </c>
      <c r="D67" s="21"/>
      <c r="E67" s="23" t="s">
        <v>176</v>
      </c>
      <c r="F67" s="26"/>
      <c r="G67" s="11" t="s">
        <v>75</v>
      </c>
      <c r="H67" s="12">
        <v>100</v>
      </c>
      <c r="I67" s="29">
        <f ca="1" t="shared" si="12"/>
        <v>100</v>
      </c>
    </row>
    <row r="68" s="1" customFormat="1" customHeight="1" spans="1:9">
      <c r="A68" s="10">
        <f t="shared" si="11"/>
        <v>67</v>
      </c>
      <c r="B68" s="12" t="s">
        <v>166</v>
      </c>
      <c r="C68" s="12" t="s">
        <v>177</v>
      </c>
      <c r="D68" s="21"/>
      <c r="E68" s="23" t="s">
        <v>176</v>
      </c>
      <c r="F68" s="26"/>
      <c r="G68" s="11" t="s">
        <v>75</v>
      </c>
      <c r="H68" s="12">
        <v>50</v>
      </c>
      <c r="I68" s="29">
        <f ca="1" t="shared" si="12"/>
        <v>50</v>
      </c>
    </row>
    <row r="69" s="1" customFormat="1" customHeight="1" spans="1:9">
      <c r="A69" s="10">
        <f t="shared" si="11"/>
        <v>68</v>
      </c>
      <c r="B69" s="12" t="s">
        <v>166</v>
      </c>
      <c r="C69" s="12" t="s">
        <v>178</v>
      </c>
      <c r="D69" s="21"/>
      <c r="E69" s="23" t="s">
        <v>179</v>
      </c>
      <c r="F69" s="26"/>
      <c r="G69" s="11" t="s">
        <v>75</v>
      </c>
      <c r="H69" s="12">
        <v>200</v>
      </c>
      <c r="I69" s="29">
        <f ca="1" t="shared" si="12"/>
        <v>200</v>
      </c>
    </row>
    <row r="70" s="1" customFormat="1" customHeight="1" spans="1:9">
      <c r="A70" s="10">
        <f t="shared" si="11"/>
        <v>69</v>
      </c>
      <c r="B70" s="12" t="s">
        <v>166</v>
      </c>
      <c r="C70" s="12" t="s">
        <v>180</v>
      </c>
      <c r="D70" s="21"/>
      <c r="E70" s="23" t="s">
        <v>179</v>
      </c>
      <c r="F70" s="37"/>
      <c r="G70" s="11" t="s">
        <v>75</v>
      </c>
      <c r="H70" s="12">
        <v>100</v>
      </c>
      <c r="I70" s="29">
        <f ca="1" t="shared" si="12"/>
        <v>100</v>
      </c>
    </row>
    <row r="71" s="1" customFormat="1" customHeight="1" spans="1:9">
      <c r="A71" s="10">
        <f t="shared" si="11"/>
        <v>70</v>
      </c>
      <c r="B71" s="12" t="s">
        <v>166</v>
      </c>
      <c r="C71" s="12" t="s">
        <v>181</v>
      </c>
      <c r="D71" s="31"/>
      <c r="E71" s="23" t="s">
        <v>182</v>
      </c>
      <c r="F71" s="11"/>
      <c r="G71" s="11" t="s">
        <v>75</v>
      </c>
      <c r="H71" s="12">
        <v>1</v>
      </c>
      <c r="I71" s="29">
        <f ca="1" t="shared" si="12"/>
        <v>1</v>
      </c>
    </row>
    <row r="72" s="1" customFormat="1" customHeight="1" spans="1:9">
      <c r="A72" s="32">
        <f t="shared" si="11"/>
        <v>71</v>
      </c>
      <c r="B72" s="33" t="s">
        <v>166</v>
      </c>
      <c r="C72" s="33" t="s">
        <v>183</v>
      </c>
      <c r="D72" s="33" t="s">
        <v>184</v>
      </c>
      <c r="E72" s="38"/>
      <c r="F72" s="39"/>
      <c r="G72" s="39" t="s">
        <v>75</v>
      </c>
      <c r="H72" s="33">
        <v>1000</v>
      </c>
      <c r="I72" s="43">
        <f ca="1" t="shared" si="12"/>
        <v>1000</v>
      </c>
    </row>
    <row r="73" s="1" customFormat="1" customHeight="1" spans="1:9">
      <c r="A73" s="7">
        <f t="shared" si="11"/>
        <v>72</v>
      </c>
      <c r="B73" s="9" t="s">
        <v>117</v>
      </c>
      <c r="C73" s="9" t="s">
        <v>185</v>
      </c>
      <c r="D73" s="9" t="s">
        <v>82</v>
      </c>
      <c r="E73" s="22"/>
      <c r="F73" s="8"/>
      <c r="G73" s="8"/>
      <c r="H73" s="9">
        <v>1</v>
      </c>
      <c r="I73" s="28">
        <f ca="1" t="shared" si="12"/>
        <v>1</v>
      </c>
    </row>
    <row r="74" s="1" customFormat="1" customHeight="1" spans="1:9">
      <c r="A74" s="10">
        <f t="shared" si="11"/>
        <v>73</v>
      </c>
      <c r="B74" s="12" t="s">
        <v>117</v>
      </c>
      <c r="C74" s="12" t="s">
        <v>186</v>
      </c>
      <c r="D74" s="12" t="s">
        <v>82</v>
      </c>
      <c r="E74" s="23"/>
      <c r="F74" s="11"/>
      <c r="G74" s="11"/>
      <c r="H74" s="12">
        <v>1</v>
      </c>
      <c r="I74" s="29">
        <f ca="1" t="shared" si="12"/>
        <v>1</v>
      </c>
    </row>
    <row r="75" s="1" customFormat="1" customHeight="1" spans="1:9">
      <c r="A75" s="10">
        <f t="shared" si="11"/>
        <v>74</v>
      </c>
      <c r="B75" s="12" t="s">
        <v>117</v>
      </c>
      <c r="C75" s="12" t="s">
        <v>187</v>
      </c>
      <c r="D75" s="12" t="s">
        <v>82</v>
      </c>
      <c r="E75" s="23"/>
      <c r="F75" s="11"/>
      <c r="G75" s="11"/>
      <c r="H75" s="12">
        <v>1</v>
      </c>
      <c r="I75" s="29">
        <f ca="1" t="shared" si="12"/>
        <v>1</v>
      </c>
    </row>
    <row r="76" s="1" customFormat="1" customHeight="1" spans="1:9">
      <c r="A76" s="32">
        <f t="shared" si="11"/>
        <v>75</v>
      </c>
      <c r="B76" s="33" t="s">
        <v>117</v>
      </c>
      <c r="C76" s="33" t="s">
        <v>188</v>
      </c>
      <c r="D76" s="33" t="s">
        <v>82</v>
      </c>
      <c r="E76" s="38"/>
      <c r="F76" s="39"/>
      <c r="G76" s="39"/>
      <c r="H76" s="33">
        <v>1</v>
      </c>
      <c r="I76" s="43">
        <f ca="1" t="shared" si="12"/>
        <v>1</v>
      </c>
    </row>
    <row r="77" s="1" customFormat="1" customHeight="1" spans="1:9">
      <c r="A77" s="32">
        <f t="shared" si="11"/>
        <v>76</v>
      </c>
      <c r="B77" s="33"/>
      <c r="C77" s="34" t="s">
        <v>189</v>
      </c>
      <c r="D77" s="34"/>
      <c r="E77" s="40"/>
      <c r="F77" s="41"/>
      <c r="G77" s="41"/>
      <c r="H77" s="34"/>
      <c r="I77" s="43"/>
    </row>
    <row r="78" s="1" customFormat="1" customHeight="1" spans="1:9">
      <c r="A78" s="32">
        <f t="shared" si="11"/>
        <v>77</v>
      </c>
      <c r="B78" s="33" t="s">
        <v>117</v>
      </c>
      <c r="C78" s="34" t="s">
        <v>190</v>
      </c>
      <c r="D78" s="34" t="s">
        <v>82</v>
      </c>
      <c r="E78" s="40"/>
      <c r="F78" s="41"/>
      <c r="G78" s="41"/>
      <c r="H78" s="34">
        <v>1</v>
      </c>
      <c r="I78" s="43">
        <f ca="1">IFERROR(EVALUATE(SUBSTITUTE(SUBSTITUTE(H78,"【","*ISTEXT(""["),"】","]"")")),"")</f>
        <v>1</v>
      </c>
    </row>
    <row r="79" s="1" customFormat="1" customHeight="1" spans="1:9">
      <c r="A79" s="32">
        <f t="shared" si="11"/>
        <v>78</v>
      </c>
      <c r="B79" s="33" t="s">
        <v>117</v>
      </c>
      <c r="C79" s="34" t="s">
        <v>191</v>
      </c>
      <c r="D79" s="34" t="s">
        <v>82</v>
      </c>
      <c r="E79" s="40"/>
      <c r="F79" s="41"/>
      <c r="G79" s="41"/>
      <c r="H79" s="34">
        <v>1</v>
      </c>
      <c r="I79" s="43">
        <f ca="1">IFERROR(EVALUATE(SUBSTITUTE(SUBSTITUTE(H79,"【","*ISTEXT(""["),"】","]"")")),"")</f>
        <v>1</v>
      </c>
    </row>
    <row r="80" s="1" customFormat="1" customHeight="1" spans="1:9">
      <c r="A80" s="2"/>
      <c r="B80" s="2"/>
      <c r="C80" s="35"/>
      <c r="D80" s="36"/>
      <c r="E80" s="42"/>
      <c r="F80" s="2"/>
      <c r="G80" s="2"/>
      <c r="H80" s="35"/>
      <c r="I80" s="4"/>
    </row>
  </sheetData>
  <mergeCells count="2">
    <mergeCell ref="D63:D71"/>
    <mergeCell ref="F63:F70"/>
  </mergeCells>
  <printOptions verticalCentered="1"/>
  <pageMargins left="0.700694444444445" right="0.700694444444445" top="0.275" bottom="0.314583333333333" header="0.236111111111111" footer="0.298611111111111"/>
  <pageSetup paperSize="9" scale="39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微笑中的热度</cp:lastModifiedBy>
  <dcterms:created xsi:type="dcterms:W3CDTF">2023-07-04T09:05:00Z</dcterms:created>
  <dcterms:modified xsi:type="dcterms:W3CDTF">2025-08-21T02:13:33Z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B2127A9B83EF42029A6CC02E34EE25A2_13</vt:lpwstr>
  </property>
  <property fmtid="{D5CDD505-2E9C-101B-9397-08002B2CF9AE}" pid="3" name="KSOProductBuildVer">
    <vt:lpwstr>2052-12.1.0.21911</vt:lpwstr>
  </property>
</Properties>
</file>