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095" windowHeight="13605" tabRatio="867" activeTab="4"/>
  </bookViews>
  <sheets>
    <sheet name="1任务统计表" sheetId="33" r:id="rId1"/>
    <sheet name="2小班现状表" sheetId="43" r:id="rId2"/>
    <sheet name="3设计表" sheetId="58" r:id="rId3"/>
    <sheet name="4苗木表" sheetId="55" r:id="rId4"/>
    <sheet name="5投资概算表 " sheetId="60" r:id="rId5"/>
  </sheets>
  <definedNames>
    <definedName name="_xlnm._FilterDatabase" localSheetId="1" hidden="1">'2小班现状表'!$A$7:$Y$29</definedName>
    <definedName name="__M600000">#REF!</definedName>
    <definedName name="_xlnm._FilterDatabase" localSheetId="2" hidden="1">'3设计表'!$A$7:$IQ$29</definedName>
    <definedName name="_xlnm._FilterDatabase" localSheetId="4" hidden="1">'5投资概算表 '!$A$5:$XER$28</definedName>
    <definedName name="_M600000" localSheetId="1">#REF!</definedName>
    <definedName name="_xlnm.Print_Area" localSheetId="0">'1任务统计表'!$A$1:$G$11</definedName>
    <definedName name="_xlnm.Print_Area" localSheetId="3">'4苗木表'!$A$1:$H$10</definedName>
    <definedName name="_xlnm.Print_Titles" localSheetId="1">'2小班现状表'!$1:$6</definedName>
    <definedName name="_xlnm.Print_Titles" localSheetId="2">'3设计表'!$1:$6</definedName>
    <definedName name="_xlnm.Print_Titles" localSheetId="4">'5投资概算表 '!$1:$5</definedName>
  </definedNames>
  <calcPr calcId="144525"/>
</workbook>
</file>

<file path=xl/sharedStrings.xml><?xml version="1.0" encoding="utf-8"?>
<sst xmlns="http://schemas.openxmlformats.org/spreadsheetml/2006/main" count="758" uniqueCount="175">
  <si>
    <t>附表1</t>
  </si>
  <si>
    <t>乌江武隆段2025年度 “两岸青山·千里林带”工程疏林地及未成林地营造林项目任务统计表</t>
  </si>
  <si>
    <t>乡镇</t>
  </si>
  <si>
    <t>村</t>
  </si>
  <si>
    <t>建设任务计划</t>
  </si>
  <si>
    <t>合计（亩）</t>
  </si>
  <si>
    <t>集体或个人（亩）</t>
  </si>
  <si>
    <t>投资标准（元/亩）</t>
  </si>
  <si>
    <t>投资金额（万元）</t>
  </si>
  <si>
    <t>目标</t>
  </si>
  <si>
    <t>总公顷</t>
  </si>
  <si>
    <t>合  计</t>
  </si>
  <si>
    <t>江口镇</t>
  </si>
  <si>
    <t>小计</t>
  </si>
  <si>
    <t>蔡家村</t>
  </si>
  <si>
    <t>黄草村</t>
  </si>
  <si>
    <t>谭家村</t>
  </si>
  <si>
    <t>银厂村</t>
  </si>
  <si>
    <t>附表2</t>
  </si>
  <si>
    <t>乌江武隆段2025年度 “两岸青山·千里林带”工程疏林地及未成林地营造林小班现状表</t>
  </si>
  <si>
    <t>单位：亩、厘米、株/亩</t>
  </si>
  <si>
    <t>乡镇
林场</t>
  </si>
  <si>
    <t>村（工区）</t>
  </si>
  <si>
    <t>小班号</t>
  </si>
  <si>
    <t>小班作业面积
（亩）</t>
  </si>
  <si>
    <t>森林类别</t>
  </si>
  <si>
    <t>林地保护等级</t>
  </si>
  <si>
    <t>地类</t>
  </si>
  <si>
    <t>林种</t>
  </si>
  <si>
    <t>林地权属</t>
  </si>
  <si>
    <t>地形</t>
  </si>
  <si>
    <t>土壤</t>
  </si>
  <si>
    <t>乔灌因子调查</t>
  </si>
  <si>
    <t>其他补充因子调查</t>
  </si>
  <si>
    <t>备注</t>
  </si>
  <si>
    <t>海拔范围</t>
  </si>
  <si>
    <t>坡度</t>
  </si>
  <si>
    <t>坡向</t>
  </si>
  <si>
    <t>坡位</t>
  </si>
  <si>
    <t>土壤类型</t>
  </si>
  <si>
    <t>土壤厚度</t>
  </si>
  <si>
    <t>酸碱度</t>
  </si>
  <si>
    <t>主要   树种</t>
  </si>
  <si>
    <t>盖度</t>
  </si>
  <si>
    <t>高度</t>
  </si>
  <si>
    <t>藤本草类</t>
  </si>
  <si>
    <t>更新幼树</t>
  </si>
  <si>
    <t>种类</t>
  </si>
  <si>
    <t>类种</t>
  </si>
  <si>
    <t>密度</t>
  </si>
  <si>
    <t>合计</t>
  </si>
  <si>
    <t>商品林</t>
  </si>
  <si>
    <t>Ⅳ</t>
  </si>
  <si>
    <t>疏林地</t>
  </si>
  <si>
    <t>用材林</t>
  </si>
  <si>
    <t>集体</t>
  </si>
  <si>
    <t>1310-1360</t>
  </si>
  <si>
    <t>陡</t>
  </si>
  <si>
    <t>西南</t>
  </si>
  <si>
    <t>中</t>
  </si>
  <si>
    <t>黄壤</t>
  </si>
  <si>
    <t>微酸性</t>
  </si>
  <si>
    <t>栎类、黄荆等</t>
  </si>
  <si>
    <t>悬钩子等</t>
  </si>
  <si>
    <t>栎类</t>
  </si>
  <si>
    <t>1325-1380</t>
  </si>
  <si>
    <t>公益林</t>
  </si>
  <si>
    <t>Ⅱ</t>
  </si>
  <si>
    <t>防护林</t>
  </si>
  <si>
    <t>965-1035</t>
  </si>
  <si>
    <t>Ⅲ</t>
  </si>
  <si>
    <t>920-1025</t>
  </si>
  <si>
    <t>855-905</t>
  </si>
  <si>
    <t>西</t>
  </si>
  <si>
    <t>895-915</t>
  </si>
  <si>
    <t>855-870</t>
  </si>
  <si>
    <t>东</t>
  </si>
  <si>
    <t>830-850</t>
  </si>
  <si>
    <t>缓</t>
  </si>
  <si>
    <t>东南</t>
  </si>
  <si>
    <t>下</t>
  </si>
  <si>
    <t>820-830</t>
  </si>
  <si>
    <t>斜</t>
  </si>
  <si>
    <t>南</t>
  </si>
  <si>
    <t>740-785</t>
  </si>
  <si>
    <t>775-815</t>
  </si>
  <si>
    <t>上</t>
  </si>
  <si>
    <t>640-690</t>
  </si>
  <si>
    <t>625-670</t>
  </si>
  <si>
    <t>460-580</t>
  </si>
  <si>
    <t>395-530</t>
  </si>
  <si>
    <t>505-530</t>
  </si>
  <si>
    <t>505-575</t>
  </si>
  <si>
    <t>535-545</t>
  </si>
  <si>
    <t>555-570</t>
  </si>
  <si>
    <t>570-615</t>
  </si>
  <si>
    <t>455-655</t>
  </si>
  <si>
    <t>295-435</t>
  </si>
  <si>
    <t>附表3</t>
  </si>
  <si>
    <t>乌江武隆段2025年度 “两岸青山·千里林带”工程疏林地及未成林地营造林作业设计一览表</t>
  </si>
  <si>
    <t>单位:亩、株、米</t>
  </si>
  <si>
    <t>乡镇（林场）</t>
  </si>
  <si>
    <t>村（林班）</t>
  </si>
  <si>
    <t>小班面积（亩）</t>
  </si>
  <si>
    <t>栽植措施</t>
  </si>
  <si>
    <t>抚育管护措施</t>
  </si>
  <si>
    <t>林地清理</t>
  </si>
  <si>
    <t>栽植树种</t>
  </si>
  <si>
    <t>混交比例</t>
  </si>
  <si>
    <t>混交方式</t>
  </si>
  <si>
    <t>密度（株/亩）</t>
  </si>
  <si>
    <t>基本 株距</t>
  </si>
  <si>
    <t>苗木数量</t>
  </si>
  <si>
    <t>整地</t>
  </si>
  <si>
    <t>苗木配置</t>
  </si>
  <si>
    <t>方式</t>
  </si>
  <si>
    <t>规格</t>
  </si>
  <si>
    <t>抚育年限</t>
  </si>
  <si>
    <t>年次数</t>
  </si>
  <si>
    <t>总次数</t>
  </si>
  <si>
    <t>清理方式</t>
  </si>
  <si>
    <t>方向</t>
  </si>
  <si>
    <t>清理宽度</t>
  </si>
  <si>
    <t>清理内容</t>
  </si>
  <si>
    <t>保留带宽度</t>
  </si>
  <si>
    <t>栾树</t>
  </si>
  <si>
    <t>杉木</t>
  </si>
  <si>
    <t>柏木</t>
  </si>
  <si>
    <t>整地方式</t>
  </si>
  <si>
    <t>整地规格（cm）</t>
  </si>
  <si>
    <t>带状清理</t>
  </si>
  <si>
    <t>横向</t>
  </si>
  <si>
    <t>割灌、除草</t>
  </si>
  <si>
    <t>5栾树5杉木</t>
  </si>
  <si>
    <t>5：5</t>
  </si>
  <si>
    <t>带状</t>
  </si>
  <si>
    <t>1.5×3</t>
  </si>
  <si>
    <t>穴状</t>
  </si>
  <si>
    <t>40×40×30</t>
  </si>
  <si>
    <t>品字形</t>
  </si>
  <si>
    <t>带抚</t>
  </si>
  <si>
    <t>1.5m</t>
  </si>
  <si>
    <t>5栾树5柏木</t>
  </si>
  <si>
    <t>附表4</t>
  </si>
  <si>
    <t xml:space="preserve">乌江武隆段2025年度 “两岸青山·千里林带”工程疏林地及未成林地营造林项目苗木规格及株数统计表 </t>
  </si>
  <si>
    <t>单位：株、元</t>
  </si>
  <si>
    <t>树种</t>
  </si>
  <si>
    <t>规格(cm)</t>
  </si>
  <si>
    <t>其它</t>
  </si>
  <si>
    <t>苗木费（含运费）</t>
  </si>
  <si>
    <t>地径</t>
  </si>
  <si>
    <t>苗木类型</t>
  </si>
  <si>
    <t>地径≥1</t>
  </si>
  <si>
    <t>H80-100</t>
  </si>
  <si>
    <t>裸根苗</t>
  </si>
  <si>
    <t>地径≥0.25</t>
  </si>
  <si>
    <t>H14-18</t>
  </si>
  <si>
    <t>容器苗</t>
  </si>
  <si>
    <t>营养土保留充分，苗木无损伤</t>
  </si>
  <si>
    <t>地径≥0.8</t>
  </si>
  <si>
    <t>H70-100</t>
  </si>
  <si>
    <t>附表5</t>
  </si>
  <si>
    <t>乌江武隆段2025年度 “两岸青山·千里林带”工程疏林地及未成林地营造林项目资金概算表</t>
  </si>
  <si>
    <t>单位：亩、株/亩、元、元/工日、</t>
  </si>
  <si>
    <t xml:space="preserve">小班号 </t>
  </si>
  <si>
    <t>面积</t>
  </si>
  <si>
    <t>工日  单价</t>
  </si>
  <si>
    <t>费用小计（元）</t>
  </si>
  <si>
    <t>苗木费(含运费）</t>
  </si>
  <si>
    <t>人工费</t>
  </si>
  <si>
    <t>单位用工量核算（工日）</t>
  </si>
  <si>
    <t>计</t>
  </si>
  <si>
    <r>
      <rPr>
        <sz val="9"/>
        <color theme="1"/>
        <rFont val="宋体"/>
        <charset val="134"/>
        <scheme val="minor"/>
      </rPr>
      <t>林地清理费</t>
    </r>
    <r>
      <rPr>
        <sz val="8"/>
        <color theme="1"/>
        <rFont val="宋体"/>
        <charset val="134"/>
        <scheme val="minor"/>
      </rPr>
      <t>（含马尾松）</t>
    </r>
  </si>
  <si>
    <t>栽植</t>
  </si>
  <si>
    <t>抚育（2次）</t>
  </si>
</sst>
</file>

<file path=xl/styles.xml><?xml version="1.0" encoding="utf-8"?>
<styleSheet xmlns="http://schemas.openxmlformats.org/spreadsheetml/2006/main">
  <numFmts count="13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6" formatCode="0.0_);[Red]\(0.0\)"/>
    <numFmt numFmtId="177" formatCode="0.00_ "/>
    <numFmt numFmtId="178" formatCode="0.0"/>
    <numFmt numFmtId="179" formatCode="0_);[Red]\(0\)"/>
    <numFmt numFmtId="180" formatCode="0.000_ "/>
    <numFmt numFmtId="181" formatCode="0_ "/>
    <numFmt numFmtId="182" formatCode="0.000_);[Red]\(0.000\)"/>
    <numFmt numFmtId="183" formatCode="0.0_ "/>
    <numFmt numFmtId="184" formatCode="0.00_);[Red]\(0.00\)"/>
  </numFmts>
  <fonts count="68">
    <font>
      <sz val="12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11"/>
      <name val="宋体"/>
      <charset val="134"/>
    </font>
    <font>
      <b/>
      <sz val="14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b/>
      <sz val="9"/>
      <color theme="1"/>
      <name val="宋体"/>
      <charset val="134"/>
      <scheme val="minor"/>
    </font>
    <font>
      <b/>
      <sz val="14"/>
      <name val="宋体"/>
      <charset val="134"/>
    </font>
    <font>
      <sz val="10"/>
      <name val="宋体"/>
      <charset val="134"/>
    </font>
    <font>
      <sz val="11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sz val="8"/>
      <color theme="1"/>
      <name val="宋体"/>
      <charset val="134"/>
    </font>
    <font>
      <sz val="8"/>
      <name val="宋体"/>
      <charset val="134"/>
    </font>
    <font>
      <b/>
      <sz val="18"/>
      <color indexed="8"/>
      <name val="宋体"/>
      <charset val="134"/>
    </font>
    <font>
      <sz val="11"/>
      <name val="宋体"/>
      <charset val="134"/>
      <scheme val="minor"/>
    </font>
    <font>
      <sz val="8"/>
      <color indexed="8"/>
      <name val="宋体"/>
      <charset val="134"/>
    </font>
    <font>
      <sz val="8"/>
      <name val="宋体"/>
      <charset val="134"/>
      <scheme val="minor"/>
    </font>
    <font>
      <sz val="9"/>
      <name val="宋体"/>
      <charset val="134"/>
      <scheme val="minor"/>
    </font>
    <font>
      <sz val="12"/>
      <name val="Arial"/>
      <charset val="134"/>
    </font>
    <font>
      <sz val="11"/>
      <name val="宋体"/>
      <charset val="134"/>
    </font>
    <font>
      <sz val="9"/>
      <name val="Arial"/>
      <charset val="134"/>
    </font>
    <font>
      <b/>
      <sz val="12"/>
      <name val="宋体"/>
      <charset val="134"/>
    </font>
    <font>
      <sz val="12"/>
      <color theme="9"/>
      <name val="宋体"/>
      <charset val="134"/>
    </font>
    <font>
      <sz val="12"/>
      <color rgb="FF000000"/>
      <name val="方正仿宋_GBK"/>
      <charset val="134"/>
    </font>
    <font>
      <b/>
      <sz val="12"/>
      <color rgb="FF000000"/>
      <name val="方正仿宋_GBK"/>
      <charset val="134"/>
    </font>
    <font>
      <sz val="12"/>
      <name val="宋体"/>
      <charset val="134"/>
      <scheme val="minor"/>
    </font>
    <font>
      <b/>
      <sz val="14"/>
      <color theme="9"/>
      <name val="宋体"/>
      <charset val="134"/>
    </font>
    <font>
      <sz val="12"/>
      <color theme="9"/>
      <name val="方正仿宋_GBK"/>
      <charset val="134"/>
    </font>
    <font>
      <b/>
      <sz val="12"/>
      <color theme="9"/>
      <name val="方正仿宋_GBK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9"/>
      <name val="宋体"/>
      <charset val="134"/>
    </font>
    <font>
      <b/>
      <sz val="11"/>
      <color indexed="63"/>
      <name val="宋体"/>
      <charset val="134"/>
    </font>
    <font>
      <b/>
      <sz val="11"/>
      <color indexed="8"/>
      <name val="宋体"/>
      <charset val="134"/>
    </font>
    <font>
      <b/>
      <sz val="18"/>
      <color indexed="56"/>
      <name val="宋体"/>
      <charset val="134"/>
    </font>
    <font>
      <b/>
      <sz val="11"/>
      <color indexed="9"/>
      <name val="宋体"/>
      <charset val="134"/>
    </font>
    <font>
      <b/>
      <sz val="11"/>
      <color indexed="52"/>
      <name val="宋体"/>
      <charset val="134"/>
    </font>
    <font>
      <b/>
      <sz val="15"/>
      <color indexed="56"/>
      <name val="宋体"/>
      <charset val="134"/>
    </font>
    <font>
      <sz val="11"/>
      <color indexed="52"/>
      <name val="宋体"/>
      <charset val="134"/>
    </font>
    <font>
      <sz val="11"/>
      <color indexed="62"/>
      <name val="宋体"/>
      <charset val="134"/>
    </font>
    <font>
      <i/>
      <sz val="11"/>
      <color indexed="23"/>
      <name val="宋体"/>
      <charset val="134"/>
    </font>
    <font>
      <b/>
      <sz val="11"/>
      <color indexed="56"/>
      <name val="宋体"/>
      <charset val="134"/>
    </font>
    <font>
      <sz val="11"/>
      <color indexed="8"/>
      <name val="宋体"/>
      <charset val="134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indexed="17"/>
      <name val="宋体"/>
      <charset val="134"/>
    </font>
    <font>
      <b/>
      <sz val="13"/>
      <color indexed="56"/>
      <name val="宋体"/>
      <charset val="134"/>
    </font>
    <font>
      <sz val="11"/>
      <color indexed="20"/>
      <name val="宋体"/>
      <charset val="134"/>
    </font>
    <font>
      <sz val="11"/>
      <color indexed="10"/>
      <name val="宋体"/>
      <charset val="134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indexed="60"/>
      <name val="宋体"/>
      <charset val="134"/>
    </font>
    <font>
      <sz val="10"/>
      <name val="Arial"/>
      <charset val="134"/>
    </font>
  </fonts>
  <fills count="58">
    <fill>
      <patternFill patternType="none"/>
    </fill>
    <fill>
      <patternFill patternType="gray125"/>
    </fill>
    <fill>
      <patternFill patternType="solid">
        <fgColor theme="9" tint="0.7999206518753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0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double">
        <color indexed="5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30"/>
      </bottom>
      <diagonal/>
    </border>
  </borders>
  <cellStyleXfs count="364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49" fillId="26" borderId="19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55" fillId="27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0" borderId="0"/>
    <xf numFmtId="0" fontId="34" fillId="33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11" fillId="11" borderId="9" applyNumberFormat="0" applyFont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0" fillId="36" borderId="24" applyNumberFormat="0" applyFont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0" fillId="0" borderId="0"/>
    <xf numFmtId="0" fontId="34" fillId="33" borderId="0" applyNumberFormat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64" fillId="0" borderId="18" applyNumberFormat="0" applyFill="0" applyAlignment="0" applyProtection="0">
      <alignment vertical="center"/>
    </xf>
    <xf numFmtId="0" fontId="48" fillId="0" borderId="18" applyNumberFormat="0" applyFill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47" fillId="0" borderId="17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46" fillId="24" borderId="16" applyNumberFormat="0" applyAlignment="0" applyProtection="0">
      <alignment vertical="center"/>
    </xf>
    <xf numFmtId="0" fontId="52" fillId="24" borderId="19" applyNumberFormat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57" fillId="30" borderId="22" applyNumberFormat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51" fillId="0" borderId="20" applyNumberFormat="0" applyFill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56" fillId="0" borderId="21" applyNumberFormat="0" applyFill="0" applyAlignment="0" applyProtection="0">
      <alignment vertical="center"/>
    </xf>
    <xf numFmtId="0" fontId="63" fillId="37" borderId="0" applyNumberFormat="0" applyBorder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33" fillId="9" borderId="0" applyNumberFormat="0" applyBorder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0" fillId="0" borderId="0"/>
    <xf numFmtId="0" fontId="32" fillId="8" borderId="0" applyNumberFormat="0" applyBorder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31" fillId="40" borderId="0" applyNumberFormat="0" applyBorder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32" fillId="41" borderId="0" applyNumberFormat="0" applyBorder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32" fillId="43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32" fillId="44" borderId="0" applyNumberFormat="0" applyBorder="0" applyAlignment="0" applyProtection="0">
      <alignment vertical="center"/>
    </xf>
    <xf numFmtId="0" fontId="32" fillId="45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31" fillId="46" borderId="0" applyNumberFormat="0" applyBorder="0" applyAlignment="0" applyProtection="0">
      <alignment vertical="center"/>
    </xf>
    <xf numFmtId="0" fontId="31" fillId="47" borderId="0" applyNumberFormat="0" applyBorder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32" fillId="48" borderId="0" applyNumberFormat="0" applyBorder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32" fillId="49" borderId="0" applyNumberFormat="0" applyBorder="0" applyAlignment="0" applyProtection="0">
      <alignment vertical="center"/>
    </xf>
    <xf numFmtId="0" fontId="31" fillId="50" borderId="0" applyNumberFormat="0" applyBorder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32" fillId="51" borderId="0" applyNumberFormat="0" applyBorder="0" applyAlignment="0" applyProtection="0">
      <alignment vertical="center"/>
    </xf>
    <xf numFmtId="0" fontId="31" fillId="52" borderId="0" applyNumberFormat="0" applyBorder="0" applyAlignment="0" applyProtection="0">
      <alignment vertical="center"/>
    </xf>
    <xf numFmtId="0" fontId="31" fillId="53" borderId="0" applyNumberFormat="0" applyBorder="0" applyAlignment="0" applyProtection="0">
      <alignment vertical="center"/>
    </xf>
    <xf numFmtId="0" fontId="66" fillId="54" borderId="0" applyNumberFormat="0" applyBorder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32" fillId="55" borderId="0" applyNumberFormat="0" applyBorder="0" applyAlignment="0" applyProtection="0">
      <alignment vertical="center"/>
    </xf>
    <xf numFmtId="0" fontId="31" fillId="56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45" fillId="23" borderId="0" applyNumberFormat="0" applyBorder="0" applyAlignment="0" applyProtection="0">
      <alignment vertical="center"/>
    </xf>
    <xf numFmtId="0" fontId="35" fillId="13" borderId="10" applyNumberFormat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0" fontId="45" fillId="31" borderId="0" applyNumberFormat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67" fillId="0" borderId="0"/>
    <xf numFmtId="0" fontId="45" fillId="34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0" fillId="0" borderId="0"/>
    <xf numFmtId="0" fontId="45" fillId="34" borderId="0" applyNumberFormat="0" applyBorder="0" applyAlignment="0" applyProtection="0">
      <alignment vertical="center"/>
    </xf>
    <xf numFmtId="0" fontId="0" fillId="0" borderId="0"/>
    <xf numFmtId="0" fontId="45" fillId="34" borderId="0" applyNumberFormat="0" applyBorder="0" applyAlignment="0" applyProtection="0">
      <alignment vertical="center"/>
    </xf>
    <xf numFmtId="0" fontId="0" fillId="0" borderId="0"/>
    <xf numFmtId="0" fontId="34" fillId="33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0" fillId="0" borderId="0"/>
    <xf numFmtId="0" fontId="34" fillId="33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0" borderId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45" fillId="33" borderId="0" applyNumberFormat="0" applyBorder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45" fillId="34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0" fillId="36" borderId="24" applyNumberFormat="0" applyFont="0" applyAlignment="0" applyProtection="0">
      <alignment vertical="center"/>
    </xf>
    <xf numFmtId="0" fontId="45" fillId="38" borderId="0" applyNumberFormat="0" applyBorder="0" applyAlignment="0" applyProtection="0">
      <alignment vertical="center"/>
    </xf>
    <xf numFmtId="0" fontId="66" fillId="54" borderId="0" applyNumberFormat="0" applyBorder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0" fillId="36" borderId="24" applyNumberFormat="0" applyFont="0" applyAlignment="0" applyProtection="0">
      <alignment vertical="center"/>
    </xf>
    <xf numFmtId="0" fontId="45" fillId="39" borderId="0" applyNumberFormat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34" fillId="57" borderId="0" applyNumberFormat="0" applyBorder="0" applyAlignment="0" applyProtection="0">
      <alignment vertical="center"/>
    </xf>
    <xf numFmtId="0" fontId="0" fillId="36" borderId="24" applyNumberFormat="0" applyFont="0" applyAlignment="0" applyProtection="0">
      <alignment vertical="center"/>
    </xf>
    <xf numFmtId="0" fontId="0" fillId="0" borderId="0"/>
    <xf numFmtId="0" fontId="34" fillId="33" borderId="0" applyNumberFormat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0" fillId="0" borderId="0"/>
    <xf numFmtId="0" fontId="34" fillId="33" borderId="0" applyNumberFormat="0" applyBorder="0" applyAlignment="0" applyProtection="0">
      <alignment vertical="center"/>
    </xf>
    <xf numFmtId="0" fontId="45" fillId="0" borderId="0">
      <alignment vertical="center"/>
    </xf>
    <xf numFmtId="0" fontId="34" fillId="33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60" fillId="0" borderId="23" applyNumberFormat="0" applyFill="0" applyAlignment="0" applyProtection="0">
      <alignment vertical="center"/>
    </xf>
    <xf numFmtId="0" fontId="60" fillId="0" borderId="23" applyNumberFormat="0" applyFill="0" applyAlignment="0" applyProtection="0">
      <alignment vertical="center"/>
    </xf>
    <xf numFmtId="0" fontId="60" fillId="0" borderId="23" applyNumberFormat="0" applyFill="0" applyAlignment="0" applyProtection="0">
      <alignment vertical="center"/>
    </xf>
    <xf numFmtId="0" fontId="0" fillId="0" borderId="0">
      <alignment vertical="center"/>
    </xf>
    <xf numFmtId="0" fontId="60" fillId="0" borderId="23" applyNumberFormat="0" applyFill="0" applyAlignment="0" applyProtection="0">
      <alignment vertical="center"/>
    </xf>
    <xf numFmtId="0" fontId="60" fillId="0" borderId="23" applyNumberFormat="0" applyFill="0" applyAlignment="0" applyProtection="0">
      <alignment vertical="center"/>
    </xf>
    <xf numFmtId="0" fontId="60" fillId="0" borderId="23" applyNumberFormat="0" applyFill="0" applyAlignment="0" applyProtection="0">
      <alignment vertical="center"/>
    </xf>
    <xf numFmtId="0" fontId="60" fillId="0" borderId="23" applyNumberFormat="0" applyFill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43" fontId="0" fillId="0" borderId="0" applyFont="0" applyFill="0" applyBorder="0" applyAlignment="0" applyProtection="0"/>
    <xf numFmtId="0" fontId="44" fillId="0" borderId="0" applyNumberFormat="0" applyFill="0" applyBorder="0" applyAlignment="0" applyProtection="0">
      <alignment vertical="center"/>
    </xf>
    <xf numFmtId="43" fontId="0" fillId="0" borderId="0" applyFont="0" applyFill="0" applyBorder="0" applyAlignment="0" applyProtection="0"/>
    <xf numFmtId="0" fontId="44" fillId="0" borderId="0" applyNumberFormat="0" applyFill="0" applyBorder="0" applyAlignment="0" applyProtection="0">
      <alignment vertical="center"/>
    </xf>
    <xf numFmtId="43" fontId="0" fillId="0" borderId="0" applyFont="0" applyFill="0" applyBorder="0" applyAlignment="0" applyProtection="0"/>
    <xf numFmtId="0" fontId="36" fillId="0" borderId="11" applyNumberFormat="0" applyFill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43" fontId="0" fillId="0" borderId="0" applyFont="0" applyFill="0" applyBorder="0" applyAlignment="0" applyProtection="0"/>
    <xf numFmtId="0" fontId="44" fillId="0" borderId="0" applyNumberFormat="0" applyFill="0" applyBorder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54" borderId="0" applyNumberFormat="0" applyBorder="0" applyAlignment="0" applyProtection="0">
      <alignment vertical="center"/>
    </xf>
    <xf numFmtId="0" fontId="4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0" fillId="0" borderId="0"/>
    <xf numFmtId="0" fontId="0" fillId="0" borderId="0"/>
    <xf numFmtId="0" fontId="0" fillId="0" borderId="0"/>
    <xf numFmtId="0" fontId="59" fillId="22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66" fillId="54" borderId="0" applyNumberFormat="0" applyBorder="0" applyAlignment="0" applyProtection="0">
      <alignment vertical="center"/>
    </xf>
    <xf numFmtId="0" fontId="39" fillId="13" borderId="13" applyNumberFormat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38" fillId="15" borderId="12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66" fillId="54" borderId="0" applyNumberFormat="0" applyBorder="0" applyAlignment="0" applyProtection="0">
      <alignment vertical="center"/>
    </xf>
    <xf numFmtId="0" fontId="66" fillId="54" borderId="0" applyNumberFormat="0" applyBorder="0" applyAlignment="0" applyProtection="0">
      <alignment vertical="center"/>
    </xf>
    <xf numFmtId="0" fontId="66" fillId="54" borderId="0" applyNumberFormat="0" applyBorder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42" fillId="18" borderId="13" applyNumberFormat="0" applyAlignment="0" applyProtection="0">
      <alignment vertical="center"/>
    </xf>
    <xf numFmtId="0" fontId="0" fillId="36" borderId="24" applyNumberFormat="0" applyFont="0" applyAlignment="0" applyProtection="0">
      <alignment vertical="center"/>
    </xf>
    <xf numFmtId="0" fontId="0" fillId="36" borderId="24" applyNumberFormat="0" applyFont="0" applyAlignment="0" applyProtection="0">
      <alignment vertical="center"/>
    </xf>
    <xf numFmtId="0" fontId="45" fillId="36" borderId="24" applyNumberFormat="0" applyFont="0" applyAlignment="0" applyProtection="0">
      <alignment vertical="center"/>
    </xf>
  </cellStyleXfs>
  <cellXfs count="17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 wrapText="1"/>
    </xf>
    <xf numFmtId="181" fontId="0" fillId="0" borderId="0" xfId="0" applyNumberFormat="1" applyAlignment="1">
      <alignment horizontal="center" vertical="center" wrapText="1"/>
    </xf>
    <xf numFmtId="179" fontId="0" fillId="0" borderId="0" xfId="0" applyNumberFormat="1" applyFill="1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181" fontId="3" fillId="0" borderId="0" xfId="0" applyNumberFormat="1" applyFont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181" fontId="5" fillId="0" borderId="0" xfId="0" applyNumberFormat="1" applyFont="1" applyFill="1" applyBorder="1" applyAlignment="1">
      <alignment horizontal="center" vertical="center" wrapText="1"/>
    </xf>
    <xf numFmtId="181" fontId="5" fillId="0" borderId="0" xfId="0" applyNumberFormat="1" applyFont="1" applyFill="1" applyAlignment="1">
      <alignment horizontal="center" vertical="center" wrapText="1"/>
    </xf>
    <xf numFmtId="177" fontId="6" fillId="0" borderId="0" xfId="0" applyNumberFormat="1" applyFont="1" applyFill="1" applyAlignment="1">
      <alignment horizontal="right" vertical="center" wrapText="1"/>
    </xf>
    <xf numFmtId="0" fontId="6" fillId="0" borderId="1" xfId="0" applyFont="1" applyFill="1" applyBorder="1" applyAlignment="1">
      <alignment horizontal="center" vertical="center" wrapText="1"/>
    </xf>
    <xf numFmtId="181" fontId="6" fillId="0" borderId="1" xfId="0" applyNumberFormat="1" applyFont="1" applyFill="1" applyBorder="1" applyAlignment="1">
      <alignment horizontal="center" vertical="center" wrapText="1"/>
    </xf>
    <xf numFmtId="179" fontId="6" fillId="0" borderId="1" xfId="0" applyNumberFormat="1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1" fontId="7" fillId="0" borderId="1" xfId="0" applyNumberFormat="1" applyFont="1" applyBorder="1" applyAlignment="1">
      <alignment horizontal="center" vertical="center" wrapText="1"/>
    </xf>
    <xf numFmtId="181" fontId="0" fillId="0" borderId="1" xfId="0" applyNumberFormat="1" applyBorder="1" applyAlignment="1">
      <alignment horizontal="center" vertical="center" wrapText="1"/>
    </xf>
    <xf numFmtId="177" fontId="5" fillId="0" borderId="0" xfId="0" applyNumberFormat="1" applyFont="1" applyFill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180" fontId="6" fillId="0" borderId="1" xfId="0" applyNumberFormat="1" applyFont="1" applyFill="1" applyBorder="1" applyAlignment="1">
      <alignment horizontal="center" vertical="center" wrapText="1"/>
    </xf>
    <xf numFmtId="182" fontId="6" fillId="0" borderId="1" xfId="0" applyNumberFormat="1" applyFont="1" applyFill="1" applyBorder="1" applyAlignment="1">
      <alignment horizontal="center" vertical="center" wrapText="1"/>
    </xf>
    <xf numFmtId="179" fontId="0" fillId="0" borderId="1" xfId="0" applyNumberForma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0" fontId="1" fillId="0" borderId="0" xfId="0" applyFont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286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1" fontId="1" fillId="0" borderId="1" xfId="110" applyNumberFormat="1" applyFont="1" applyFill="1" applyBorder="1" applyAlignment="1">
      <alignment horizontal="center" vertical="center"/>
    </xf>
    <xf numFmtId="1" fontId="1" fillId="0" borderId="1" xfId="110" applyNumberFormat="1" applyFont="1" applyFill="1" applyBorder="1" applyAlignment="1">
      <alignment horizontal="center" vertical="center" wrapText="1"/>
    </xf>
    <xf numFmtId="183" fontId="1" fillId="0" borderId="1" xfId="0" applyNumberFormat="1" applyFont="1" applyFill="1" applyBorder="1" applyAlignment="1">
      <alignment horizontal="center" vertical="center"/>
    </xf>
    <xf numFmtId="184" fontId="1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0" fontId="1" fillId="0" borderId="1" xfId="0" applyFont="1" applyFill="1" applyBorder="1" applyAlignment="1">
      <alignment horizontal="center" vertical="center"/>
    </xf>
    <xf numFmtId="1" fontId="1" fillId="0" borderId="1" xfId="286" applyNumberFormat="1" applyFont="1" applyBorder="1" applyAlignment="1">
      <alignment horizontal="center" vertical="center" wrapText="1"/>
    </xf>
    <xf numFmtId="183" fontId="1" fillId="0" borderId="1" xfId="110" applyNumberFormat="1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vertical="center" wrapText="1"/>
    </xf>
    <xf numFmtId="0" fontId="14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" fillId="0" borderId="0" xfId="0" applyFont="1" applyFill="1" applyBorder="1" applyAlignment="1">
      <alignment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" fontId="12" fillId="0" borderId="1" xfId="0" applyNumberFormat="1" applyFont="1" applyFill="1" applyBorder="1" applyAlignment="1">
      <alignment horizontal="center" vertical="center" wrapText="1"/>
    </xf>
    <xf numFmtId="177" fontId="14" fillId="0" borderId="1" xfId="0" applyNumberFormat="1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>
      <alignment horizontal="center" vertical="center" wrapText="1"/>
    </xf>
    <xf numFmtId="0" fontId="13" fillId="0" borderId="4" xfId="0" applyNumberFormat="1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178" fontId="11" fillId="0" borderId="0" xfId="0" applyNumberFormat="1" applyFont="1" applyFill="1" applyBorder="1" applyAlignment="1">
      <alignment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 wrapText="1"/>
    </xf>
    <xf numFmtId="58" fontId="14" fillId="0" borderId="1" xfId="0" applyNumberFormat="1" applyFont="1" applyFill="1" applyBorder="1" applyAlignment="1">
      <alignment horizontal="center" vertical="center" wrapText="1"/>
    </xf>
    <xf numFmtId="181" fontId="13" fillId="0" borderId="1" xfId="0" applyNumberFormat="1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right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179" fontId="11" fillId="0" borderId="0" xfId="0" applyNumberFormat="1" applyFont="1" applyFill="1" applyBorder="1" applyAlignment="1">
      <alignment vertical="center" wrapText="1"/>
    </xf>
    <xf numFmtId="179" fontId="14" fillId="0" borderId="2" xfId="0" applyNumberFormat="1" applyFont="1" applyFill="1" applyBorder="1" applyAlignment="1">
      <alignment horizontal="center" vertical="center" wrapText="1"/>
    </xf>
    <xf numFmtId="179" fontId="14" fillId="0" borderId="3" xfId="0" applyNumberFormat="1" applyFont="1" applyFill="1" applyBorder="1" applyAlignment="1">
      <alignment horizontal="center" vertical="center" wrapText="1"/>
    </xf>
    <xf numFmtId="179" fontId="14" fillId="0" borderId="4" xfId="0" applyNumberFormat="1" applyFont="1" applyFill="1" applyBorder="1" applyAlignment="1">
      <alignment horizontal="center" vertical="center" wrapText="1"/>
    </xf>
    <xf numFmtId="179" fontId="13" fillId="0" borderId="1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1" fillId="0" borderId="0" xfId="0" applyFont="1" applyFill="1" applyAlignment="1" applyProtection="1">
      <alignment horizontal="center" vertical="center" wrapText="1"/>
      <protection locked="0"/>
    </xf>
    <xf numFmtId="0" fontId="1" fillId="0" borderId="0" xfId="0" applyFont="1" applyFill="1" applyAlignment="1">
      <alignment vertical="center" wrapText="1"/>
    </xf>
    <xf numFmtId="0" fontId="0" fillId="0" borderId="0" xfId="0" applyFont="1" applyFill="1" applyAlignment="1">
      <alignment vertical="center" wrapText="1"/>
    </xf>
    <xf numFmtId="178" fontId="0" fillId="0" borderId="0" xfId="0" applyNumberFormat="1" applyFont="1" applyFill="1" applyAlignment="1">
      <alignment vertical="center" wrapText="1"/>
    </xf>
    <xf numFmtId="181" fontId="0" fillId="0" borderId="0" xfId="0" applyNumberFormat="1" applyFont="1" applyFill="1" applyAlignment="1">
      <alignment vertical="center" wrapText="1"/>
    </xf>
    <xf numFmtId="0" fontId="0" fillId="0" borderId="0" xfId="0" applyFont="1" applyFill="1" applyAlignment="1">
      <alignment horizontal="left" vertical="center" wrapText="1"/>
    </xf>
    <xf numFmtId="0" fontId="21" fillId="0" borderId="0" xfId="0" applyFont="1" applyFill="1" applyBorder="1" applyAlignment="1">
      <alignment vertical="center" wrapText="1"/>
    </xf>
    <xf numFmtId="0" fontId="9" fillId="0" borderId="0" xfId="203" applyFont="1" applyFill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78" fontId="10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 wrapText="1"/>
    </xf>
    <xf numFmtId="177" fontId="7" fillId="0" borderId="1" xfId="0" applyNumberFormat="1" applyFont="1" applyFill="1" applyBorder="1" applyAlignment="1">
      <alignment horizontal="center" vertical="center" wrapText="1"/>
    </xf>
    <xf numFmtId="178" fontId="7" fillId="0" borderId="1" xfId="0" applyNumberFormat="1" applyFont="1" applyFill="1" applyBorder="1" applyAlignment="1">
      <alignment vertical="center" wrapText="1"/>
    </xf>
    <xf numFmtId="9" fontId="1" fillId="0" borderId="1" xfId="0" applyNumberFormat="1" applyFont="1" applyFill="1" applyBorder="1" applyAlignment="1" applyProtection="1">
      <alignment horizontal="center" vertical="center" wrapText="1"/>
    </xf>
    <xf numFmtId="1" fontId="1" fillId="0" borderId="1" xfId="0" applyNumberFormat="1" applyFont="1" applyFill="1" applyBorder="1" applyAlignment="1" applyProtection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 wrapText="1"/>
    </xf>
    <xf numFmtId="176" fontId="21" fillId="0" borderId="0" xfId="0" applyNumberFormat="1" applyFont="1" applyFill="1" applyBorder="1" applyAlignment="1">
      <alignment vertical="center" wrapText="1"/>
    </xf>
    <xf numFmtId="49" fontId="14" fillId="0" borderId="1" xfId="0" applyNumberFormat="1" applyFont="1" applyFill="1" applyBorder="1" applyAlignment="1" applyProtection="1">
      <alignment horizontal="center" vertical="center" wrapText="1"/>
    </xf>
    <xf numFmtId="0" fontId="22" fillId="0" borderId="1" xfId="0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181" fontId="9" fillId="0" borderId="0" xfId="0" applyNumberFormat="1" applyFont="1" applyFill="1" applyBorder="1" applyAlignment="1">
      <alignment horizontal="center" vertical="center" wrapText="1"/>
    </xf>
    <xf numFmtId="181" fontId="9" fillId="0" borderId="0" xfId="203" applyNumberFormat="1" applyFont="1" applyFill="1" applyAlignment="1">
      <alignment horizontal="center" vertical="center" wrapText="1"/>
    </xf>
    <xf numFmtId="183" fontId="1" fillId="0" borderId="0" xfId="0" applyNumberFormat="1" applyFont="1" applyFill="1" applyAlignment="1">
      <alignment horizontal="center" vertical="center" wrapText="1"/>
    </xf>
    <xf numFmtId="183" fontId="10" fillId="0" borderId="1" xfId="0" applyNumberFormat="1" applyFont="1" applyFill="1" applyBorder="1" applyAlignment="1">
      <alignment horizontal="center" vertical="center" wrapText="1"/>
    </xf>
    <xf numFmtId="181" fontId="10" fillId="0" borderId="1" xfId="0" applyNumberFormat="1" applyFont="1" applyFill="1" applyBorder="1" applyAlignment="1">
      <alignment horizontal="center" vertical="center" wrapText="1"/>
    </xf>
    <xf numFmtId="183" fontId="10" fillId="0" borderId="6" xfId="0" applyNumberFormat="1" applyFont="1" applyFill="1" applyBorder="1" applyAlignment="1">
      <alignment horizontal="center" vertical="center" wrapText="1"/>
    </xf>
    <xf numFmtId="183" fontId="10" fillId="0" borderId="8" xfId="0" applyNumberFormat="1" applyFont="1" applyFill="1" applyBorder="1" applyAlignment="1">
      <alignment horizontal="center" vertical="center" wrapText="1"/>
    </xf>
    <xf numFmtId="9" fontId="10" fillId="0" borderId="1" xfId="0" applyNumberFormat="1" applyFont="1" applyFill="1" applyBorder="1" applyAlignment="1">
      <alignment horizontal="center" vertical="center" wrapText="1"/>
    </xf>
    <xf numFmtId="183" fontId="2" fillId="0" borderId="4" xfId="0" applyNumberFormat="1" applyFont="1" applyFill="1" applyBorder="1" applyAlignment="1">
      <alignment vertical="center" wrapText="1"/>
    </xf>
    <xf numFmtId="9" fontId="2" fillId="0" borderId="4" xfId="0" applyNumberFormat="1" applyFont="1" applyFill="1" applyBorder="1" applyAlignment="1">
      <alignment vertical="center" wrapText="1"/>
    </xf>
    <xf numFmtId="181" fontId="2" fillId="0" borderId="4" xfId="0" applyNumberFormat="1" applyFont="1" applyFill="1" applyBorder="1" applyAlignment="1">
      <alignment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181" fontId="1" fillId="0" borderId="1" xfId="0" applyNumberFormat="1" applyFont="1" applyFill="1" applyBorder="1" applyAlignment="1" applyProtection="1">
      <alignment horizontal="center" vertical="center" wrapText="1"/>
    </xf>
    <xf numFmtId="0" fontId="0" fillId="0" borderId="0" xfId="0" applyFont="1" applyFill="1" applyBorder="1" applyAlignment="1">
      <alignment horizontal="left" vertical="center" wrapText="1"/>
    </xf>
    <xf numFmtId="0" fontId="9" fillId="0" borderId="0" xfId="203" applyFont="1" applyFill="1" applyAlignment="1">
      <alignment horizontal="left" vertical="center" wrapText="1"/>
    </xf>
    <xf numFmtId="1" fontId="10" fillId="0" borderId="1" xfId="0" applyNumberFormat="1" applyFont="1" applyFill="1" applyBorder="1" applyAlignment="1">
      <alignment horizontal="center" vertical="center" wrapText="1"/>
    </xf>
    <xf numFmtId="1" fontId="7" fillId="0" borderId="1" xfId="0" applyNumberFormat="1" applyFont="1" applyFill="1" applyBorder="1" applyAlignment="1">
      <alignment horizontal="left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23" fillId="0" borderId="0" xfId="0" applyFont="1">
      <alignment vertical="center"/>
    </xf>
    <xf numFmtId="0" fontId="0" fillId="4" borderId="0" xfId="0" applyFill="1">
      <alignment vertical="center"/>
    </xf>
    <xf numFmtId="184" fontId="0" fillId="0" borderId="0" xfId="0" applyNumberFormat="1">
      <alignment vertical="center"/>
    </xf>
    <xf numFmtId="0" fontId="24" fillId="0" borderId="0" xfId="0" applyFont="1">
      <alignment vertic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184" fontId="9" fillId="0" borderId="0" xfId="0" applyNumberFormat="1" applyFont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184" fontId="25" fillId="0" borderId="6" xfId="0" applyNumberFormat="1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184" fontId="25" fillId="0" borderId="1" xfId="0" applyNumberFormat="1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5" fillId="0" borderId="4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 wrapText="1"/>
    </xf>
    <xf numFmtId="184" fontId="26" fillId="0" borderId="1" xfId="0" applyNumberFormat="1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7" fillId="0" borderId="2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184" fontId="27" fillId="0" borderId="1" xfId="0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 vertical="center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28" fillId="0" borderId="0" xfId="0" applyFont="1" applyFill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29" fillId="0" borderId="0" xfId="0" applyFont="1" applyFill="1" applyAlignment="1">
      <alignment horizontal="center" vertical="center" wrapText="1"/>
    </xf>
    <xf numFmtId="0" fontId="29" fillId="0" borderId="0" xfId="0" applyFont="1" applyFill="1" applyAlignment="1">
      <alignment horizontal="center" vertical="center"/>
    </xf>
    <xf numFmtId="0" fontId="23" fillId="0" borderId="0" xfId="0" applyFont="1" applyFill="1">
      <alignment vertical="center"/>
    </xf>
    <xf numFmtId="0" fontId="26" fillId="0" borderId="0" xfId="0" applyFont="1" applyFill="1" applyAlignment="1">
      <alignment horizontal="center" vertical="center"/>
    </xf>
    <xf numFmtId="0" fontId="30" fillId="0" borderId="0" xfId="0" applyFont="1" applyFill="1" applyAlignment="1">
      <alignment horizontal="center" vertical="center"/>
    </xf>
  </cellXfs>
  <cellStyles count="364">
    <cellStyle name="常规" xfId="0" builtinId="0"/>
    <cellStyle name="货币[0]" xfId="1" builtinId="7"/>
    <cellStyle name="链接单元格 3 2" xfId="2"/>
    <cellStyle name="20% - 强调文字颜色 1 2" xfId="3"/>
    <cellStyle name="输出 3" xfId="4"/>
    <cellStyle name="链接单元格 5" xfId="5"/>
    <cellStyle name="20% - 强调文字颜色 3" xfId="6" builtinId="38"/>
    <cellStyle name="强调文字颜色 2 3 2" xfId="7"/>
    <cellStyle name="汇总 6" xfId="8"/>
    <cellStyle name="输入" xfId="9" builtinId="20"/>
    <cellStyle name="货币" xfId="10" builtinId="4"/>
    <cellStyle name="千位分隔[0]" xfId="11" builtinId="6"/>
    <cellStyle name="计算 2" xfId="12"/>
    <cellStyle name="40% - 强调文字颜色 3" xfId="13" builtinId="39"/>
    <cellStyle name="差" xfId="14" builtinId="27"/>
    <cellStyle name="千位分隔" xfId="15" builtinId="3"/>
    <cellStyle name="20% - 强调文字颜色 3 2 2" xfId="16"/>
    <cellStyle name="60% - 强调文字颜色 3" xfId="17" builtinId="40"/>
    <cellStyle name="60% - 强调文字颜色 6 3 2" xfId="18"/>
    <cellStyle name="超链接" xfId="19" builtinId="8"/>
    <cellStyle name="20% - 强调文字颜色 2 3 2" xfId="20"/>
    <cellStyle name="百分比" xfId="21" builtinId="5"/>
    <cellStyle name="20% - 强调文字颜色 2 2 2" xfId="22"/>
    <cellStyle name="已访问的超链接" xfId="23" builtinId="9"/>
    <cellStyle name="常规 6" xfId="24"/>
    <cellStyle name="60% - 强调文字颜色 2 3" xfId="25"/>
    <cellStyle name="20% - 强调文字颜色 4 5" xfId="26"/>
    <cellStyle name="注释" xfId="27" builtinId="10"/>
    <cellStyle name="60% - 强调文字颜色 2" xfId="28" builtinId="36"/>
    <cellStyle name="解释性文本 2 2" xfId="29"/>
    <cellStyle name="标题 4" xfId="30" builtinId="19"/>
    <cellStyle name="注释 5" xfId="31"/>
    <cellStyle name="警告文本" xfId="32" builtinId="11"/>
    <cellStyle name="常规 5 2" xfId="33"/>
    <cellStyle name="60% - 强调文字颜色 2 2 2" xfId="34"/>
    <cellStyle name="标题" xfId="35" builtinId="15"/>
    <cellStyle name="解释性文本" xfId="36" builtinId="53"/>
    <cellStyle name="差 6" xfId="37"/>
    <cellStyle name="标题 1" xfId="38" builtinId="16"/>
    <cellStyle name="标题 2" xfId="39" builtinId="17"/>
    <cellStyle name="60% - 强调文字颜色 1" xfId="40" builtinId="32"/>
    <cellStyle name="标题 3" xfId="41" builtinId="18"/>
    <cellStyle name="60% - 强调文字颜色 4" xfId="42" builtinId="44"/>
    <cellStyle name="输出" xfId="43" builtinId="21"/>
    <cellStyle name="计算" xfId="44" builtinId="22"/>
    <cellStyle name="计算 3 2" xfId="45"/>
    <cellStyle name="40% - 强调文字颜色 4 2" xfId="46"/>
    <cellStyle name="检查单元格" xfId="47" builtinId="23"/>
    <cellStyle name="好 2" xfId="48"/>
    <cellStyle name="20% - 强调文字颜色 1 5" xfId="49"/>
    <cellStyle name="输出 6" xfId="50"/>
    <cellStyle name="20% - 强调文字颜色 6" xfId="51" builtinId="50"/>
    <cellStyle name="强调文字颜色 2" xfId="52" builtinId="33"/>
    <cellStyle name="链接单元格" xfId="53" builtinId="24"/>
    <cellStyle name="20% - 强调文字颜色 2 3" xfId="54"/>
    <cellStyle name="40% - 强调文字颜色 6 5" xfId="55"/>
    <cellStyle name="汇总" xfId="56" builtinId="25"/>
    <cellStyle name="好" xfId="57" builtinId="26"/>
    <cellStyle name="20% - 强调文字颜色 3 3" xfId="58"/>
    <cellStyle name="适中" xfId="59" builtinId="28"/>
    <cellStyle name="20% - 强调文字颜色 1 4" xfId="60"/>
    <cellStyle name="输出 5" xfId="61"/>
    <cellStyle name="常规 8 2" xfId="62"/>
    <cellStyle name="20% - 强调文字颜色 5" xfId="63" builtinId="46"/>
    <cellStyle name="检查单元格 3 2" xfId="64"/>
    <cellStyle name="强调文字颜色 1" xfId="65" builtinId="29"/>
    <cellStyle name="链接单元格 3" xfId="66"/>
    <cellStyle name="20% - 强调文字颜色 1" xfId="67" builtinId="30"/>
    <cellStyle name="强调文字颜色 1 6" xfId="68"/>
    <cellStyle name="40% - 强调文字颜色 4 3 2" xfId="69"/>
    <cellStyle name="40% - 强调文字颜色 1" xfId="70" builtinId="31"/>
    <cellStyle name="输出 2" xfId="71"/>
    <cellStyle name="链接单元格 4" xfId="72"/>
    <cellStyle name="20% - 强调文字颜色 2" xfId="73" builtinId="34"/>
    <cellStyle name="40% - 强调文字颜色 2" xfId="74" builtinId="35"/>
    <cellStyle name="好 3" xfId="75"/>
    <cellStyle name="20% - 强调文字颜色 1 6" xfId="76"/>
    <cellStyle name="强调文字颜色 3" xfId="77" builtinId="37"/>
    <cellStyle name="强调文字颜色 4" xfId="78" builtinId="41"/>
    <cellStyle name="20% - 强调文字颜色 1 3" xfId="79"/>
    <cellStyle name="输出 4" xfId="80"/>
    <cellStyle name="链接单元格 6" xfId="81"/>
    <cellStyle name="20% - 强调文字颜色 4" xfId="82" builtinId="42"/>
    <cellStyle name="计算 3" xfId="83"/>
    <cellStyle name="40% - 强调文字颜色 4" xfId="84" builtinId="43"/>
    <cellStyle name="强调文字颜色 5" xfId="85" builtinId="45"/>
    <cellStyle name="计算 4" xfId="86"/>
    <cellStyle name="40% - 强调文字颜色 5" xfId="87" builtinId="47"/>
    <cellStyle name="60% - 强调文字颜色 5" xfId="88" builtinId="48"/>
    <cellStyle name="强调文字颜色 6" xfId="89" builtinId="49"/>
    <cellStyle name="适中 2" xfId="90"/>
    <cellStyle name="计算 5" xfId="91"/>
    <cellStyle name="20% - 强调文字颜色 3 3 2" xfId="92"/>
    <cellStyle name="40% - 强调文字颜色 6" xfId="93" builtinId="51"/>
    <cellStyle name="60% - 强调文字颜色 6" xfId="94" builtinId="52"/>
    <cellStyle name="输出 3 2" xfId="95"/>
    <cellStyle name="20% - 强调文字颜色 3 2" xfId="96"/>
    <cellStyle name="20% - 强调文字颜色 1 2 2" xfId="97"/>
    <cellStyle name="20% - 强调文字颜色 1 3 2" xfId="98"/>
    <cellStyle name="输出 2 2" xfId="99"/>
    <cellStyle name="20% - 强调文字颜色 2 2" xfId="100"/>
    <cellStyle name="20% - 强调文字颜色 2 4" xfId="101"/>
    <cellStyle name="20% - 强调文字颜色 2 5" xfId="102"/>
    <cellStyle name="20% - 强调文字颜色 2 6" xfId="103"/>
    <cellStyle name="60% - 强调文字颜色 1 2" xfId="104"/>
    <cellStyle name="20% - 强调文字颜色 3 4" xfId="105"/>
    <cellStyle name="60% - 强调文字颜色 1 3" xfId="106"/>
    <cellStyle name="20% - 强调文字颜色 3 5" xfId="107"/>
    <cellStyle name="60% - 强调文字颜色 1 4" xfId="108"/>
    <cellStyle name="20% - 强调文字颜色 3 6" xfId="109"/>
    <cellStyle name="常规 3" xfId="110"/>
    <cellStyle name="20% - 强调文字颜色 4 2" xfId="111"/>
    <cellStyle name="20% - 强调文字颜色 4 2 2" xfId="112"/>
    <cellStyle name="常规 4" xfId="113"/>
    <cellStyle name="20% - 强调文字颜色 4 3" xfId="114"/>
    <cellStyle name="常规 4 2" xfId="115"/>
    <cellStyle name="20% - 强调文字颜色 4 3 2" xfId="116"/>
    <cellStyle name="常规 5" xfId="117"/>
    <cellStyle name="60% - 强调文字颜色 2 2" xfId="118"/>
    <cellStyle name="20% - 强调文字颜色 4 4" xfId="119"/>
    <cellStyle name="常规 7" xfId="120"/>
    <cellStyle name="60% - 强调文字颜色 2 4" xfId="121"/>
    <cellStyle name="20% - 强调文字颜色 4 6" xfId="122"/>
    <cellStyle name="20% - 强调文字颜色 5 2" xfId="123"/>
    <cellStyle name="20% - 强调文字颜色 5 2 2" xfId="124"/>
    <cellStyle name="20% - 强调文字颜色 5 3" xfId="125"/>
    <cellStyle name="差 5" xfId="126"/>
    <cellStyle name="20% - 强调文字颜色 5 3 2" xfId="127"/>
    <cellStyle name="60% - 强调文字颜色 3 2" xfId="128"/>
    <cellStyle name="20% - 强调文字颜色 5 4" xfId="129"/>
    <cellStyle name="60% - 强调文字颜色 3 3" xfId="130"/>
    <cellStyle name="20% - 强调文字颜色 5 5" xfId="131"/>
    <cellStyle name="60% - 强调文字颜色 3 4" xfId="132"/>
    <cellStyle name="20% - 强调文字颜色 5 6" xfId="133"/>
    <cellStyle name="20% - 强调文字颜色 6 2" xfId="134"/>
    <cellStyle name="40% - 强调文字颜色 4 4" xfId="135"/>
    <cellStyle name="20% - 强调文字颜色 6 2 2" xfId="136"/>
    <cellStyle name="20% - 强调文字颜色 6 3" xfId="137"/>
    <cellStyle name="40% - 强调文字颜色 5 4" xfId="138"/>
    <cellStyle name="20% - 强调文字颜色 6 3 2" xfId="139"/>
    <cellStyle name="60% - 强调文字颜色 4 2" xfId="140"/>
    <cellStyle name="20% - 强调文字颜色 6 4" xfId="141"/>
    <cellStyle name="60% - 强调文字颜色 4 3" xfId="142"/>
    <cellStyle name="40% - 强调文字颜色 5 2 2" xfId="143"/>
    <cellStyle name="20% - 强调文字颜色 6 5" xfId="144"/>
    <cellStyle name="60% - 强调文字颜色 4 4" xfId="145"/>
    <cellStyle name="20% - 强调文字颜色 6 6" xfId="146"/>
    <cellStyle name="40% - 强调文字颜色 1 2" xfId="147"/>
    <cellStyle name="40% - 强调文字颜色 1 2 2" xfId="148"/>
    <cellStyle name="常规 9 2" xfId="149"/>
    <cellStyle name="40% - 强调文字颜色 1 3" xfId="150"/>
    <cellStyle name="40% - 强调文字颜色 1 3 2" xfId="151"/>
    <cellStyle name="40% - 强调文字颜色 1 4" xfId="152"/>
    <cellStyle name="40% - 强调文字颜色 1 5" xfId="153"/>
    <cellStyle name="40% - 强调文字颜色 1 6" xfId="154"/>
    <cellStyle name="40% - 强调文字颜色 2 2" xfId="155"/>
    <cellStyle name="40% - 强调文字颜色 2 2 2" xfId="156"/>
    <cellStyle name="40% - 强调文字颜色 2 3" xfId="157"/>
    <cellStyle name="40% - 强调文字颜色 2 3 2" xfId="158"/>
    <cellStyle name="40% - 强调文字颜色 2 4" xfId="159"/>
    <cellStyle name="40% - 强调文字颜色 2 5" xfId="160"/>
    <cellStyle name="40% - 强调文字颜色 2 6" xfId="161"/>
    <cellStyle name="计算 2 2" xfId="162"/>
    <cellStyle name="40% - 强调文字颜色 3 2" xfId="163"/>
    <cellStyle name="40% - 强调文字颜色 3 2 2" xfId="164"/>
    <cellStyle name="40% - 强调文字颜色 3 3" xfId="165"/>
    <cellStyle name="40% - 强调文字颜色 3 3 2" xfId="166"/>
    <cellStyle name="40% - 强调文字颜色 3 4" xfId="167"/>
    <cellStyle name="40% - 强调文字颜色 3 5" xfId="168"/>
    <cellStyle name="40% - 强调文字颜色 3 6" xfId="169"/>
    <cellStyle name="检查单元格 2" xfId="170"/>
    <cellStyle name="标题 4 4" xfId="171"/>
    <cellStyle name="40% - 强调文字颜色 4 2 2" xfId="172"/>
    <cellStyle name="40% - 强调文字颜色 4 3" xfId="173"/>
    <cellStyle name="40% - 强调文字颜色 4 5" xfId="174"/>
    <cellStyle name="40% - 强调文字颜色 4 6" xfId="175"/>
    <cellStyle name="40% - 强调文字颜色 5 2" xfId="176"/>
    <cellStyle name="40% - 强调文字颜色 5 3" xfId="177"/>
    <cellStyle name="60% - 强调文字颜色 5 3" xfId="178"/>
    <cellStyle name="40% - 强调文字颜色 5 3 2" xfId="179"/>
    <cellStyle name="40% - 强调文字颜色 5 5" xfId="180"/>
    <cellStyle name="注释 2 2" xfId="181"/>
    <cellStyle name="40% - 强调文字颜色 5 6" xfId="182"/>
    <cellStyle name="适中 2 2" xfId="183"/>
    <cellStyle name="40% - 强调文字颜色 6 2" xfId="184"/>
    <cellStyle name="40% - 强调文字颜色 6 2 2" xfId="185"/>
    <cellStyle name="强调文字颜色 3 2 2" xfId="186"/>
    <cellStyle name="40% - 强调文字颜色 6 3" xfId="187"/>
    <cellStyle name="解释性文本 3" xfId="188"/>
    <cellStyle name="40% - 强调文字颜色 6 3 2" xfId="189"/>
    <cellStyle name="60% - 强调文字颜色 4 2 2" xfId="190"/>
    <cellStyle name="40% - 强调文字颜色 6 4" xfId="191"/>
    <cellStyle name="注释 3 2" xfId="192"/>
    <cellStyle name="40% - 强调文字颜色 6 6" xfId="193"/>
    <cellStyle name="60% - 强调文字颜色 1 2 2" xfId="194"/>
    <cellStyle name="60% - 强调文字颜色 1 3 2" xfId="195"/>
    <cellStyle name="警告文本 2 2" xfId="196"/>
    <cellStyle name="60% - 强调文字颜色 1 5" xfId="197"/>
    <cellStyle name="60% - 强调文字颜色 1 6" xfId="198"/>
    <cellStyle name="注释 2" xfId="199"/>
    <cellStyle name="常规 6 2" xfId="200"/>
    <cellStyle name="60% - 强调文字颜色 2 3 2" xfId="201"/>
    <cellStyle name="警告文本 3 2" xfId="202"/>
    <cellStyle name="常规 8" xfId="203"/>
    <cellStyle name="60% - 强调文字颜色 2 5" xfId="204"/>
    <cellStyle name="常规 9" xfId="205"/>
    <cellStyle name="60% - 强调文字颜色 2 6" xfId="206"/>
    <cellStyle name="60% - 强调文字颜色 3 2 2" xfId="207"/>
    <cellStyle name="60% - 强调文字颜色 3 3 2" xfId="208"/>
    <cellStyle name="60% - 强调文字颜色 3 5" xfId="209"/>
    <cellStyle name="60% - 强调文字颜色 3 6" xfId="210"/>
    <cellStyle name="60% - 强调文字颜色 4 3 2" xfId="211"/>
    <cellStyle name="60% - 强调文字颜色 4 5" xfId="212"/>
    <cellStyle name="60% - 强调文字颜色 4 6" xfId="213"/>
    <cellStyle name="60% - 强调文字颜色 5 2" xfId="214"/>
    <cellStyle name="60% - 强调文字颜色 5 2 2" xfId="215"/>
    <cellStyle name="60% - 强调文字颜色 5 3 2" xfId="216"/>
    <cellStyle name="60% - 强调文字颜色 5 4" xfId="217"/>
    <cellStyle name="60% - 强调文字颜色 5 5" xfId="218"/>
    <cellStyle name="60% - 强调文字颜色 5 6" xfId="219"/>
    <cellStyle name="60% - 强调文字颜色 6 2" xfId="220"/>
    <cellStyle name="60% - 强调文字颜色 6 2 2" xfId="221"/>
    <cellStyle name="60% - 强调文字颜色 6 3" xfId="222"/>
    <cellStyle name="60% - 强调文字颜色 6 4" xfId="223"/>
    <cellStyle name="60% - 强调文字颜色 6 5" xfId="224"/>
    <cellStyle name="60% - 强调文字颜色 6 6" xfId="225"/>
    <cellStyle name="标题 1 2" xfId="226"/>
    <cellStyle name="标题 1 2 2" xfId="227"/>
    <cellStyle name="标题 1 3" xfId="228"/>
    <cellStyle name="汇总 3" xfId="229"/>
    <cellStyle name="标题 1 3 2" xfId="230"/>
    <cellStyle name="标题 1 4" xfId="231"/>
    <cellStyle name="标题 1 5" xfId="232"/>
    <cellStyle name="标题 1 6" xfId="233"/>
    <cellStyle name="标题 2 2" xfId="234"/>
    <cellStyle name="标题 2 2 2" xfId="235"/>
    <cellStyle name="标题 2 3" xfId="236"/>
    <cellStyle name="常规 11" xfId="237"/>
    <cellStyle name="标题 2 3 2" xfId="238"/>
    <cellStyle name="标题 2 4" xfId="239"/>
    <cellStyle name="标题 2 5" xfId="240"/>
    <cellStyle name="标题 2 6" xfId="241"/>
    <cellStyle name="标题 3 2" xfId="242"/>
    <cellStyle name="好 5" xfId="243"/>
    <cellStyle name="标题 3 2 2" xfId="244"/>
    <cellStyle name="标题 3 3" xfId="245"/>
    <cellStyle name="标题 3 3 2" xfId="246"/>
    <cellStyle name="标题 3 4" xfId="247"/>
    <cellStyle name="标题 3 5" xfId="248"/>
    <cellStyle name="标题 3 6" xfId="249"/>
    <cellStyle name="千位分隔 3" xfId="250"/>
    <cellStyle name="标题 4 2" xfId="251"/>
    <cellStyle name="千位分隔 3 2" xfId="252"/>
    <cellStyle name="标题 4 2 2" xfId="253"/>
    <cellStyle name="千位分隔 4" xfId="254"/>
    <cellStyle name="汇总 2 2" xfId="255"/>
    <cellStyle name="标题 4 3" xfId="256"/>
    <cellStyle name="千位分隔 4 2" xfId="257"/>
    <cellStyle name="标题 4 3 2" xfId="258"/>
    <cellStyle name="检查单元格 3" xfId="259"/>
    <cellStyle name="标题 4 5" xfId="260"/>
    <cellStyle name="检查单元格 4" xfId="261"/>
    <cellStyle name="标题 4 6" xfId="262"/>
    <cellStyle name="标题 5" xfId="263"/>
    <cellStyle name="强调文字颜色 1 4" xfId="264"/>
    <cellStyle name="标题 5 2" xfId="265"/>
    <cellStyle name="标题 6" xfId="266"/>
    <cellStyle name="强调文字颜色 2 4" xfId="267"/>
    <cellStyle name="标题 6 2" xfId="268"/>
    <cellStyle name="标题 7" xfId="269"/>
    <cellStyle name="标题 8" xfId="270"/>
    <cellStyle name="标题 9" xfId="271"/>
    <cellStyle name="解释性文本 5" xfId="272"/>
    <cellStyle name="差 2" xfId="273"/>
    <cellStyle name="差 2 2" xfId="274"/>
    <cellStyle name="解释性文本 6" xfId="275"/>
    <cellStyle name="差 3" xfId="276"/>
    <cellStyle name="差 3 2" xfId="277"/>
    <cellStyle name="差 4" xfId="278"/>
    <cellStyle name="常规 10" xfId="279"/>
    <cellStyle name="常规 11 2" xfId="280"/>
    <cellStyle name="常规 12" xfId="281"/>
    <cellStyle name="适中 3 2" xfId="282"/>
    <cellStyle name="常规 13" xfId="283"/>
    <cellStyle name="常规 21" xfId="284"/>
    <cellStyle name="常规 16" xfId="285"/>
    <cellStyle name="常规 2" xfId="286"/>
    <cellStyle name="常规 2 2" xfId="287"/>
    <cellStyle name="常规 4 2 2" xfId="288"/>
    <cellStyle name="常规 4 3" xfId="289"/>
    <cellStyle name="常规 7 2" xfId="290"/>
    <cellStyle name="好 2 2" xfId="291"/>
    <cellStyle name="好 3 2" xfId="292"/>
    <cellStyle name="好 4" xfId="293"/>
    <cellStyle name="好 6" xfId="294"/>
    <cellStyle name="汇总 2" xfId="295"/>
    <cellStyle name="强调文字颜色 1 5" xfId="296"/>
    <cellStyle name="汇总 3 2" xfId="297"/>
    <cellStyle name="汇总 4" xfId="298"/>
    <cellStyle name="汇总 5" xfId="299"/>
    <cellStyle name="适中 3" xfId="300"/>
    <cellStyle name="计算 6" xfId="301"/>
    <cellStyle name="检查单元格 2 2" xfId="302"/>
    <cellStyle name="检查单元格 5" xfId="303"/>
    <cellStyle name="检查单元格 6" xfId="304"/>
    <cellStyle name="解释性文本 2" xfId="305"/>
    <cellStyle name="解释性文本 3 2" xfId="306"/>
    <cellStyle name="解释性文本 4" xfId="307"/>
    <cellStyle name="警告文本 2" xfId="308"/>
    <cellStyle name="警告文本 3" xfId="309"/>
    <cellStyle name="警告文本 4" xfId="310"/>
    <cellStyle name="警告文本 5" xfId="311"/>
    <cellStyle name="警告文本 6" xfId="312"/>
    <cellStyle name="链接单元格 2" xfId="313"/>
    <cellStyle name="链接单元格 2 2" xfId="314"/>
    <cellStyle name="强调文字颜色 1 2" xfId="315"/>
    <cellStyle name="强调文字颜色 1 2 2" xfId="316"/>
    <cellStyle name="强调文字颜色 1 3" xfId="317"/>
    <cellStyle name="强调文字颜色 1 3 2" xfId="318"/>
    <cellStyle name="强调文字颜色 2 2" xfId="319"/>
    <cellStyle name="强调文字颜色 2 2 2" xfId="320"/>
    <cellStyle name="强调文字颜色 2 3" xfId="321"/>
    <cellStyle name="强调文字颜色 2 5" xfId="322"/>
    <cellStyle name="强调文字颜色 2 6" xfId="323"/>
    <cellStyle name="强调文字颜色 3 2" xfId="324"/>
    <cellStyle name="强调文字颜色 3 3" xfId="325"/>
    <cellStyle name="强调文字颜色 3 3 2" xfId="326"/>
    <cellStyle name="强调文字颜色 3 4" xfId="327"/>
    <cellStyle name="强调文字颜色 3 5" xfId="328"/>
    <cellStyle name="强调文字颜色 3 6" xfId="329"/>
    <cellStyle name="强调文字颜色 4 2" xfId="330"/>
    <cellStyle name="强调文字颜色 4 2 2" xfId="331"/>
    <cellStyle name="强调文字颜色 4 3" xfId="332"/>
    <cellStyle name="强调文字颜色 4 3 2" xfId="333"/>
    <cellStyle name="强调文字颜色 4 4" xfId="334"/>
    <cellStyle name="输入 2" xfId="335"/>
    <cellStyle name="强调文字颜色 4 5" xfId="336"/>
    <cellStyle name="输入 3" xfId="337"/>
    <cellStyle name="强调文字颜色 4 6" xfId="338"/>
    <cellStyle name="强调文字颜色 5 2" xfId="339"/>
    <cellStyle name="强调文字颜色 5 2 2" xfId="340"/>
    <cellStyle name="强调文字颜色 5 3" xfId="341"/>
    <cellStyle name="强调文字颜色 5 3 2" xfId="342"/>
    <cellStyle name="强调文字颜色 5 4" xfId="343"/>
    <cellStyle name="强调文字颜色 5 5" xfId="344"/>
    <cellStyle name="强调文字颜色 5 6" xfId="345"/>
    <cellStyle name="强调文字颜色 6 2" xfId="346"/>
    <cellStyle name="强调文字颜色 6 2 2" xfId="347"/>
    <cellStyle name="强调文字颜色 6 3" xfId="348"/>
    <cellStyle name="强调文字颜色 6 3 2" xfId="349"/>
    <cellStyle name="强调文字颜色 6 4" xfId="350"/>
    <cellStyle name="强调文字颜色 6 5" xfId="351"/>
    <cellStyle name="强调文字颜色 6 6" xfId="352"/>
    <cellStyle name="适中 4" xfId="353"/>
    <cellStyle name="适中 5" xfId="354"/>
    <cellStyle name="适中 6" xfId="355"/>
    <cellStyle name="输入 2 2" xfId="356"/>
    <cellStyle name="输入 3 2" xfId="357"/>
    <cellStyle name="输入 4" xfId="358"/>
    <cellStyle name="输入 5" xfId="359"/>
    <cellStyle name="输入 6" xfId="360"/>
    <cellStyle name="注释 3" xfId="361"/>
    <cellStyle name="注释 4" xfId="362"/>
    <cellStyle name="注释 6" xfId="363"/>
  </cellStyles>
  <tableStyles count="0" defaultTableStyle="TableStyleMedium2" defaultPivotStyle="PivotStyleLight16"/>
  <colors>
    <mruColors>
      <color rgb="00E2EFDA"/>
      <color rgb="0070AD47"/>
      <color rgb="0000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1"/>
  <sheetViews>
    <sheetView workbookViewId="0">
      <selection activeCell="F15" sqref="F15"/>
    </sheetView>
  </sheetViews>
  <sheetFormatPr defaultColWidth="24.5" defaultRowHeight="14.25"/>
  <cols>
    <col min="1" max="2" width="19.4" customWidth="1"/>
    <col min="3" max="3" width="19.4" style="141" customWidth="1"/>
    <col min="4" max="7" width="19.4" customWidth="1"/>
    <col min="8" max="8" width="15.4" customWidth="1"/>
    <col min="9" max="13" width="16.9" style="4" customWidth="1"/>
    <col min="14" max="14" width="15.4" style="142" customWidth="1"/>
    <col min="15" max="15" width="15.4" customWidth="1"/>
  </cols>
  <sheetData>
    <row r="1" ht="21" customHeight="1" spans="1:2">
      <c r="A1" s="143" t="s">
        <v>0</v>
      </c>
      <c r="B1" s="143"/>
    </row>
    <row r="2" ht="42" customHeight="1" spans="1:29">
      <c r="A2" s="144" t="s">
        <v>1</v>
      </c>
      <c r="B2" s="144"/>
      <c r="C2" s="145"/>
      <c r="D2" s="144"/>
      <c r="E2" s="144"/>
      <c r="F2" s="144"/>
      <c r="G2" s="144"/>
      <c r="H2" s="144"/>
      <c r="I2" s="169"/>
      <c r="L2" s="169"/>
      <c r="M2" s="169"/>
      <c r="N2" s="170"/>
      <c r="O2" s="169"/>
      <c r="P2" s="4"/>
      <c r="Q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</row>
    <row r="3" ht="30" customHeight="1" spans="1:29">
      <c r="A3" s="146" t="s">
        <v>2</v>
      </c>
      <c r="B3" s="147" t="s">
        <v>3</v>
      </c>
      <c r="C3" s="148" t="s">
        <v>4</v>
      </c>
      <c r="D3" s="149"/>
      <c r="E3" s="149"/>
      <c r="F3" s="149"/>
      <c r="G3" s="150"/>
      <c r="H3" s="151"/>
      <c r="I3"/>
      <c r="L3" s="171"/>
      <c r="M3" s="171"/>
      <c r="N3" s="172"/>
      <c r="O3" s="171"/>
      <c r="P3" s="4"/>
      <c r="Q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</row>
    <row r="4" ht="30" customHeight="1" spans="1:29">
      <c r="A4" s="146"/>
      <c r="B4" s="152"/>
      <c r="C4" s="153" t="s">
        <v>5</v>
      </c>
      <c r="D4" s="146" t="s">
        <v>6</v>
      </c>
      <c r="E4" s="146" t="s">
        <v>7</v>
      </c>
      <c r="F4" s="146" t="s">
        <v>8</v>
      </c>
      <c r="G4" s="154"/>
      <c r="H4" s="155"/>
      <c r="I4"/>
      <c r="L4" s="166"/>
      <c r="M4" s="166"/>
      <c r="N4" s="173"/>
      <c r="O4" s="166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</row>
    <row r="5" ht="30" customHeight="1" spans="1:29">
      <c r="A5" s="146"/>
      <c r="B5" s="156"/>
      <c r="C5" s="153"/>
      <c r="D5" s="146"/>
      <c r="E5" s="146"/>
      <c r="F5" s="146"/>
      <c r="G5" s="157"/>
      <c r="H5" s="155"/>
      <c r="I5"/>
      <c r="L5" s="166"/>
      <c r="M5" s="166"/>
      <c r="N5" s="173"/>
      <c r="O5" s="166"/>
      <c r="P5" s="4"/>
      <c r="Q5" s="4"/>
      <c r="R5" s="4"/>
      <c r="S5" s="4"/>
      <c r="T5" s="4"/>
      <c r="U5" s="4" t="s">
        <v>9</v>
      </c>
      <c r="V5" s="4"/>
      <c r="W5" s="4" t="s">
        <v>10</v>
      </c>
      <c r="X5" s="4"/>
      <c r="Y5" s="4"/>
      <c r="Z5" s="4"/>
      <c r="AA5" s="4"/>
      <c r="AB5" s="4"/>
      <c r="AC5" s="4"/>
    </row>
    <row r="6" s="139" customFormat="1" ht="30" customHeight="1" spans="1:29">
      <c r="A6" s="158" t="s">
        <v>11</v>
      </c>
      <c r="B6" s="159"/>
      <c r="C6" s="160">
        <f>C7</f>
        <v>1000</v>
      </c>
      <c r="D6" s="160">
        <f>D7</f>
        <v>1000</v>
      </c>
      <c r="E6" s="160"/>
      <c r="F6" s="160">
        <f>F7</f>
        <v>80</v>
      </c>
      <c r="G6" s="161"/>
      <c r="H6" s="162"/>
      <c r="I6" s="174"/>
      <c r="J6" s="174"/>
      <c r="K6" s="174"/>
      <c r="L6" s="175"/>
      <c r="M6" s="175"/>
      <c r="N6" s="176"/>
      <c r="O6" s="175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4"/>
    </row>
    <row r="7" s="140" customFormat="1" ht="26.1" customHeight="1" spans="1:29">
      <c r="A7" s="163" t="s">
        <v>12</v>
      </c>
      <c r="B7" s="164" t="s">
        <v>13</v>
      </c>
      <c r="C7" s="165">
        <v>1000</v>
      </c>
      <c r="D7" s="165">
        <f>C7</f>
        <v>1000</v>
      </c>
      <c r="E7" s="165"/>
      <c r="F7" s="165">
        <f>SUM(F8:F12)</f>
        <v>80</v>
      </c>
      <c r="G7" s="164"/>
      <c r="H7" s="166"/>
      <c r="I7"/>
      <c r="J7" s="4"/>
      <c r="K7" s="4"/>
      <c r="L7" s="4"/>
      <c r="M7" s="166"/>
      <c r="N7" s="173"/>
      <c r="O7" s="166"/>
      <c r="P7" s="4"/>
      <c r="Q7" s="4"/>
      <c r="R7" s="4"/>
      <c r="S7" s="4"/>
      <c r="T7" s="4"/>
      <c r="U7" s="4">
        <v>1000</v>
      </c>
      <c r="V7" s="4">
        <f>J7*S7-U7</f>
        <v>-1000</v>
      </c>
      <c r="W7" s="4"/>
      <c r="X7" s="4"/>
      <c r="Y7" s="4"/>
      <c r="Z7" s="4"/>
      <c r="AA7" s="4"/>
      <c r="AB7" s="4"/>
      <c r="AC7" s="4"/>
    </row>
    <row r="8" ht="26.1" customHeight="1" spans="1:29">
      <c r="A8" s="167"/>
      <c r="B8" s="164" t="s">
        <v>14</v>
      </c>
      <c r="C8" s="165">
        <v>542.51</v>
      </c>
      <c r="D8" s="165">
        <f t="shared" ref="D8:D11" si="0">C8</f>
        <v>542.51</v>
      </c>
      <c r="E8" s="165">
        <v>800</v>
      </c>
      <c r="F8" s="165">
        <f t="shared" ref="F8:F11" si="1">C8*E8/10000</f>
        <v>43.4008</v>
      </c>
      <c r="G8" s="164"/>
      <c r="H8" s="166"/>
      <c r="I8"/>
      <c r="M8" s="166"/>
      <c r="N8" s="173"/>
      <c r="O8" s="166"/>
      <c r="P8" s="4"/>
      <c r="Q8" s="4"/>
      <c r="R8" s="4"/>
      <c r="S8" s="4"/>
      <c r="T8" s="4">
        <f>J8*S8</f>
        <v>0</v>
      </c>
      <c r="U8" s="4">
        <v>1500</v>
      </c>
      <c r="V8" s="4">
        <f>J8*S8-U8</f>
        <v>-1500</v>
      </c>
      <c r="W8" s="4">
        <v>177.860223</v>
      </c>
      <c r="X8" s="4"/>
      <c r="Y8" s="4"/>
      <c r="Z8" s="4"/>
      <c r="AA8" s="4"/>
      <c r="AB8" s="4"/>
      <c r="AC8" s="4"/>
    </row>
    <row r="9" ht="26.1" customHeight="1" spans="1:29">
      <c r="A9" s="167"/>
      <c r="B9" s="164" t="s">
        <v>15</v>
      </c>
      <c r="C9" s="165">
        <v>145.66</v>
      </c>
      <c r="D9" s="165">
        <f t="shared" si="0"/>
        <v>145.66</v>
      </c>
      <c r="E9" s="165">
        <v>800</v>
      </c>
      <c r="F9" s="165">
        <f t="shared" si="1"/>
        <v>11.6528</v>
      </c>
      <c r="G9" s="164"/>
      <c r="H9" s="4"/>
      <c r="I9"/>
      <c r="M9" s="166"/>
      <c r="N9" s="173"/>
      <c r="O9" s="166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</row>
    <row r="10" ht="26.1" customHeight="1" spans="1:29">
      <c r="A10" s="167"/>
      <c r="B10" s="164" t="s">
        <v>16</v>
      </c>
      <c r="C10" s="165">
        <v>148.8</v>
      </c>
      <c r="D10" s="165">
        <f t="shared" si="0"/>
        <v>148.8</v>
      </c>
      <c r="E10" s="165">
        <v>800</v>
      </c>
      <c r="F10" s="165">
        <f t="shared" si="1"/>
        <v>11.904</v>
      </c>
      <c r="G10" s="164"/>
      <c r="H10" s="166"/>
      <c r="I10"/>
      <c r="M10" s="166"/>
      <c r="N10" s="173"/>
      <c r="O10" s="166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</row>
    <row r="11" ht="26.1" customHeight="1" spans="1:29">
      <c r="A11" s="168"/>
      <c r="B11" s="164" t="s">
        <v>17</v>
      </c>
      <c r="C11" s="165">
        <v>163.03</v>
      </c>
      <c r="D11" s="165">
        <f t="shared" si="0"/>
        <v>163.03</v>
      </c>
      <c r="E11" s="165">
        <v>800</v>
      </c>
      <c r="F11" s="165">
        <f t="shared" si="1"/>
        <v>13.0424</v>
      </c>
      <c r="G11" s="164"/>
      <c r="H11" s="155"/>
      <c r="I11"/>
      <c r="L11" s="166"/>
      <c r="M11" s="166"/>
      <c r="N11" s="173"/>
      <c r="O11" s="166"/>
      <c r="P11" s="4"/>
      <c r="Q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</row>
  </sheetData>
  <mergeCells count="11">
    <mergeCell ref="A2:G2"/>
    <mergeCell ref="C3:G3"/>
    <mergeCell ref="A6:B6"/>
    <mergeCell ref="A3:A5"/>
    <mergeCell ref="A7:A11"/>
    <mergeCell ref="B3:B5"/>
    <mergeCell ref="C4:C5"/>
    <mergeCell ref="D4:D5"/>
    <mergeCell ref="E4:E5"/>
    <mergeCell ref="F4:F5"/>
    <mergeCell ref="G4:G5"/>
  </mergeCells>
  <printOptions horizontalCentered="1"/>
  <pageMargins left="0.59" right="0.59" top="0.75" bottom="0.75" header="0.31" footer="0.31"/>
  <pageSetup paperSize="9" orientation="landscape"/>
  <headerFooter alignWithMargins="0"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Y29"/>
  <sheetViews>
    <sheetView zoomScale="130" zoomScaleNormal="130" workbookViewId="0">
      <selection activeCell="AA10" sqref="AA10:AA11"/>
    </sheetView>
  </sheetViews>
  <sheetFormatPr defaultColWidth="9" defaultRowHeight="14.25"/>
  <cols>
    <col min="1" max="2" width="5.9" style="100" customWidth="1"/>
    <col min="3" max="3" width="3.7" style="100" customWidth="1"/>
    <col min="4" max="4" width="8.6" style="101" customWidth="1"/>
    <col min="5" max="5" width="5.7" style="101" customWidth="1"/>
    <col min="6" max="6" width="4.9" style="101" customWidth="1"/>
    <col min="7" max="7" width="6.1" style="100" customWidth="1"/>
    <col min="8" max="8" width="6.8" style="100" customWidth="1"/>
    <col min="9" max="9" width="4.4" style="100" customWidth="1"/>
    <col min="10" max="10" width="7" style="100" customWidth="1"/>
    <col min="11" max="11" width="3" style="100" customWidth="1"/>
    <col min="12" max="12" width="4.9" style="100" customWidth="1"/>
    <col min="13" max="13" width="4" style="100" customWidth="1"/>
    <col min="14" max="14" width="4.9" style="100" customWidth="1"/>
    <col min="15" max="15" width="4.3" style="100" customWidth="1"/>
    <col min="16" max="16" width="6.1" style="100" customWidth="1"/>
    <col min="17" max="17" width="7.3" style="100" customWidth="1"/>
    <col min="18" max="18" width="3.8" style="100" customWidth="1"/>
    <col min="19" max="19" width="3.7" style="100" customWidth="1"/>
    <col min="20" max="20" width="4.6" style="100" customWidth="1"/>
    <col min="21" max="21" width="4.3" style="100" customWidth="1"/>
    <col min="22" max="22" width="4.1" style="100" customWidth="1"/>
    <col min="23" max="23" width="4.1" style="102" customWidth="1"/>
    <col min="24" max="24" width="5" style="102" customWidth="1"/>
    <col min="25" max="25" width="4.5" style="103" customWidth="1"/>
    <col min="26" max="16384" width="9" style="100"/>
  </cols>
  <sheetData>
    <row r="1" s="96" customFormat="1" ht="18.75" spans="1:25">
      <c r="A1" s="60" t="s">
        <v>18</v>
      </c>
      <c r="B1" s="104"/>
      <c r="C1" s="104"/>
      <c r="D1" s="104"/>
      <c r="E1" s="104"/>
      <c r="F1" s="104"/>
      <c r="G1" s="35"/>
      <c r="H1" s="35"/>
      <c r="I1" s="117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121"/>
      <c r="X1" s="121"/>
      <c r="Y1" s="134"/>
    </row>
    <row r="2" s="96" customFormat="1" ht="27" customHeight="1" spans="1:25">
      <c r="A2" s="105" t="s">
        <v>19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22"/>
      <c r="X2" s="122"/>
      <c r="Y2" s="135"/>
    </row>
    <row r="3" s="96" customFormat="1" ht="12.6" customHeight="1" spans="1:25">
      <c r="A3" s="105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23" t="s">
        <v>20</v>
      </c>
      <c r="V3" s="123"/>
      <c r="W3" s="123"/>
      <c r="X3" s="123"/>
      <c r="Y3" s="123"/>
    </row>
    <row r="4" s="97" customFormat="1" ht="16.95" customHeight="1" spans="1:25">
      <c r="A4" s="106" t="s">
        <v>21</v>
      </c>
      <c r="B4" s="106" t="s">
        <v>22</v>
      </c>
      <c r="C4" s="106" t="s">
        <v>23</v>
      </c>
      <c r="D4" s="107" t="s">
        <v>24</v>
      </c>
      <c r="E4" s="107" t="s">
        <v>25</v>
      </c>
      <c r="F4" s="107" t="s">
        <v>26</v>
      </c>
      <c r="G4" s="106" t="s">
        <v>27</v>
      </c>
      <c r="H4" s="106" t="s">
        <v>28</v>
      </c>
      <c r="I4" s="106" t="s">
        <v>29</v>
      </c>
      <c r="J4" s="106" t="s">
        <v>30</v>
      </c>
      <c r="K4" s="106"/>
      <c r="L4" s="106"/>
      <c r="M4" s="106"/>
      <c r="N4" s="106" t="s">
        <v>31</v>
      </c>
      <c r="O4" s="106"/>
      <c r="P4" s="106"/>
      <c r="Q4" s="124" t="s">
        <v>32</v>
      </c>
      <c r="R4" s="124"/>
      <c r="S4" s="125"/>
      <c r="T4" s="124" t="s">
        <v>33</v>
      </c>
      <c r="U4" s="124"/>
      <c r="V4" s="124"/>
      <c r="W4" s="124"/>
      <c r="X4" s="124"/>
      <c r="Y4" s="136" t="s">
        <v>34</v>
      </c>
    </row>
    <row r="5" s="97" customFormat="1" ht="16.05" customHeight="1" spans="1:25">
      <c r="A5" s="106"/>
      <c r="B5" s="106"/>
      <c r="C5" s="106"/>
      <c r="D5" s="107"/>
      <c r="E5" s="107"/>
      <c r="F5" s="107"/>
      <c r="G5" s="106"/>
      <c r="H5" s="106"/>
      <c r="I5" s="106"/>
      <c r="J5" s="106" t="s">
        <v>35</v>
      </c>
      <c r="K5" s="106" t="s">
        <v>36</v>
      </c>
      <c r="L5" s="106" t="s">
        <v>37</v>
      </c>
      <c r="M5" s="106" t="s">
        <v>38</v>
      </c>
      <c r="N5" s="106" t="s">
        <v>39</v>
      </c>
      <c r="O5" s="106" t="s">
        <v>40</v>
      </c>
      <c r="P5" s="106" t="s">
        <v>41</v>
      </c>
      <c r="Q5" s="106" t="s">
        <v>42</v>
      </c>
      <c r="R5" s="106" t="s">
        <v>43</v>
      </c>
      <c r="S5" s="106" t="s">
        <v>44</v>
      </c>
      <c r="T5" s="126" t="s">
        <v>45</v>
      </c>
      <c r="U5" s="127"/>
      <c r="V5" s="124" t="s">
        <v>46</v>
      </c>
      <c r="W5" s="124"/>
      <c r="X5" s="124"/>
      <c r="Y5" s="136"/>
    </row>
    <row r="6" s="97" customFormat="1" ht="19.95" customHeight="1" spans="1:25">
      <c r="A6" s="106"/>
      <c r="B6" s="106"/>
      <c r="C6" s="106"/>
      <c r="D6" s="107"/>
      <c r="E6" s="107"/>
      <c r="F6" s="107"/>
      <c r="G6" s="106"/>
      <c r="H6" s="106"/>
      <c r="I6" s="106"/>
      <c r="J6" s="106"/>
      <c r="K6" s="106"/>
      <c r="L6" s="106"/>
      <c r="M6" s="106"/>
      <c r="N6" s="106"/>
      <c r="O6" s="106"/>
      <c r="P6" s="106"/>
      <c r="Q6" s="106"/>
      <c r="R6" s="106"/>
      <c r="S6" s="106"/>
      <c r="T6" s="124" t="s">
        <v>47</v>
      </c>
      <c r="U6" s="128" t="s">
        <v>43</v>
      </c>
      <c r="V6" s="124" t="s">
        <v>48</v>
      </c>
      <c r="W6" s="124" t="s">
        <v>44</v>
      </c>
      <c r="X6" s="125" t="s">
        <v>49</v>
      </c>
      <c r="Y6" s="136"/>
    </row>
    <row r="7" s="97" customFormat="1" ht="15" customHeight="1" spans="1:25">
      <c r="A7" s="108" t="s">
        <v>50</v>
      </c>
      <c r="B7" s="109"/>
      <c r="C7" s="109"/>
      <c r="D7" s="110">
        <f>SUBTOTAL(9,D8:D80)</f>
        <v>1000</v>
      </c>
      <c r="E7" s="111"/>
      <c r="F7" s="111"/>
      <c r="G7" s="111"/>
      <c r="H7" s="111"/>
      <c r="I7" s="111"/>
      <c r="J7" s="109"/>
      <c r="K7" s="109"/>
      <c r="L7" s="109"/>
      <c r="M7" s="109"/>
      <c r="N7" s="109"/>
      <c r="O7" s="109"/>
      <c r="P7" s="109"/>
      <c r="Q7" s="129"/>
      <c r="R7" s="130"/>
      <c r="S7" s="131"/>
      <c r="T7" s="106"/>
      <c r="U7" s="106"/>
      <c r="V7" s="106"/>
      <c r="W7" s="106"/>
      <c r="X7" s="106"/>
      <c r="Y7" s="137"/>
    </row>
    <row r="8" s="98" customFormat="1" ht="22.2" customHeight="1" spans="1:25">
      <c r="A8" s="112" t="s">
        <v>12</v>
      </c>
      <c r="B8" s="112" t="s">
        <v>17</v>
      </c>
      <c r="C8" s="113">
        <v>1</v>
      </c>
      <c r="D8" s="114">
        <v>163.03</v>
      </c>
      <c r="E8" s="115" t="s">
        <v>51</v>
      </c>
      <c r="F8" s="116" t="s">
        <v>52</v>
      </c>
      <c r="G8" s="112" t="s">
        <v>53</v>
      </c>
      <c r="H8" s="112" t="s">
        <v>54</v>
      </c>
      <c r="I8" s="112" t="s">
        <v>55</v>
      </c>
      <c r="J8" s="118" t="s">
        <v>56</v>
      </c>
      <c r="K8" s="112" t="s">
        <v>57</v>
      </c>
      <c r="L8" s="112" t="s">
        <v>58</v>
      </c>
      <c r="M8" s="112" t="s">
        <v>59</v>
      </c>
      <c r="N8" s="112" t="s">
        <v>60</v>
      </c>
      <c r="O8" s="119">
        <v>35</v>
      </c>
      <c r="P8" s="120" t="s">
        <v>61</v>
      </c>
      <c r="Q8" s="132" t="s">
        <v>62</v>
      </c>
      <c r="R8" s="112">
        <v>0.45</v>
      </c>
      <c r="S8" s="120">
        <v>90</v>
      </c>
      <c r="T8" s="132" t="s">
        <v>63</v>
      </c>
      <c r="U8" s="112">
        <v>0.2</v>
      </c>
      <c r="V8" s="120" t="s">
        <v>64</v>
      </c>
      <c r="W8" s="133">
        <v>50</v>
      </c>
      <c r="X8" s="133">
        <v>5</v>
      </c>
      <c r="Y8" s="138"/>
    </row>
    <row r="9" s="98" customFormat="1" ht="22.2" customHeight="1" spans="1:25">
      <c r="A9" s="112" t="s">
        <v>12</v>
      </c>
      <c r="B9" s="112" t="s">
        <v>15</v>
      </c>
      <c r="C9" s="113">
        <v>2</v>
      </c>
      <c r="D9" s="114">
        <v>65.78</v>
      </c>
      <c r="E9" s="115" t="s">
        <v>51</v>
      </c>
      <c r="F9" s="116" t="s">
        <v>52</v>
      </c>
      <c r="G9" s="112" t="s">
        <v>53</v>
      </c>
      <c r="H9" s="112" t="s">
        <v>54</v>
      </c>
      <c r="I9" s="112" t="s">
        <v>55</v>
      </c>
      <c r="J9" s="118" t="s">
        <v>65</v>
      </c>
      <c r="K9" s="112" t="s">
        <v>57</v>
      </c>
      <c r="L9" s="112" t="s">
        <v>58</v>
      </c>
      <c r="M9" s="112" t="s">
        <v>59</v>
      </c>
      <c r="N9" s="112" t="s">
        <v>60</v>
      </c>
      <c r="O9" s="119">
        <v>35</v>
      </c>
      <c r="P9" s="120" t="s">
        <v>61</v>
      </c>
      <c r="Q9" s="132" t="s">
        <v>62</v>
      </c>
      <c r="R9" s="112">
        <v>0.5</v>
      </c>
      <c r="S9" s="120">
        <v>90</v>
      </c>
      <c r="T9" s="132" t="s">
        <v>63</v>
      </c>
      <c r="U9" s="112">
        <v>0.2</v>
      </c>
      <c r="V9" s="120" t="s">
        <v>64</v>
      </c>
      <c r="W9" s="133">
        <v>50</v>
      </c>
      <c r="X9" s="133">
        <v>5</v>
      </c>
      <c r="Y9" s="138"/>
    </row>
    <row r="10" s="98" customFormat="1" ht="22.2" customHeight="1" spans="1:25">
      <c r="A10" s="112" t="s">
        <v>12</v>
      </c>
      <c r="B10" s="112" t="s">
        <v>15</v>
      </c>
      <c r="C10" s="113">
        <v>3</v>
      </c>
      <c r="D10" s="114">
        <v>79.88</v>
      </c>
      <c r="E10" s="115" t="s">
        <v>66</v>
      </c>
      <c r="F10" s="116" t="s">
        <v>67</v>
      </c>
      <c r="G10" s="112" t="s">
        <v>53</v>
      </c>
      <c r="H10" s="112" t="s">
        <v>68</v>
      </c>
      <c r="I10" s="112" t="s">
        <v>55</v>
      </c>
      <c r="J10" s="118" t="s">
        <v>69</v>
      </c>
      <c r="K10" s="112" t="s">
        <v>57</v>
      </c>
      <c r="L10" s="112" t="s">
        <v>58</v>
      </c>
      <c r="M10" s="112" t="s">
        <v>59</v>
      </c>
      <c r="N10" s="112" t="s">
        <v>60</v>
      </c>
      <c r="O10" s="119">
        <v>40</v>
      </c>
      <c r="P10" s="120" t="s">
        <v>61</v>
      </c>
      <c r="Q10" s="132" t="s">
        <v>62</v>
      </c>
      <c r="R10" s="112">
        <v>0.45</v>
      </c>
      <c r="S10" s="120">
        <v>90</v>
      </c>
      <c r="T10" s="132" t="s">
        <v>63</v>
      </c>
      <c r="U10" s="112">
        <v>0.2</v>
      </c>
      <c r="V10" s="120" t="s">
        <v>64</v>
      </c>
      <c r="W10" s="133">
        <v>50</v>
      </c>
      <c r="X10" s="133">
        <v>5</v>
      </c>
      <c r="Y10" s="138"/>
    </row>
    <row r="11" s="98" customFormat="1" ht="22.2" customHeight="1" spans="1:25">
      <c r="A11" s="112" t="s">
        <v>12</v>
      </c>
      <c r="B11" s="112" t="s">
        <v>16</v>
      </c>
      <c r="C11" s="113">
        <v>4</v>
      </c>
      <c r="D11" s="114">
        <v>39.11</v>
      </c>
      <c r="E11" s="115" t="s">
        <v>66</v>
      </c>
      <c r="F11" s="116" t="s">
        <v>70</v>
      </c>
      <c r="G11" s="112" t="s">
        <v>53</v>
      </c>
      <c r="H11" s="112" t="s">
        <v>68</v>
      </c>
      <c r="I11" s="112" t="s">
        <v>55</v>
      </c>
      <c r="J11" s="118" t="s">
        <v>71</v>
      </c>
      <c r="K11" s="112" t="s">
        <v>57</v>
      </c>
      <c r="L11" s="112" t="s">
        <v>58</v>
      </c>
      <c r="M11" s="112" t="s">
        <v>59</v>
      </c>
      <c r="N11" s="112" t="s">
        <v>60</v>
      </c>
      <c r="O11" s="119">
        <v>40</v>
      </c>
      <c r="P11" s="120" t="s">
        <v>61</v>
      </c>
      <c r="Q11" s="132" t="s">
        <v>62</v>
      </c>
      <c r="R11" s="112">
        <v>0.5</v>
      </c>
      <c r="S11" s="120">
        <v>110</v>
      </c>
      <c r="T11" s="132" t="s">
        <v>63</v>
      </c>
      <c r="U11" s="112">
        <v>0.12</v>
      </c>
      <c r="V11" s="120" t="s">
        <v>64</v>
      </c>
      <c r="W11" s="133">
        <v>90</v>
      </c>
      <c r="X11" s="133">
        <v>15</v>
      </c>
      <c r="Y11" s="138"/>
    </row>
    <row r="12" s="98" customFormat="1" ht="22.2" customHeight="1" spans="1:25">
      <c r="A12" s="112" t="s">
        <v>12</v>
      </c>
      <c r="B12" s="112" t="s">
        <v>16</v>
      </c>
      <c r="C12" s="113">
        <v>5</v>
      </c>
      <c r="D12" s="114">
        <v>45.8</v>
      </c>
      <c r="E12" s="115" t="s">
        <v>66</v>
      </c>
      <c r="F12" s="116" t="s">
        <v>70</v>
      </c>
      <c r="G12" s="112" t="s">
        <v>53</v>
      </c>
      <c r="H12" s="112" t="s">
        <v>68</v>
      </c>
      <c r="I12" s="112" t="s">
        <v>55</v>
      </c>
      <c r="J12" s="116" t="s">
        <v>72</v>
      </c>
      <c r="K12" s="112" t="s">
        <v>57</v>
      </c>
      <c r="L12" s="112" t="s">
        <v>73</v>
      </c>
      <c r="M12" s="112" t="s">
        <v>59</v>
      </c>
      <c r="N12" s="112" t="s">
        <v>60</v>
      </c>
      <c r="O12" s="119">
        <v>35</v>
      </c>
      <c r="P12" s="120" t="s">
        <v>61</v>
      </c>
      <c r="Q12" s="132" t="s">
        <v>62</v>
      </c>
      <c r="R12" s="112">
        <v>0.5</v>
      </c>
      <c r="S12" s="120">
        <v>110</v>
      </c>
      <c r="T12" s="132" t="s">
        <v>63</v>
      </c>
      <c r="U12" s="112">
        <v>0.2</v>
      </c>
      <c r="V12" s="120" t="s">
        <v>64</v>
      </c>
      <c r="W12" s="133">
        <v>110</v>
      </c>
      <c r="X12" s="133">
        <v>15</v>
      </c>
      <c r="Y12" s="138"/>
    </row>
    <row r="13" s="98" customFormat="1" ht="22.2" customHeight="1" spans="1:25">
      <c r="A13" s="112" t="s">
        <v>12</v>
      </c>
      <c r="B13" s="112" t="s">
        <v>16</v>
      </c>
      <c r="C13" s="113">
        <v>6</v>
      </c>
      <c r="D13" s="114">
        <v>11.44</v>
      </c>
      <c r="E13" s="115" t="s">
        <v>66</v>
      </c>
      <c r="F13" s="116" t="s">
        <v>67</v>
      </c>
      <c r="G13" s="112" t="s">
        <v>53</v>
      </c>
      <c r="H13" s="112" t="s">
        <v>68</v>
      </c>
      <c r="I13" s="112" t="s">
        <v>55</v>
      </c>
      <c r="J13" s="116" t="s">
        <v>74</v>
      </c>
      <c r="K13" s="112" t="s">
        <v>57</v>
      </c>
      <c r="L13" s="112" t="s">
        <v>58</v>
      </c>
      <c r="M13" s="112" t="s">
        <v>59</v>
      </c>
      <c r="N13" s="112" t="s">
        <v>60</v>
      </c>
      <c r="O13" s="119">
        <v>40</v>
      </c>
      <c r="P13" s="120" t="s">
        <v>61</v>
      </c>
      <c r="Q13" s="132" t="s">
        <v>62</v>
      </c>
      <c r="R13" s="112">
        <v>0.55</v>
      </c>
      <c r="S13" s="120">
        <v>110</v>
      </c>
      <c r="T13" s="132" t="s">
        <v>63</v>
      </c>
      <c r="U13" s="112">
        <v>0.12</v>
      </c>
      <c r="V13" s="120" t="s">
        <v>64</v>
      </c>
      <c r="W13" s="133">
        <v>90</v>
      </c>
      <c r="X13" s="133">
        <v>15</v>
      </c>
      <c r="Y13" s="138"/>
    </row>
    <row r="14" s="98" customFormat="1" ht="22.2" customHeight="1" spans="1:25">
      <c r="A14" s="112" t="s">
        <v>12</v>
      </c>
      <c r="B14" s="112" t="s">
        <v>16</v>
      </c>
      <c r="C14" s="113">
        <v>7</v>
      </c>
      <c r="D14" s="114">
        <v>8.93</v>
      </c>
      <c r="E14" s="115" t="s">
        <v>66</v>
      </c>
      <c r="F14" s="116" t="s">
        <v>70</v>
      </c>
      <c r="G14" s="112" t="s">
        <v>53</v>
      </c>
      <c r="H14" s="112" t="s">
        <v>68</v>
      </c>
      <c r="I14" s="112" t="s">
        <v>55</v>
      </c>
      <c r="J14" s="116" t="s">
        <v>75</v>
      </c>
      <c r="K14" s="112" t="s">
        <v>57</v>
      </c>
      <c r="L14" s="112" t="s">
        <v>76</v>
      </c>
      <c r="M14" s="112" t="s">
        <v>59</v>
      </c>
      <c r="N14" s="112" t="s">
        <v>60</v>
      </c>
      <c r="O14" s="119">
        <v>42</v>
      </c>
      <c r="P14" s="120" t="s">
        <v>61</v>
      </c>
      <c r="Q14" s="132" t="s">
        <v>62</v>
      </c>
      <c r="R14" s="112">
        <v>0.55</v>
      </c>
      <c r="S14" s="120">
        <v>120</v>
      </c>
      <c r="T14" s="132" t="s">
        <v>63</v>
      </c>
      <c r="U14" s="112">
        <v>0.2</v>
      </c>
      <c r="V14" s="120" t="s">
        <v>64</v>
      </c>
      <c r="W14" s="133">
        <v>110</v>
      </c>
      <c r="X14" s="133">
        <v>15</v>
      </c>
      <c r="Y14" s="138"/>
    </row>
    <row r="15" s="98" customFormat="1" ht="22.2" customHeight="1" spans="1:25">
      <c r="A15" s="112" t="s">
        <v>12</v>
      </c>
      <c r="B15" s="112" t="s">
        <v>16</v>
      </c>
      <c r="C15" s="113">
        <v>8</v>
      </c>
      <c r="D15" s="114">
        <v>21.1</v>
      </c>
      <c r="E15" s="115" t="s">
        <v>66</v>
      </c>
      <c r="F15" s="116" t="s">
        <v>70</v>
      </c>
      <c r="G15" s="112" t="s">
        <v>53</v>
      </c>
      <c r="H15" s="112" t="s">
        <v>68</v>
      </c>
      <c r="I15" s="112" t="s">
        <v>55</v>
      </c>
      <c r="J15" s="116" t="s">
        <v>77</v>
      </c>
      <c r="K15" s="112" t="s">
        <v>78</v>
      </c>
      <c r="L15" s="112" t="s">
        <v>79</v>
      </c>
      <c r="M15" s="112" t="s">
        <v>80</v>
      </c>
      <c r="N15" s="112" t="s">
        <v>60</v>
      </c>
      <c r="O15" s="119">
        <v>35</v>
      </c>
      <c r="P15" s="120" t="s">
        <v>61</v>
      </c>
      <c r="Q15" s="132" t="s">
        <v>62</v>
      </c>
      <c r="R15" s="112">
        <v>0.5</v>
      </c>
      <c r="S15" s="120">
        <v>150</v>
      </c>
      <c r="T15" s="132" t="s">
        <v>63</v>
      </c>
      <c r="U15" s="112">
        <v>0.12</v>
      </c>
      <c r="V15" s="120" t="s">
        <v>64</v>
      </c>
      <c r="W15" s="133">
        <v>90</v>
      </c>
      <c r="X15" s="133">
        <v>15</v>
      </c>
      <c r="Y15" s="138"/>
    </row>
    <row r="16" s="98" customFormat="1" ht="22.2" customHeight="1" spans="1:25">
      <c r="A16" s="112" t="s">
        <v>12</v>
      </c>
      <c r="B16" s="112" t="s">
        <v>16</v>
      </c>
      <c r="C16" s="113">
        <v>9</v>
      </c>
      <c r="D16" s="114">
        <v>22.42</v>
      </c>
      <c r="E16" s="115" t="s">
        <v>66</v>
      </c>
      <c r="F16" s="116" t="s">
        <v>70</v>
      </c>
      <c r="G16" s="112" t="s">
        <v>53</v>
      </c>
      <c r="H16" s="112" t="s">
        <v>68</v>
      </c>
      <c r="I16" s="112" t="s">
        <v>55</v>
      </c>
      <c r="J16" s="116" t="s">
        <v>81</v>
      </c>
      <c r="K16" s="112" t="s">
        <v>82</v>
      </c>
      <c r="L16" s="112" t="s">
        <v>83</v>
      </c>
      <c r="M16" s="112" t="s">
        <v>80</v>
      </c>
      <c r="N16" s="112" t="s">
        <v>60</v>
      </c>
      <c r="O16" s="119">
        <v>35</v>
      </c>
      <c r="P16" s="120" t="s">
        <v>61</v>
      </c>
      <c r="Q16" s="132" t="s">
        <v>62</v>
      </c>
      <c r="R16" s="112">
        <v>0.45</v>
      </c>
      <c r="S16" s="120">
        <v>110</v>
      </c>
      <c r="T16" s="132" t="s">
        <v>63</v>
      </c>
      <c r="U16" s="112">
        <v>0.1</v>
      </c>
      <c r="V16" s="120" t="s">
        <v>64</v>
      </c>
      <c r="W16" s="133">
        <v>90</v>
      </c>
      <c r="X16" s="133">
        <v>15</v>
      </c>
      <c r="Y16" s="138"/>
    </row>
    <row r="17" s="98" customFormat="1" ht="22.2" customHeight="1" spans="1:25">
      <c r="A17" s="112" t="s">
        <v>12</v>
      </c>
      <c r="B17" s="112" t="s">
        <v>14</v>
      </c>
      <c r="C17" s="113">
        <v>10</v>
      </c>
      <c r="D17" s="114">
        <v>33.91</v>
      </c>
      <c r="E17" s="115" t="s">
        <v>66</v>
      </c>
      <c r="F17" s="116" t="s">
        <v>70</v>
      </c>
      <c r="G17" s="112" t="s">
        <v>53</v>
      </c>
      <c r="H17" s="112" t="s">
        <v>68</v>
      </c>
      <c r="I17" s="112" t="s">
        <v>55</v>
      </c>
      <c r="J17" s="116" t="s">
        <v>84</v>
      </c>
      <c r="K17" s="112" t="s">
        <v>57</v>
      </c>
      <c r="L17" s="112" t="s">
        <v>76</v>
      </c>
      <c r="M17" s="112" t="s">
        <v>59</v>
      </c>
      <c r="N17" s="112" t="s">
        <v>60</v>
      </c>
      <c r="O17" s="119">
        <v>35</v>
      </c>
      <c r="P17" s="120" t="s">
        <v>61</v>
      </c>
      <c r="Q17" s="132" t="s">
        <v>62</v>
      </c>
      <c r="R17" s="112">
        <v>0.55</v>
      </c>
      <c r="S17" s="120">
        <v>110</v>
      </c>
      <c r="T17" s="132" t="s">
        <v>63</v>
      </c>
      <c r="U17" s="112">
        <v>0.12</v>
      </c>
      <c r="V17" s="120" t="s">
        <v>64</v>
      </c>
      <c r="W17" s="133">
        <v>90</v>
      </c>
      <c r="X17" s="133">
        <v>15</v>
      </c>
      <c r="Y17" s="138"/>
    </row>
    <row r="18" s="98" customFormat="1" ht="22.2" customHeight="1" spans="1:25">
      <c r="A18" s="112" t="s">
        <v>12</v>
      </c>
      <c r="B18" s="112" t="s">
        <v>14</v>
      </c>
      <c r="C18" s="113">
        <v>11</v>
      </c>
      <c r="D18" s="114">
        <v>16.36</v>
      </c>
      <c r="E18" s="115" t="s">
        <v>66</v>
      </c>
      <c r="F18" s="116" t="s">
        <v>70</v>
      </c>
      <c r="G18" s="112" t="s">
        <v>53</v>
      </c>
      <c r="H18" s="112" t="s">
        <v>68</v>
      </c>
      <c r="I18" s="112" t="s">
        <v>55</v>
      </c>
      <c r="J18" s="116" t="s">
        <v>85</v>
      </c>
      <c r="K18" s="112" t="s">
        <v>57</v>
      </c>
      <c r="L18" s="112" t="s">
        <v>83</v>
      </c>
      <c r="M18" s="112" t="s">
        <v>86</v>
      </c>
      <c r="N18" s="112" t="s">
        <v>60</v>
      </c>
      <c r="O18" s="119">
        <v>35</v>
      </c>
      <c r="P18" s="120" t="s">
        <v>61</v>
      </c>
      <c r="Q18" s="132" t="s">
        <v>62</v>
      </c>
      <c r="R18" s="112">
        <v>0.55</v>
      </c>
      <c r="S18" s="120">
        <v>150</v>
      </c>
      <c r="T18" s="132" t="s">
        <v>63</v>
      </c>
      <c r="U18" s="112">
        <v>0.1</v>
      </c>
      <c r="V18" s="120" t="s">
        <v>64</v>
      </c>
      <c r="W18" s="133">
        <v>90</v>
      </c>
      <c r="X18" s="133">
        <v>15</v>
      </c>
      <c r="Y18" s="138"/>
    </row>
    <row r="19" s="98" customFormat="1" ht="22.2" customHeight="1" spans="1:25">
      <c r="A19" s="112" t="s">
        <v>12</v>
      </c>
      <c r="B19" s="112" t="s">
        <v>14</v>
      </c>
      <c r="C19" s="113">
        <v>12</v>
      </c>
      <c r="D19" s="114">
        <v>3.16</v>
      </c>
      <c r="E19" s="115" t="s">
        <v>66</v>
      </c>
      <c r="F19" s="116" t="s">
        <v>67</v>
      </c>
      <c r="G19" s="112" t="s">
        <v>53</v>
      </c>
      <c r="H19" s="112" t="s">
        <v>68</v>
      </c>
      <c r="I19" s="112" t="s">
        <v>55</v>
      </c>
      <c r="J19" s="116" t="s">
        <v>87</v>
      </c>
      <c r="K19" s="112" t="s">
        <v>82</v>
      </c>
      <c r="L19" s="112" t="s">
        <v>73</v>
      </c>
      <c r="M19" s="112" t="s">
        <v>80</v>
      </c>
      <c r="N19" s="112" t="s">
        <v>60</v>
      </c>
      <c r="O19" s="119">
        <v>35</v>
      </c>
      <c r="P19" s="120" t="s">
        <v>61</v>
      </c>
      <c r="Q19" s="132" t="s">
        <v>62</v>
      </c>
      <c r="R19" s="112">
        <v>0.55</v>
      </c>
      <c r="S19" s="120">
        <v>110</v>
      </c>
      <c r="T19" s="132" t="s">
        <v>63</v>
      </c>
      <c r="U19" s="112">
        <v>0.12</v>
      </c>
      <c r="V19" s="120" t="s">
        <v>64</v>
      </c>
      <c r="W19" s="133">
        <v>90</v>
      </c>
      <c r="X19" s="133">
        <v>15</v>
      </c>
      <c r="Y19" s="138"/>
    </row>
    <row r="20" s="98" customFormat="1" ht="22.2" customHeight="1" spans="1:25">
      <c r="A20" s="112" t="s">
        <v>12</v>
      </c>
      <c r="B20" s="112" t="s">
        <v>14</v>
      </c>
      <c r="C20" s="113">
        <v>13</v>
      </c>
      <c r="D20" s="114">
        <v>52.55</v>
      </c>
      <c r="E20" s="115" t="s">
        <v>51</v>
      </c>
      <c r="F20" s="116" t="s">
        <v>52</v>
      </c>
      <c r="G20" s="112" t="s">
        <v>53</v>
      </c>
      <c r="H20" s="112" t="s">
        <v>54</v>
      </c>
      <c r="I20" s="112" t="s">
        <v>55</v>
      </c>
      <c r="J20" s="116" t="s">
        <v>88</v>
      </c>
      <c r="K20" s="112" t="s">
        <v>78</v>
      </c>
      <c r="L20" s="112" t="s">
        <v>83</v>
      </c>
      <c r="M20" s="112" t="s">
        <v>59</v>
      </c>
      <c r="N20" s="112" t="s">
        <v>60</v>
      </c>
      <c r="O20" s="119">
        <v>36</v>
      </c>
      <c r="P20" s="120" t="s">
        <v>61</v>
      </c>
      <c r="Q20" s="132" t="s">
        <v>62</v>
      </c>
      <c r="R20" s="112">
        <v>0.55</v>
      </c>
      <c r="S20" s="120">
        <v>150</v>
      </c>
      <c r="T20" s="132" t="s">
        <v>63</v>
      </c>
      <c r="U20" s="112">
        <v>0.1</v>
      </c>
      <c r="V20" s="120" t="s">
        <v>64</v>
      </c>
      <c r="W20" s="133">
        <v>50</v>
      </c>
      <c r="X20" s="133">
        <v>15</v>
      </c>
      <c r="Y20" s="138"/>
    </row>
    <row r="21" s="98" customFormat="1" ht="22.2" customHeight="1" spans="1:25">
      <c r="A21" s="112" t="s">
        <v>12</v>
      </c>
      <c r="B21" s="112" t="s">
        <v>14</v>
      </c>
      <c r="C21" s="113">
        <v>14</v>
      </c>
      <c r="D21" s="114">
        <v>3</v>
      </c>
      <c r="E21" s="115" t="s">
        <v>66</v>
      </c>
      <c r="F21" s="116" t="s">
        <v>67</v>
      </c>
      <c r="G21" s="112" t="s">
        <v>53</v>
      </c>
      <c r="H21" s="112" t="s">
        <v>68</v>
      </c>
      <c r="I21" s="112" t="s">
        <v>55</v>
      </c>
      <c r="J21" s="116" t="s">
        <v>89</v>
      </c>
      <c r="K21" s="112" t="s">
        <v>57</v>
      </c>
      <c r="L21" s="112" t="s">
        <v>58</v>
      </c>
      <c r="M21" s="112" t="s">
        <v>59</v>
      </c>
      <c r="N21" s="112" t="s">
        <v>60</v>
      </c>
      <c r="O21" s="119">
        <v>35</v>
      </c>
      <c r="P21" s="120" t="s">
        <v>61</v>
      </c>
      <c r="Q21" s="132" t="s">
        <v>62</v>
      </c>
      <c r="R21" s="112">
        <v>0.55</v>
      </c>
      <c r="S21" s="120">
        <v>90</v>
      </c>
      <c r="T21" s="132" t="s">
        <v>63</v>
      </c>
      <c r="U21" s="112">
        <v>0.2</v>
      </c>
      <c r="V21" s="120" t="s">
        <v>64</v>
      </c>
      <c r="W21" s="133">
        <v>110</v>
      </c>
      <c r="X21" s="133">
        <v>15</v>
      </c>
      <c r="Y21" s="138"/>
    </row>
    <row r="22" s="98" customFormat="1" ht="22.2" customHeight="1" spans="1:25">
      <c r="A22" s="112" t="s">
        <v>12</v>
      </c>
      <c r="B22" s="112" t="s">
        <v>14</v>
      </c>
      <c r="C22" s="113">
        <v>15</v>
      </c>
      <c r="D22" s="114">
        <v>82.5</v>
      </c>
      <c r="E22" s="115" t="s">
        <v>51</v>
      </c>
      <c r="F22" s="116" t="s">
        <v>52</v>
      </c>
      <c r="G22" s="112" t="s">
        <v>53</v>
      </c>
      <c r="H22" s="112" t="s">
        <v>54</v>
      </c>
      <c r="I22" s="112" t="s">
        <v>55</v>
      </c>
      <c r="J22" s="116" t="s">
        <v>90</v>
      </c>
      <c r="K22" s="112" t="s">
        <v>57</v>
      </c>
      <c r="L22" s="112" t="s">
        <v>83</v>
      </c>
      <c r="M22" s="112" t="s">
        <v>80</v>
      </c>
      <c r="N22" s="112" t="s">
        <v>60</v>
      </c>
      <c r="O22" s="119">
        <v>35</v>
      </c>
      <c r="P22" s="120" t="s">
        <v>61</v>
      </c>
      <c r="Q22" s="132" t="s">
        <v>62</v>
      </c>
      <c r="R22" s="112">
        <v>0.55</v>
      </c>
      <c r="S22" s="120">
        <v>90</v>
      </c>
      <c r="T22" s="132" t="s">
        <v>63</v>
      </c>
      <c r="U22" s="112">
        <v>0.2</v>
      </c>
      <c r="V22" s="120" t="s">
        <v>64</v>
      </c>
      <c r="W22" s="133">
        <v>110</v>
      </c>
      <c r="X22" s="133">
        <v>15</v>
      </c>
      <c r="Y22" s="138"/>
    </row>
    <row r="23" s="98" customFormat="1" ht="22.2" customHeight="1" spans="1:25">
      <c r="A23" s="112" t="s">
        <v>12</v>
      </c>
      <c r="B23" s="112" t="s">
        <v>14</v>
      </c>
      <c r="C23" s="113">
        <v>16</v>
      </c>
      <c r="D23" s="114">
        <v>27.67</v>
      </c>
      <c r="E23" s="115" t="s">
        <v>51</v>
      </c>
      <c r="F23" s="116" t="s">
        <v>52</v>
      </c>
      <c r="G23" s="112" t="s">
        <v>53</v>
      </c>
      <c r="H23" s="112" t="s">
        <v>54</v>
      </c>
      <c r="I23" s="112" t="s">
        <v>55</v>
      </c>
      <c r="J23" s="116" t="s">
        <v>91</v>
      </c>
      <c r="K23" s="112" t="s">
        <v>57</v>
      </c>
      <c r="L23" s="112" t="s">
        <v>73</v>
      </c>
      <c r="M23" s="112" t="s">
        <v>86</v>
      </c>
      <c r="N23" s="112" t="s">
        <v>60</v>
      </c>
      <c r="O23" s="119">
        <v>35</v>
      </c>
      <c r="P23" s="120" t="s">
        <v>61</v>
      </c>
      <c r="Q23" s="132" t="s">
        <v>62</v>
      </c>
      <c r="R23" s="112">
        <v>0.45</v>
      </c>
      <c r="S23" s="120">
        <v>150</v>
      </c>
      <c r="T23" s="132" t="s">
        <v>63</v>
      </c>
      <c r="U23" s="112">
        <v>0.12</v>
      </c>
      <c r="V23" s="120" t="s">
        <v>64</v>
      </c>
      <c r="W23" s="133">
        <v>90</v>
      </c>
      <c r="X23" s="133">
        <v>15</v>
      </c>
      <c r="Y23" s="138"/>
    </row>
    <row r="24" s="98" customFormat="1" ht="22.2" customHeight="1" spans="1:25">
      <c r="A24" s="112" t="s">
        <v>12</v>
      </c>
      <c r="B24" s="112" t="s">
        <v>14</v>
      </c>
      <c r="C24" s="113">
        <v>17</v>
      </c>
      <c r="D24" s="114">
        <v>58.89</v>
      </c>
      <c r="E24" s="115" t="s">
        <v>66</v>
      </c>
      <c r="F24" s="116" t="s">
        <v>70</v>
      </c>
      <c r="G24" s="112" t="s">
        <v>53</v>
      </c>
      <c r="H24" s="112" t="s">
        <v>68</v>
      </c>
      <c r="I24" s="112" t="s">
        <v>55</v>
      </c>
      <c r="J24" s="116" t="s">
        <v>92</v>
      </c>
      <c r="K24" s="112" t="s">
        <v>78</v>
      </c>
      <c r="L24" s="112" t="s">
        <v>73</v>
      </c>
      <c r="M24" s="112" t="s">
        <v>80</v>
      </c>
      <c r="N24" s="112" t="s">
        <v>60</v>
      </c>
      <c r="O24" s="119">
        <v>35</v>
      </c>
      <c r="P24" s="120" t="s">
        <v>61</v>
      </c>
      <c r="Q24" s="132" t="s">
        <v>62</v>
      </c>
      <c r="R24" s="112">
        <v>0.5</v>
      </c>
      <c r="S24" s="120">
        <v>90</v>
      </c>
      <c r="T24" s="132" t="s">
        <v>63</v>
      </c>
      <c r="U24" s="112">
        <v>0.12</v>
      </c>
      <c r="V24" s="120" t="s">
        <v>64</v>
      </c>
      <c r="W24" s="133">
        <v>90</v>
      </c>
      <c r="X24" s="133">
        <v>15</v>
      </c>
      <c r="Y24" s="138"/>
    </row>
    <row r="25" s="99" customFormat="1" ht="22.2" customHeight="1" spans="1:25">
      <c r="A25" s="112" t="s">
        <v>12</v>
      </c>
      <c r="B25" s="112" t="s">
        <v>14</v>
      </c>
      <c r="C25" s="113">
        <v>18</v>
      </c>
      <c r="D25" s="114">
        <v>52.87</v>
      </c>
      <c r="E25" s="115" t="s">
        <v>51</v>
      </c>
      <c r="F25" s="116" t="s">
        <v>52</v>
      </c>
      <c r="G25" s="112" t="s">
        <v>53</v>
      </c>
      <c r="H25" s="112" t="s">
        <v>54</v>
      </c>
      <c r="I25" s="112" t="s">
        <v>55</v>
      </c>
      <c r="J25" s="116" t="s">
        <v>93</v>
      </c>
      <c r="K25" s="112" t="s">
        <v>57</v>
      </c>
      <c r="L25" s="112" t="s">
        <v>83</v>
      </c>
      <c r="M25" s="112" t="s">
        <v>86</v>
      </c>
      <c r="N25" s="112" t="s">
        <v>60</v>
      </c>
      <c r="O25" s="119">
        <v>35</v>
      </c>
      <c r="P25" s="120" t="s">
        <v>61</v>
      </c>
      <c r="Q25" s="132" t="s">
        <v>62</v>
      </c>
      <c r="R25" s="112">
        <v>0.45</v>
      </c>
      <c r="S25" s="120">
        <v>90</v>
      </c>
      <c r="T25" s="132" t="s">
        <v>63</v>
      </c>
      <c r="U25" s="112">
        <v>0.174285714285714</v>
      </c>
      <c r="V25" s="120" t="s">
        <v>64</v>
      </c>
      <c r="W25" s="133">
        <v>50</v>
      </c>
      <c r="X25" s="133">
        <v>5</v>
      </c>
      <c r="Y25" s="138"/>
    </row>
    <row r="26" s="99" customFormat="1" ht="22.2" customHeight="1" spans="1:25">
      <c r="A26" s="112" t="s">
        <v>12</v>
      </c>
      <c r="B26" s="112" t="s">
        <v>14</v>
      </c>
      <c r="C26" s="113">
        <v>19</v>
      </c>
      <c r="D26" s="114">
        <v>15.3</v>
      </c>
      <c r="E26" s="115" t="s">
        <v>66</v>
      </c>
      <c r="F26" s="116" t="s">
        <v>70</v>
      </c>
      <c r="G26" s="112" t="s">
        <v>53</v>
      </c>
      <c r="H26" s="112" t="s">
        <v>68</v>
      </c>
      <c r="I26" s="112" t="s">
        <v>55</v>
      </c>
      <c r="J26" s="116" t="s">
        <v>94</v>
      </c>
      <c r="K26" s="112" t="s">
        <v>82</v>
      </c>
      <c r="L26" s="112" t="s">
        <v>73</v>
      </c>
      <c r="M26" s="112" t="s">
        <v>80</v>
      </c>
      <c r="N26" s="112" t="s">
        <v>60</v>
      </c>
      <c r="O26" s="119">
        <v>35</v>
      </c>
      <c r="P26" s="120" t="s">
        <v>61</v>
      </c>
      <c r="Q26" s="132" t="s">
        <v>62</v>
      </c>
      <c r="R26" s="112">
        <v>0.5</v>
      </c>
      <c r="S26" s="120">
        <v>90</v>
      </c>
      <c r="T26" s="132" t="s">
        <v>63</v>
      </c>
      <c r="U26" s="112">
        <v>0.186428571428571</v>
      </c>
      <c r="V26" s="120" t="s">
        <v>64</v>
      </c>
      <c r="W26" s="133">
        <v>50</v>
      </c>
      <c r="X26" s="133">
        <v>5</v>
      </c>
      <c r="Y26" s="138"/>
    </row>
    <row r="27" s="99" customFormat="1" ht="22.2" customHeight="1" spans="1:25">
      <c r="A27" s="112" t="s">
        <v>12</v>
      </c>
      <c r="B27" s="112" t="s">
        <v>14</v>
      </c>
      <c r="C27" s="113">
        <v>20</v>
      </c>
      <c r="D27" s="114">
        <v>73.02</v>
      </c>
      <c r="E27" s="115" t="s">
        <v>66</v>
      </c>
      <c r="F27" s="116" t="s">
        <v>70</v>
      </c>
      <c r="G27" s="112" t="s">
        <v>53</v>
      </c>
      <c r="H27" s="112" t="s">
        <v>68</v>
      </c>
      <c r="I27" s="112" t="s">
        <v>55</v>
      </c>
      <c r="J27" s="116" t="s">
        <v>95</v>
      </c>
      <c r="K27" s="112" t="s">
        <v>78</v>
      </c>
      <c r="L27" s="112" t="s">
        <v>83</v>
      </c>
      <c r="M27" s="112" t="s">
        <v>59</v>
      </c>
      <c r="N27" s="112" t="s">
        <v>60</v>
      </c>
      <c r="O27" s="119">
        <v>35</v>
      </c>
      <c r="P27" s="120" t="s">
        <v>61</v>
      </c>
      <c r="Q27" s="132" t="s">
        <v>62</v>
      </c>
      <c r="R27" s="112">
        <v>0.5</v>
      </c>
      <c r="S27" s="120">
        <v>110</v>
      </c>
      <c r="T27" s="132" t="s">
        <v>63</v>
      </c>
      <c r="U27" s="112">
        <v>0.2</v>
      </c>
      <c r="V27" s="120" t="s">
        <v>64</v>
      </c>
      <c r="W27" s="133">
        <v>50</v>
      </c>
      <c r="X27" s="133">
        <v>5</v>
      </c>
      <c r="Y27" s="138"/>
    </row>
    <row r="28" s="99" customFormat="1" ht="22.2" customHeight="1" spans="1:25">
      <c r="A28" s="112" t="s">
        <v>12</v>
      </c>
      <c r="B28" s="112" t="s">
        <v>14</v>
      </c>
      <c r="C28" s="113">
        <v>21</v>
      </c>
      <c r="D28" s="114">
        <v>42.94</v>
      </c>
      <c r="E28" s="115" t="s">
        <v>66</v>
      </c>
      <c r="F28" s="116" t="s">
        <v>67</v>
      </c>
      <c r="G28" s="112" t="s">
        <v>53</v>
      </c>
      <c r="H28" s="112" t="s">
        <v>68</v>
      </c>
      <c r="I28" s="112" t="s">
        <v>55</v>
      </c>
      <c r="J28" s="116" t="s">
        <v>96</v>
      </c>
      <c r="K28" s="112" t="s">
        <v>57</v>
      </c>
      <c r="L28" s="112" t="s">
        <v>58</v>
      </c>
      <c r="M28" s="112" t="s">
        <v>59</v>
      </c>
      <c r="N28" s="112" t="s">
        <v>60</v>
      </c>
      <c r="O28" s="119">
        <v>40</v>
      </c>
      <c r="P28" s="120" t="s">
        <v>61</v>
      </c>
      <c r="Q28" s="132" t="s">
        <v>62</v>
      </c>
      <c r="R28" s="112">
        <v>0.55</v>
      </c>
      <c r="S28" s="120">
        <v>110</v>
      </c>
      <c r="T28" s="132" t="s">
        <v>63</v>
      </c>
      <c r="U28" s="112">
        <v>0.2</v>
      </c>
      <c r="V28" s="120" t="s">
        <v>64</v>
      </c>
      <c r="W28" s="133">
        <v>90</v>
      </c>
      <c r="X28" s="133">
        <v>15</v>
      </c>
      <c r="Y28" s="138"/>
    </row>
    <row r="29" s="99" customFormat="1" ht="22.2" customHeight="1" spans="1:25">
      <c r="A29" s="112" t="s">
        <v>12</v>
      </c>
      <c r="B29" s="112" t="s">
        <v>14</v>
      </c>
      <c r="C29" s="113">
        <v>22</v>
      </c>
      <c r="D29" s="114">
        <v>80.34</v>
      </c>
      <c r="E29" s="115" t="s">
        <v>51</v>
      </c>
      <c r="F29" s="116" t="s">
        <v>52</v>
      </c>
      <c r="G29" s="112" t="s">
        <v>53</v>
      </c>
      <c r="H29" s="112" t="s">
        <v>54</v>
      </c>
      <c r="I29" s="112" t="s">
        <v>55</v>
      </c>
      <c r="J29" s="116" t="s">
        <v>97</v>
      </c>
      <c r="K29" s="112" t="s">
        <v>57</v>
      </c>
      <c r="L29" s="112" t="s">
        <v>83</v>
      </c>
      <c r="M29" s="112" t="s">
        <v>80</v>
      </c>
      <c r="N29" s="112" t="s">
        <v>60</v>
      </c>
      <c r="O29" s="119">
        <v>40</v>
      </c>
      <c r="P29" s="120" t="s">
        <v>61</v>
      </c>
      <c r="Q29" s="132" t="s">
        <v>62</v>
      </c>
      <c r="R29" s="112">
        <v>0.55</v>
      </c>
      <c r="S29" s="120">
        <v>110</v>
      </c>
      <c r="T29" s="132" t="s">
        <v>63</v>
      </c>
      <c r="U29" s="112">
        <v>0.2</v>
      </c>
      <c r="V29" s="120" t="s">
        <v>64</v>
      </c>
      <c r="W29" s="133">
        <v>110</v>
      </c>
      <c r="X29" s="133">
        <v>15</v>
      </c>
      <c r="Y29" s="138"/>
    </row>
  </sheetData>
  <autoFilter ref="A7:Y29">
    <extLst/>
  </autoFilter>
  <mergeCells count="28">
    <mergeCell ref="A2:Y2"/>
    <mergeCell ref="U3:Y3"/>
    <mergeCell ref="J4:M4"/>
    <mergeCell ref="N4:P4"/>
    <mergeCell ref="Q4:S4"/>
    <mergeCell ref="T4:X4"/>
    <mergeCell ref="T5:U5"/>
    <mergeCell ref="V5:X5"/>
    <mergeCell ref="A4:A6"/>
    <mergeCell ref="B4:B6"/>
    <mergeCell ref="C4:C6"/>
    <mergeCell ref="D4:D6"/>
    <mergeCell ref="E4:E6"/>
    <mergeCell ref="F4:F6"/>
    <mergeCell ref="G4:G6"/>
    <mergeCell ref="H4:H6"/>
    <mergeCell ref="I4:I6"/>
    <mergeCell ref="J5:J6"/>
    <mergeCell ref="K5:K6"/>
    <mergeCell ref="L5:L6"/>
    <mergeCell ref="M5:M6"/>
    <mergeCell ref="N5:N6"/>
    <mergeCell ref="O5:O6"/>
    <mergeCell ref="P5:P6"/>
    <mergeCell ref="Q5:Q6"/>
    <mergeCell ref="R5:R6"/>
    <mergeCell ref="S5:S6"/>
    <mergeCell ref="Y4:Y5"/>
  </mergeCells>
  <pageMargins left="0.708333333333333" right="0.708333333333333" top="0.747916666666667" bottom="0.747916666666667" header="0.314583333333333" footer="0.314583333333333"/>
  <pageSetup paperSize="9" scale="84" fitToHeight="0" orientation="landscape"/>
  <headerFooter alignWithMargins="0">
    <oddFooter>&amp;C第 &amp;P 页，共 &amp;N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84"/>
  <sheetViews>
    <sheetView zoomScale="130" zoomScaleNormal="130" workbookViewId="0">
      <pane ySplit="6" topLeftCell="A7" activePane="bottomLeft" state="frozen"/>
      <selection/>
      <selection pane="bottomLeft" activeCell="G23" sqref="G23"/>
    </sheetView>
  </sheetViews>
  <sheetFormatPr defaultColWidth="9" defaultRowHeight="14.25"/>
  <cols>
    <col min="1" max="1" width="6" style="55" customWidth="1"/>
    <col min="2" max="2" width="4.8" style="55" customWidth="1"/>
    <col min="3" max="3" width="3.3" style="55" customWidth="1"/>
    <col min="4" max="4" width="6.3" style="55" customWidth="1"/>
    <col min="5" max="5" width="5.6" style="55" customWidth="1"/>
    <col min="6" max="6" width="4.2" style="55" customWidth="1"/>
    <col min="7" max="7" width="3.9" style="55" customWidth="1"/>
    <col min="8" max="8" width="3.5" style="55" customWidth="1"/>
    <col min="9" max="9" width="5.6" style="55" customWidth="1"/>
    <col min="10" max="10" width="4.9" style="55" customWidth="1"/>
    <col min="11" max="11" width="6.1" style="55" customWidth="1"/>
    <col min="12" max="13" width="4.4" style="55" customWidth="1"/>
    <col min="14" max="14" width="4.3" style="55" customWidth="1"/>
    <col min="15" max="16" width="5.3" style="55" customWidth="1"/>
    <col min="17" max="17" width="5.9" style="55" customWidth="1"/>
    <col min="18" max="18" width="6.1" style="55" customWidth="1"/>
    <col min="19" max="19" width="4.9" style="55" customWidth="1"/>
    <col min="20" max="20" width="4" style="55" customWidth="1"/>
    <col min="21" max="21" width="6.2" style="55" customWidth="1"/>
    <col min="22" max="22" width="4.6" style="55" customWidth="1"/>
    <col min="23" max="23" width="3.4" style="55" customWidth="1"/>
    <col min="24" max="24" width="4.3" style="55" customWidth="1"/>
    <col min="25" max="25" width="3.5" style="55" customWidth="1"/>
    <col min="26" max="26" width="3.6" style="55" customWidth="1"/>
    <col min="27" max="27" width="4.1" style="55" customWidth="1"/>
    <col min="28" max="28" width="2.9" style="55" customWidth="1"/>
    <col min="29" max="29" width="9.6" style="55"/>
    <col min="30" max="33" width="9" style="55"/>
    <col min="34" max="34" width="12.6" style="55"/>
    <col min="35" max="251" width="9" style="55"/>
    <col min="252" max="16384" width="9" style="59"/>
  </cols>
  <sheetData>
    <row r="1" s="55" customFormat="1" ht="13.5" spans="1:28">
      <c r="A1" s="60" t="s">
        <v>98</v>
      </c>
      <c r="I1" s="75"/>
      <c r="N1" s="75"/>
      <c r="AB1" s="91"/>
    </row>
    <row r="2" s="55" customFormat="1" ht="22.5" spans="1:28">
      <c r="A2" s="61" t="s">
        <v>99</v>
      </c>
      <c r="B2" s="61"/>
      <c r="C2" s="61"/>
      <c r="D2" s="61"/>
      <c r="E2" s="61"/>
      <c r="F2" s="61"/>
      <c r="G2" s="61"/>
      <c r="H2" s="61"/>
      <c r="I2" s="61"/>
      <c r="J2" s="61"/>
      <c r="K2" s="76"/>
      <c r="L2" s="76"/>
      <c r="M2" s="76"/>
      <c r="N2" s="61"/>
      <c r="O2" s="61"/>
      <c r="P2" s="61"/>
      <c r="Q2" s="76"/>
      <c r="R2" s="76"/>
      <c r="S2" s="76"/>
      <c r="T2" s="76"/>
      <c r="U2" s="76"/>
      <c r="V2" s="76"/>
      <c r="W2" s="61"/>
      <c r="X2" s="61"/>
      <c r="Y2" s="61"/>
      <c r="Z2" s="61"/>
      <c r="AA2" s="61"/>
      <c r="AB2" s="61"/>
    </row>
    <row r="3" s="55" customFormat="1" ht="13.5" spans="1:28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87" t="s">
        <v>100</v>
      </c>
      <c r="Y3" s="87"/>
      <c r="Z3" s="87"/>
      <c r="AA3" s="87"/>
      <c r="AB3" s="87"/>
    </row>
    <row r="4" s="55" customFormat="1" ht="15" customHeight="1" spans="1:28">
      <c r="A4" s="63" t="s">
        <v>101</v>
      </c>
      <c r="B4" s="63" t="s">
        <v>102</v>
      </c>
      <c r="C4" s="63" t="s">
        <v>23</v>
      </c>
      <c r="D4" s="63" t="s">
        <v>103</v>
      </c>
      <c r="E4" s="63" t="s">
        <v>27</v>
      </c>
      <c r="F4" s="64" t="s">
        <v>104</v>
      </c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88"/>
      <c r="W4" s="69" t="s">
        <v>105</v>
      </c>
      <c r="X4" s="69"/>
      <c r="Y4" s="69"/>
      <c r="Z4" s="69"/>
      <c r="AA4" s="69"/>
      <c r="AB4" s="92" t="s">
        <v>34</v>
      </c>
    </row>
    <row r="5" s="55" customFormat="1" ht="15" customHeight="1" spans="1:28">
      <c r="A5" s="66"/>
      <c r="B5" s="66"/>
      <c r="C5" s="66"/>
      <c r="D5" s="66"/>
      <c r="E5" s="66"/>
      <c r="F5" s="67" t="s">
        <v>106</v>
      </c>
      <c r="G5" s="67"/>
      <c r="H5" s="67"/>
      <c r="I5" s="67"/>
      <c r="J5" s="67"/>
      <c r="K5" s="77" t="s">
        <v>107</v>
      </c>
      <c r="L5" s="77" t="s">
        <v>108</v>
      </c>
      <c r="M5" s="77" t="s">
        <v>109</v>
      </c>
      <c r="N5" s="78" t="s">
        <v>110</v>
      </c>
      <c r="O5" s="78" t="s">
        <v>111</v>
      </c>
      <c r="P5" s="79" t="s">
        <v>112</v>
      </c>
      <c r="Q5" s="79"/>
      <c r="R5" s="79"/>
      <c r="S5" s="79"/>
      <c r="T5" s="89" t="s">
        <v>113</v>
      </c>
      <c r="U5" s="90"/>
      <c r="V5" s="78" t="s">
        <v>114</v>
      </c>
      <c r="W5" s="78" t="s">
        <v>115</v>
      </c>
      <c r="X5" s="78" t="s">
        <v>116</v>
      </c>
      <c r="Y5" s="78" t="s">
        <v>117</v>
      </c>
      <c r="Z5" s="78" t="s">
        <v>118</v>
      </c>
      <c r="AA5" s="78" t="s">
        <v>119</v>
      </c>
      <c r="AB5" s="93"/>
    </row>
    <row r="6" s="55" customFormat="1" ht="22.2" customHeight="1" spans="1:28">
      <c r="A6" s="68"/>
      <c r="B6" s="68"/>
      <c r="C6" s="68"/>
      <c r="D6" s="68"/>
      <c r="E6" s="68"/>
      <c r="F6" s="69" t="s">
        <v>120</v>
      </c>
      <c r="G6" s="69" t="s">
        <v>121</v>
      </c>
      <c r="H6" s="69" t="s">
        <v>122</v>
      </c>
      <c r="I6" s="69" t="s">
        <v>123</v>
      </c>
      <c r="J6" s="69" t="s">
        <v>124</v>
      </c>
      <c r="K6" s="80"/>
      <c r="L6" s="80"/>
      <c r="M6" s="80"/>
      <c r="N6" s="81"/>
      <c r="O6" s="81"/>
      <c r="P6" s="79" t="s">
        <v>50</v>
      </c>
      <c r="Q6" s="79" t="s">
        <v>125</v>
      </c>
      <c r="R6" s="79" t="s">
        <v>126</v>
      </c>
      <c r="S6" s="79" t="s">
        <v>127</v>
      </c>
      <c r="T6" s="78" t="s">
        <v>128</v>
      </c>
      <c r="U6" s="78" t="s">
        <v>129</v>
      </c>
      <c r="V6" s="81"/>
      <c r="W6" s="81"/>
      <c r="X6" s="81"/>
      <c r="Y6" s="81"/>
      <c r="Z6" s="81"/>
      <c r="AA6" s="81"/>
      <c r="AB6" s="94"/>
    </row>
    <row r="7" s="56" customFormat="1" ht="15" customHeight="1" spans="1:28">
      <c r="A7" s="70" t="s">
        <v>50</v>
      </c>
      <c r="B7" s="70"/>
      <c r="C7" s="70"/>
      <c r="D7" s="71">
        <f>SUBTOTAL(9,D8:D136)</f>
        <v>1000</v>
      </c>
      <c r="E7" s="70"/>
      <c r="F7" s="70"/>
      <c r="G7" s="69"/>
      <c r="H7" s="69"/>
      <c r="I7" s="69"/>
      <c r="J7" s="69"/>
      <c r="K7" s="82"/>
      <c r="L7" s="82"/>
      <c r="M7" s="82"/>
      <c r="N7" s="83"/>
      <c r="O7" s="83"/>
      <c r="P7" s="82">
        <f>SUBTOTAL(9,P8:P136)</f>
        <v>139744</v>
      </c>
      <c r="Q7" s="82">
        <f>SUBTOTAL(9,Q8:Q136)</f>
        <v>69876</v>
      </c>
      <c r="R7" s="82">
        <f>SUBTOTAL(9,R8:R136)</f>
        <v>34176</v>
      </c>
      <c r="S7" s="82">
        <f>SUBTOTAL(9,S8:S136)</f>
        <v>35692</v>
      </c>
      <c r="T7" s="82"/>
      <c r="U7" s="82"/>
      <c r="V7" s="82"/>
      <c r="W7" s="82"/>
      <c r="X7" s="82"/>
      <c r="Y7" s="82"/>
      <c r="Z7" s="82"/>
      <c r="AA7" s="82"/>
      <c r="AB7" s="95"/>
    </row>
    <row r="8" s="57" customFormat="1" ht="24" customHeight="1" spans="1:28">
      <c r="A8" s="72" t="str">
        <f>'2小班现状表'!A8</f>
        <v>江口镇</v>
      </c>
      <c r="B8" s="72" t="str">
        <f>'2小班现状表'!B8</f>
        <v>银厂村</v>
      </c>
      <c r="C8" s="73">
        <f>'2小班现状表'!C8</f>
        <v>1</v>
      </c>
      <c r="D8" s="74">
        <f>'2小班现状表'!D8</f>
        <v>163.03</v>
      </c>
      <c r="E8" s="72" t="str">
        <f>'2小班现状表'!G8</f>
        <v>疏林地</v>
      </c>
      <c r="F8" s="72" t="s">
        <v>130</v>
      </c>
      <c r="G8" s="72" t="s">
        <v>131</v>
      </c>
      <c r="H8" s="72">
        <v>1.5</v>
      </c>
      <c r="I8" s="72" t="s">
        <v>132</v>
      </c>
      <c r="J8" s="72">
        <v>1.5</v>
      </c>
      <c r="K8" s="83" t="s">
        <v>133</v>
      </c>
      <c r="L8" s="84" t="s">
        <v>134</v>
      </c>
      <c r="M8" s="83" t="s">
        <v>135</v>
      </c>
      <c r="N8" s="83">
        <v>143</v>
      </c>
      <c r="O8" s="85" t="s">
        <v>136</v>
      </c>
      <c r="P8" s="86">
        <f>ROUND(N8*D8,0)</f>
        <v>23313</v>
      </c>
      <c r="Q8" s="86">
        <f>ROUND(P8*0.5,0)</f>
        <v>11657</v>
      </c>
      <c r="R8" s="86">
        <f t="shared" ref="R8:R16" si="0">P8-Q8</f>
        <v>11656</v>
      </c>
      <c r="S8" s="86"/>
      <c r="T8" s="83" t="s">
        <v>137</v>
      </c>
      <c r="U8" s="83" t="s">
        <v>138</v>
      </c>
      <c r="V8" s="83" t="s">
        <v>139</v>
      </c>
      <c r="W8" s="83" t="s">
        <v>140</v>
      </c>
      <c r="X8" s="83" t="s">
        <v>141</v>
      </c>
      <c r="Y8" s="83">
        <v>1</v>
      </c>
      <c r="Z8" s="83">
        <v>2</v>
      </c>
      <c r="AA8" s="83">
        <v>2</v>
      </c>
      <c r="AB8" s="83"/>
    </row>
    <row r="9" s="57" customFormat="1" ht="24" customHeight="1" spans="1:28">
      <c r="A9" s="72" t="str">
        <f>'2小班现状表'!A9</f>
        <v>江口镇</v>
      </c>
      <c r="B9" s="72" t="str">
        <f>'2小班现状表'!B9</f>
        <v>黄草村</v>
      </c>
      <c r="C9" s="73">
        <f>'2小班现状表'!C9</f>
        <v>2</v>
      </c>
      <c r="D9" s="74">
        <f>'2小班现状表'!D9</f>
        <v>65.78</v>
      </c>
      <c r="E9" s="72" t="str">
        <f>'2小班现状表'!G9</f>
        <v>疏林地</v>
      </c>
      <c r="F9" s="72" t="s">
        <v>130</v>
      </c>
      <c r="G9" s="72" t="s">
        <v>131</v>
      </c>
      <c r="H9" s="72">
        <v>1.5</v>
      </c>
      <c r="I9" s="72" t="s">
        <v>132</v>
      </c>
      <c r="J9" s="72">
        <v>1.5</v>
      </c>
      <c r="K9" s="83" t="s">
        <v>133</v>
      </c>
      <c r="L9" s="84" t="s">
        <v>134</v>
      </c>
      <c r="M9" s="83" t="s">
        <v>135</v>
      </c>
      <c r="N9" s="83">
        <v>143</v>
      </c>
      <c r="O9" s="85" t="s">
        <v>136</v>
      </c>
      <c r="P9" s="86">
        <f>ROUND(N9*D9,0)</f>
        <v>9407</v>
      </c>
      <c r="Q9" s="86">
        <f t="shared" ref="Q9:Q29" si="1">ROUND(P9*0.5,0)</f>
        <v>4704</v>
      </c>
      <c r="R9" s="86">
        <f t="shared" si="0"/>
        <v>4703</v>
      </c>
      <c r="S9" s="86"/>
      <c r="T9" s="83" t="s">
        <v>137</v>
      </c>
      <c r="U9" s="83" t="s">
        <v>138</v>
      </c>
      <c r="V9" s="83" t="s">
        <v>139</v>
      </c>
      <c r="W9" s="83" t="s">
        <v>140</v>
      </c>
      <c r="X9" s="83" t="s">
        <v>141</v>
      </c>
      <c r="Y9" s="83">
        <v>1</v>
      </c>
      <c r="Z9" s="83">
        <v>2</v>
      </c>
      <c r="AA9" s="83">
        <v>2</v>
      </c>
      <c r="AB9" s="83"/>
    </row>
    <row r="10" s="57" customFormat="1" ht="24" customHeight="1" spans="1:28">
      <c r="A10" s="72" t="str">
        <f>'2小班现状表'!A10</f>
        <v>江口镇</v>
      </c>
      <c r="B10" s="72" t="str">
        <f>'2小班现状表'!B10</f>
        <v>黄草村</v>
      </c>
      <c r="C10" s="73">
        <f>'2小班现状表'!C10</f>
        <v>3</v>
      </c>
      <c r="D10" s="74">
        <f>'2小班现状表'!D10</f>
        <v>79.88</v>
      </c>
      <c r="E10" s="72" t="str">
        <f>'2小班现状表'!G10</f>
        <v>疏林地</v>
      </c>
      <c r="F10" s="72" t="s">
        <v>130</v>
      </c>
      <c r="G10" s="72" t="s">
        <v>131</v>
      </c>
      <c r="H10" s="72">
        <v>1.5</v>
      </c>
      <c r="I10" s="72" t="s">
        <v>132</v>
      </c>
      <c r="J10" s="72">
        <v>1.5</v>
      </c>
      <c r="K10" s="83" t="s">
        <v>133</v>
      </c>
      <c r="L10" s="84" t="s">
        <v>134</v>
      </c>
      <c r="M10" s="83" t="s">
        <v>135</v>
      </c>
      <c r="N10" s="83">
        <v>143</v>
      </c>
      <c r="O10" s="85" t="s">
        <v>136</v>
      </c>
      <c r="P10" s="86">
        <f>ROUND(N10*D10,0)</f>
        <v>11423</v>
      </c>
      <c r="Q10" s="86">
        <f t="shared" si="1"/>
        <v>5712</v>
      </c>
      <c r="R10" s="86">
        <f t="shared" si="0"/>
        <v>5711</v>
      </c>
      <c r="S10" s="86"/>
      <c r="T10" s="83" t="s">
        <v>137</v>
      </c>
      <c r="U10" s="83" t="s">
        <v>138</v>
      </c>
      <c r="V10" s="83" t="s">
        <v>139</v>
      </c>
      <c r="W10" s="83" t="s">
        <v>140</v>
      </c>
      <c r="X10" s="83" t="s">
        <v>141</v>
      </c>
      <c r="Y10" s="83">
        <v>1</v>
      </c>
      <c r="Z10" s="83">
        <v>2</v>
      </c>
      <c r="AA10" s="83">
        <v>2</v>
      </c>
      <c r="AB10" s="83"/>
    </row>
    <row r="11" s="57" customFormat="1" ht="24" customHeight="1" spans="1:28">
      <c r="A11" s="72" t="str">
        <f>'2小班现状表'!A11</f>
        <v>江口镇</v>
      </c>
      <c r="B11" s="72" t="str">
        <f>'2小班现状表'!B11</f>
        <v>谭家村</v>
      </c>
      <c r="C11" s="73">
        <f>'2小班现状表'!C11</f>
        <v>4</v>
      </c>
      <c r="D11" s="74">
        <f>'2小班现状表'!D11</f>
        <v>39.11</v>
      </c>
      <c r="E11" s="72" t="str">
        <f>'2小班现状表'!G11</f>
        <v>疏林地</v>
      </c>
      <c r="F11" s="72" t="s">
        <v>130</v>
      </c>
      <c r="G11" s="72" t="s">
        <v>131</v>
      </c>
      <c r="H11" s="72">
        <v>1.5</v>
      </c>
      <c r="I11" s="72" t="s">
        <v>132</v>
      </c>
      <c r="J11" s="72">
        <v>1.5</v>
      </c>
      <c r="K11" s="83" t="s">
        <v>133</v>
      </c>
      <c r="L11" s="84" t="s">
        <v>134</v>
      </c>
      <c r="M11" s="83" t="s">
        <v>135</v>
      </c>
      <c r="N11" s="83">
        <v>133</v>
      </c>
      <c r="O11" s="85" t="s">
        <v>136</v>
      </c>
      <c r="P11" s="86">
        <f>ROUND(N11*D11,0)</f>
        <v>5202</v>
      </c>
      <c r="Q11" s="86">
        <f t="shared" si="1"/>
        <v>2601</v>
      </c>
      <c r="R11" s="86">
        <f t="shared" si="0"/>
        <v>2601</v>
      </c>
      <c r="S11" s="86"/>
      <c r="T11" s="83" t="s">
        <v>137</v>
      </c>
      <c r="U11" s="83" t="s">
        <v>138</v>
      </c>
      <c r="V11" s="83" t="s">
        <v>139</v>
      </c>
      <c r="W11" s="83" t="s">
        <v>140</v>
      </c>
      <c r="X11" s="83" t="s">
        <v>141</v>
      </c>
      <c r="Y11" s="83">
        <v>1</v>
      </c>
      <c r="Z11" s="83">
        <v>2</v>
      </c>
      <c r="AA11" s="83">
        <v>2</v>
      </c>
      <c r="AB11" s="83"/>
    </row>
    <row r="12" s="57" customFormat="1" ht="24" customHeight="1" spans="1:28">
      <c r="A12" s="72" t="str">
        <f>'2小班现状表'!A12</f>
        <v>江口镇</v>
      </c>
      <c r="B12" s="72" t="str">
        <f>'2小班现状表'!B12</f>
        <v>谭家村</v>
      </c>
      <c r="C12" s="73">
        <f>'2小班现状表'!C12</f>
        <v>5</v>
      </c>
      <c r="D12" s="74">
        <f>'2小班现状表'!D12</f>
        <v>45.8</v>
      </c>
      <c r="E12" s="72" t="str">
        <f>'2小班现状表'!G12</f>
        <v>疏林地</v>
      </c>
      <c r="F12" s="72" t="s">
        <v>130</v>
      </c>
      <c r="G12" s="72" t="s">
        <v>131</v>
      </c>
      <c r="H12" s="72">
        <v>1.5</v>
      </c>
      <c r="I12" s="72" t="s">
        <v>132</v>
      </c>
      <c r="J12" s="72">
        <v>1.5</v>
      </c>
      <c r="K12" s="83" t="s">
        <v>133</v>
      </c>
      <c r="L12" s="84" t="s">
        <v>134</v>
      </c>
      <c r="M12" s="83" t="s">
        <v>135</v>
      </c>
      <c r="N12" s="83">
        <v>133</v>
      </c>
      <c r="O12" s="85" t="s">
        <v>136</v>
      </c>
      <c r="P12" s="86">
        <v>8336</v>
      </c>
      <c r="Q12" s="86">
        <f t="shared" si="1"/>
        <v>4168</v>
      </c>
      <c r="R12" s="86">
        <f t="shared" si="0"/>
        <v>4168</v>
      </c>
      <c r="S12" s="86"/>
      <c r="T12" s="83" t="s">
        <v>137</v>
      </c>
      <c r="U12" s="83" t="s">
        <v>138</v>
      </c>
      <c r="V12" s="83" t="s">
        <v>139</v>
      </c>
      <c r="W12" s="83" t="s">
        <v>140</v>
      </c>
      <c r="X12" s="83" t="s">
        <v>141</v>
      </c>
      <c r="Y12" s="83">
        <v>1</v>
      </c>
      <c r="Z12" s="83">
        <v>2</v>
      </c>
      <c r="AA12" s="83">
        <v>2</v>
      </c>
      <c r="AB12" s="83"/>
    </row>
    <row r="13" s="57" customFormat="1" ht="24" customHeight="1" spans="1:28">
      <c r="A13" s="72" t="str">
        <f>'2小班现状表'!A13</f>
        <v>江口镇</v>
      </c>
      <c r="B13" s="72" t="str">
        <f>'2小班现状表'!B13</f>
        <v>谭家村</v>
      </c>
      <c r="C13" s="73">
        <f>'2小班现状表'!C13</f>
        <v>6</v>
      </c>
      <c r="D13" s="74">
        <f>'2小班现状表'!D13</f>
        <v>11.44</v>
      </c>
      <c r="E13" s="72" t="str">
        <f>'2小班现状表'!G13</f>
        <v>疏林地</v>
      </c>
      <c r="F13" s="72" t="s">
        <v>130</v>
      </c>
      <c r="G13" s="72" t="s">
        <v>131</v>
      </c>
      <c r="H13" s="72">
        <v>1.5</v>
      </c>
      <c r="I13" s="72" t="s">
        <v>132</v>
      </c>
      <c r="J13" s="72">
        <v>1.5</v>
      </c>
      <c r="K13" s="83" t="s">
        <v>133</v>
      </c>
      <c r="L13" s="84" t="s">
        <v>134</v>
      </c>
      <c r="M13" s="83" t="s">
        <v>135</v>
      </c>
      <c r="N13" s="83">
        <v>133</v>
      </c>
      <c r="O13" s="85" t="s">
        <v>136</v>
      </c>
      <c r="P13" s="86">
        <f t="shared" ref="P13:P29" si="2">ROUND(N13*D13,0)</f>
        <v>1522</v>
      </c>
      <c r="Q13" s="86">
        <f t="shared" si="1"/>
        <v>761</v>
      </c>
      <c r="R13" s="86">
        <f t="shared" si="0"/>
        <v>761</v>
      </c>
      <c r="S13" s="86"/>
      <c r="T13" s="83" t="s">
        <v>137</v>
      </c>
      <c r="U13" s="83" t="s">
        <v>138</v>
      </c>
      <c r="V13" s="83" t="s">
        <v>139</v>
      </c>
      <c r="W13" s="83" t="s">
        <v>140</v>
      </c>
      <c r="X13" s="83" t="s">
        <v>141</v>
      </c>
      <c r="Y13" s="83">
        <v>1</v>
      </c>
      <c r="Z13" s="83">
        <v>2</v>
      </c>
      <c r="AA13" s="83">
        <v>2</v>
      </c>
      <c r="AB13" s="83"/>
    </row>
    <row r="14" s="57" customFormat="1" ht="24" customHeight="1" spans="1:28">
      <c r="A14" s="72" t="str">
        <f>'2小班现状表'!A14</f>
        <v>江口镇</v>
      </c>
      <c r="B14" s="72" t="str">
        <f>'2小班现状表'!B14</f>
        <v>谭家村</v>
      </c>
      <c r="C14" s="73">
        <f>'2小班现状表'!C14</f>
        <v>7</v>
      </c>
      <c r="D14" s="74">
        <f>'2小班现状表'!D14</f>
        <v>8.93</v>
      </c>
      <c r="E14" s="72" t="str">
        <f>'2小班现状表'!G14</f>
        <v>疏林地</v>
      </c>
      <c r="F14" s="72" t="s">
        <v>130</v>
      </c>
      <c r="G14" s="72" t="s">
        <v>131</v>
      </c>
      <c r="H14" s="72">
        <v>1.5</v>
      </c>
      <c r="I14" s="72" t="s">
        <v>132</v>
      </c>
      <c r="J14" s="72">
        <v>1.5</v>
      </c>
      <c r="K14" s="83" t="s">
        <v>133</v>
      </c>
      <c r="L14" s="84" t="s">
        <v>134</v>
      </c>
      <c r="M14" s="83" t="s">
        <v>135</v>
      </c>
      <c r="N14" s="83">
        <v>133</v>
      </c>
      <c r="O14" s="85" t="s">
        <v>136</v>
      </c>
      <c r="P14" s="86">
        <f t="shared" si="2"/>
        <v>1188</v>
      </c>
      <c r="Q14" s="86">
        <f t="shared" si="1"/>
        <v>594</v>
      </c>
      <c r="R14" s="86">
        <f t="shared" si="0"/>
        <v>594</v>
      </c>
      <c r="S14" s="86"/>
      <c r="T14" s="83" t="s">
        <v>137</v>
      </c>
      <c r="U14" s="83" t="s">
        <v>138</v>
      </c>
      <c r="V14" s="83" t="s">
        <v>139</v>
      </c>
      <c r="W14" s="83" t="s">
        <v>140</v>
      </c>
      <c r="X14" s="83" t="s">
        <v>141</v>
      </c>
      <c r="Y14" s="83">
        <v>1</v>
      </c>
      <c r="Z14" s="83">
        <v>2</v>
      </c>
      <c r="AA14" s="83">
        <v>2</v>
      </c>
      <c r="AB14" s="83"/>
    </row>
    <row r="15" s="57" customFormat="1" ht="24" customHeight="1" spans="1:28">
      <c r="A15" s="72" t="str">
        <f>'2小班现状表'!A15</f>
        <v>江口镇</v>
      </c>
      <c r="B15" s="72" t="str">
        <f>'2小班现状表'!B15</f>
        <v>谭家村</v>
      </c>
      <c r="C15" s="73">
        <f>'2小班现状表'!C15</f>
        <v>8</v>
      </c>
      <c r="D15" s="74">
        <f>'2小班现状表'!D15</f>
        <v>21.1</v>
      </c>
      <c r="E15" s="72" t="str">
        <f>'2小班现状表'!G15</f>
        <v>疏林地</v>
      </c>
      <c r="F15" s="71" t="s">
        <v>130</v>
      </c>
      <c r="G15" s="71" t="s">
        <v>131</v>
      </c>
      <c r="H15" s="72">
        <v>1.5</v>
      </c>
      <c r="I15" s="71" t="s">
        <v>132</v>
      </c>
      <c r="J15" s="72">
        <v>1.5</v>
      </c>
      <c r="K15" s="83" t="s">
        <v>133</v>
      </c>
      <c r="L15" s="84" t="s">
        <v>134</v>
      </c>
      <c r="M15" s="83" t="s">
        <v>135</v>
      </c>
      <c r="N15" s="83">
        <v>133</v>
      </c>
      <c r="O15" s="85" t="s">
        <v>136</v>
      </c>
      <c r="P15" s="86">
        <f t="shared" si="2"/>
        <v>2806</v>
      </c>
      <c r="Q15" s="86">
        <f t="shared" si="1"/>
        <v>1403</v>
      </c>
      <c r="R15" s="86">
        <f t="shared" si="0"/>
        <v>1403</v>
      </c>
      <c r="S15" s="86"/>
      <c r="T15" s="83" t="s">
        <v>137</v>
      </c>
      <c r="U15" s="83" t="s">
        <v>138</v>
      </c>
      <c r="V15" s="83" t="s">
        <v>139</v>
      </c>
      <c r="W15" s="83" t="s">
        <v>140</v>
      </c>
      <c r="X15" s="83" t="s">
        <v>141</v>
      </c>
      <c r="Y15" s="83">
        <v>1</v>
      </c>
      <c r="Z15" s="83">
        <v>2</v>
      </c>
      <c r="AA15" s="83">
        <v>2</v>
      </c>
      <c r="AB15" s="83"/>
    </row>
    <row r="16" s="57" customFormat="1" ht="24" customHeight="1" spans="1:28">
      <c r="A16" s="72" t="str">
        <f>'2小班现状表'!A16</f>
        <v>江口镇</v>
      </c>
      <c r="B16" s="72" t="str">
        <f>'2小班现状表'!B16</f>
        <v>谭家村</v>
      </c>
      <c r="C16" s="73">
        <f>'2小班现状表'!C16</f>
        <v>9</v>
      </c>
      <c r="D16" s="74">
        <f>'2小班现状表'!D16</f>
        <v>22.42</v>
      </c>
      <c r="E16" s="72" t="str">
        <f>'2小班现状表'!G16</f>
        <v>疏林地</v>
      </c>
      <c r="F16" s="71" t="s">
        <v>130</v>
      </c>
      <c r="G16" s="71" t="s">
        <v>131</v>
      </c>
      <c r="H16" s="72">
        <v>1.5</v>
      </c>
      <c r="I16" s="71" t="s">
        <v>132</v>
      </c>
      <c r="J16" s="72">
        <v>1.5</v>
      </c>
      <c r="K16" s="83" t="s">
        <v>133</v>
      </c>
      <c r="L16" s="84" t="s">
        <v>134</v>
      </c>
      <c r="M16" s="83" t="s">
        <v>135</v>
      </c>
      <c r="N16" s="83">
        <v>133</v>
      </c>
      <c r="O16" s="85" t="s">
        <v>136</v>
      </c>
      <c r="P16" s="86">
        <f t="shared" si="2"/>
        <v>2982</v>
      </c>
      <c r="Q16" s="86">
        <f t="shared" si="1"/>
        <v>1491</v>
      </c>
      <c r="R16" s="86">
        <f t="shared" si="0"/>
        <v>1491</v>
      </c>
      <c r="S16" s="86"/>
      <c r="T16" s="83" t="s">
        <v>137</v>
      </c>
      <c r="U16" s="83" t="s">
        <v>138</v>
      </c>
      <c r="V16" s="83" t="s">
        <v>139</v>
      </c>
      <c r="W16" s="83" t="s">
        <v>140</v>
      </c>
      <c r="X16" s="83" t="s">
        <v>141</v>
      </c>
      <c r="Y16" s="83">
        <v>1</v>
      </c>
      <c r="Z16" s="83">
        <v>2</v>
      </c>
      <c r="AA16" s="83">
        <v>2</v>
      </c>
      <c r="AB16" s="83"/>
    </row>
    <row r="17" s="57" customFormat="1" ht="24" customHeight="1" spans="1:28">
      <c r="A17" s="72" t="str">
        <f>'2小班现状表'!A17</f>
        <v>江口镇</v>
      </c>
      <c r="B17" s="72" t="str">
        <f>'2小班现状表'!B17</f>
        <v>蔡家村</v>
      </c>
      <c r="C17" s="73">
        <f>'2小班现状表'!C17</f>
        <v>10</v>
      </c>
      <c r="D17" s="74">
        <f>'2小班现状表'!D17</f>
        <v>33.91</v>
      </c>
      <c r="E17" s="72" t="str">
        <f>'2小班现状表'!G17</f>
        <v>疏林地</v>
      </c>
      <c r="F17" s="71" t="s">
        <v>130</v>
      </c>
      <c r="G17" s="71" t="s">
        <v>131</v>
      </c>
      <c r="H17" s="72">
        <v>1.5</v>
      </c>
      <c r="I17" s="71" t="s">
        <v>132</v>
      </c>
      <c r="J17" s="72">
        <v>1.5</v>
      </c>
      <c r="K17" s="83" t="s">
        <v>142</v>
      </c>
      <c r="L17" s="84" t="s">
        <v>134</v>
      </c>
      <c r="M17" s="83" t="s">
        <v>135</v>
      </c>
      <c r="N17" s="83">
        <v>133</v>
      </c>
      <c r="O17" s="85" t="s">
        <v>136</v>
      </c>
      <c r="P17" s="86">
        <f t="shared" si="2"/>
        <v>4510</v>
      </c>
      <c r="Q17" s="86">
        <f t="shared" si="1"/>
        <v>2255</v>
      </c>
      <c r="R17" s="86"/>
      <c r="S17" s="86">
        <f t="shared" ref="S17:S29" si="3">P17-Q17</f>
        <v>2255</v>
      </c>
      <c r="T17" s="83" t="s">
        <v>137</v>
      </c>
      <c r="U17" s="83" t="s">
        <v>138</v>
      </c>
      <c r="V17" s="83" t="s">
        <v>139</v>
      </c>
      <c r="W17" s="83" t="s">
        <v>140</v>
      </c>
      <c r="X17" s="83" t="s">
        <v>141</v>
      </c>
      <c r="Y17" s="83">
        <v>1</v>
      </c>
      <c r="Z17" s="83">
        <v>2</v>
      </c>
      <c r="AA17" s="83">
        <v>2</v>
      </c>
      <c r="AB17" s="83"/>
    </row>
    <row r="18" s="57" customFormat="1" ht="24" customHeight="1" spans="1:28">
      <c r="A18" s="72" t="str">
        <f>'2小班现状表'!A18</f>
        <v>江口镇</v>
      </c>
      <c r="B18" s="72" t="str">
        <f>'2小班现状表'!B18</f>
        <v>蔡家村</v>
      </c>
      <c r="C18" s="73">
        <f>'2小班现状表'!C18</f>
        <v>11</v>
      </c>
      <c r="D18" s="74">
        <f>'2小班现状表'!D18</f>
        <v>16.36</v>
      </c>
      <c r="E18" s="72" t="str">
        <f>'2小班现状表'!G18</f>
        <v>疏林地</v>
      </c>
      <c r="F18" s="71" t="s">
        <v>130</v>
      </c>
      <c r="G18" s="71" t="s">
        <v>131</v>
      </c>
      <c r="H18" s="72">
        <v>1.5</v>
      </c>
      <c r="I18" s="71" t="s">
        <v>132</v>
      </c>
      <c r="J18" s="72">
        <v>1.5</v>
      </c>
      <c r="K18" s="83" t="s">
        <v>133</v>
      </c>
      <c r="L18" s="84" t="s">
        <v>134</v>
      </c>
      <c r="M18" s="83" t="s">
        <v>135</v>
      </c>
      <c r="N18" s="83">
        <v>133</v>
      </c>
      <c r="O18" s="85" t="s">
        <v>136</v>
      </c>
      <c r="P18" s="86">
        <f t="shared" si="2"/>
        <v>2176</v>
      </c>
      <c r="Q18" s="86">
        <f t="shared" si="1"/>
        <v>1088</v>
      </c>
      <c r="R18" s="86">
        <f>P18-Q18</f>
        <v>1088</v>
      </c>
      <c r="S18" s="86"/>
      <c r="T18" s="83" t="s">
        <v>137</v>
      </c>
      <c r="U18" s="83" t="s">
        <v>138</v>
      </c>
      <c r="V18" s="83" t="s">
        <v>139</v>
      </c>
      <c r="W18" s="83" t="s">
        <v>140</v>
      </c>
      <c r="X18" s="83" t="s">
        <v>141</v>
      </c>
      <c r="Y18" s="83">
        <v>1</v>
      </c>
      <c r="Z18" s="83">
        <v>2</v>
      </c>
      <c r="AA18" s="83">
        <v>2</v>
      </c>
      <c r="AB18" s="83"/>
    </row>
    <row r="19" s="57" customFormat="1" ht="24" customHeight="1" spans="1:28">
      <c r="A19" s="72" t="str">
        <f>'2小班现状表'!A19</f>
        <v>江口镇</v>
      </c>
      <c r="B19" s="72" t="str">
        <f>'2小班现状表'!B19</f>
        <v>蔡家村</v>
      </c>
      <c r="C19" s="73">
        <f>'2小班现状表'!C19</f>
        <v>12</v>
      </c>
      <c r="D19" s="74">
        <f>'2小班现状表'!D19</f>
        <v>3.16</v>
      </c>
      <c r="E19" s="72" t="str">
        <f>'2小班现状表'!G19</f>
        <v>疏林地</v>
      </c>
      <c r="F19" s="71" t="s">
        <v>130</v>
      </c>
      <c r="G19" s="71" t="s">
        <v>131</v>
      </c>
      <c r="H19" s="72">
        <v>1.5</v>
      </c>
      <c r="I19" s="71" t="s">
        <v>132</v>
      </c>
      <c r="J19" s="72">
        <v>1.5</v>
      </c>
      <c r="K19" s="83" t="s">
        <v>142</v>
      </c>
      <c r="L19" s="84" t="s">
        <v>134</v>
      </c>
      <c r="M19" s="83" t="s">
        <v>135</v>
      </c>
      <c r="N19" s="83">
        <v>133</v>
      </c>
      <c r="O19" s="85" t="s">
        <v>136</v>
      </c>
      <c r="P19" s="86">
        <f t="shared" si="2"/>
        <v>420</v>
      </c>
      <c r="Q19" s="86">
        <f t="shared" si="1"/>
        <v>210</v>
      </c>
      <c r="R19" s="86"/>
      <c r="S19" s="86">
        <f t="shared" si="3"/>
        <v>210</v>
      </c>
      <c r="T19" s="83" t="s">
        <v>137</v>
      </c>
      <c r="U19" s="83" t="s">
        <v>138</v>
      </c>
      <c r="V19" s="83" t="s">
        <v>139</v>
      </c>
      <c r="W19" s="83" t="s">
        <v>140</v>
      </c>
      <c r="X19" s="83" t="s">
        <v>141</v>
      </c>
      <c r="Y19" s="83">
        <v>1</v>
      </c>
      <c r="Z19" s="83">
        <v>2</v>
      </c>
      <c r="AA19" s="83">
        <v>2</v>
      </c>
      <c r="AB19" s="83"/>
    </row>
    <row r="20" s="57" customFormat="1" ht="24" customHeight="1" spans="1:28">
      <c r="A20" s="72" t="str">
        <f>'2小班现状表'!A20</f>
        <v>江口镇</v>
      </c>
      <c r="B20" s="72" t="str">
        <f>'2小班现状表'!B20</f>
        <v>蔡家村</v>
      </c>
      <c r="C20" s="73">
        <f>'2小班现状表'!C20</f>
        <v>13</v>
      </c>
      <c r="D20" s="74">
        <f>'2小班现状表'!D20</f>
        <v>52.55</v>
      </c>
      <c r="E20" s="72" t="str">
        <f>'2小班现状表'!G20</f>
        <v>疏林地</v>
      </c>
      <c r="F20" s="71" t="s">
        <v>130</v>
      </c>
      <c r="G20" s="71" t="s">
        <v>131</v>
      </c>
      <c r="H20" s="72">
        <v>1.5</v>
      </c>
      <c r="I20" s="71" t="s">
        <v>132</v>
      </c>
      <c r="J20" s="72">
        <v>1.5</v>
      </c>
      <c r="K20" s="83" t="s">
        <v>142</v>
      </c>
      <c r="L20" s="84" t="s">
        <v>134</v>
      </c>
      <c r="M20" s="83" t="s">
        <v>135</v>
      </c>
      <c r="N20" s="83">
        <v>133</v>
      </c>
      <c r="O20" s="85" t="s">
        <v>136</v>
      </c>
      <c r="P20" s="86">
        <f t="shared" si="2"/>
        <v>6989</v>
      </c>
      <c r="Q20" s="86">
        <f t="shared" si="1"/>
        <v>3495</v>
      </c>
      <c r="R20" s="86"/>
      <c r="S20" s="86">
        <f t="shared" si="3"/>
        <v>3494</v>
      </c>
      <c r="T20" s="83" t="s">
        <v>137</v>
      </c>
      <c r="U20" s="83" t="s">
        <v>138</v>
      </c>
      <c r="V20" s="83" t="s">
        <v>139</v>
      </c>
      <c r="W20" s="83" t="s">
        <v>140</v>
      </c>
      <c r="X20" s="83" t="s">
        <v>141</v>
      </c>
      <c r="Y20" s="83">
        <v>1</v>
      </c>
      <c r="Z20" s="83">
        <v>2</v>
      </c>
      <c r="AA20" s="83">
        <v>2</v>
      </c>
      <c r="AB20" s="83"/>
    </row>
    <row r="21" s="57" customFormat="1" ht="24" customHeight="1" spans="1:28">
      <c r="A21" s="72" t="str">
        <f>'2小班现状表'!A21</f>
        <v>江口镇</v>
      </c>
      <c r="B21" s="72" t="str">
        <f>'2小班现状表'!B21</f>
        <v>蔡家村</v>
      </c>
      <c r="C21" s="73">
        <f>'2小班现状表'!C21</f>
        <v>14</v>
      </c>
      <c r="D21" s="74">
        <f>'2小班现状表'!D21</f>
        <v>3</v>
      </c>
      <c r="E21" s="72" t="str">
        <f>'2小班现状表'!G21</f>
        <v>疏林地</v>
      </c>
      <c r="F21" s="71" t="s">
        <v>130</v>
      </c>
      <c r="G21" s="71" t="s">
        <v>131</v>
      </c>
      <c r="H21" s="72">
        <v>1.5</v>
      </c>
      <c r="I21" s="71" t="s">
        <v>132</v>
      </c>
      <c r="J21" s="72">
        <v>1.5</v>
      </c>
      <c r="K21" s="83" t="s">
        <v>142</v>
      </c>
      <c r="L21" s="84" t="s">
        <v>134</v>
      </c>
      <c r="M21" s="83" t="s">
        <v>135</v>
      </c>
      <c r="N21" s="83">
        <v>133</v>
      </c>
      <c r="O21" s="85" t="s">
        <v>136</v>
      </c>
      <c r="P21" s="86">
        <f t="shared" si="2"/>
        <v>399</v>
      </c>
      <c r="Q21" s="86">
        <f t="shared" si="1"/>
        <v>200</v>
      </c>
      <c r="R21" s="86"/>
      <c r="S21" s="86">
        <f t="shared" si="3"/>
        <v>199</v>
      </c>
      <c r="T21" s="83" t="s">
        <v>137</v>
      </c>
      <c r="U21" s="83" t="s">
        <v>138</v>
      </c>
      <c r="V21" s="83" t="s">
        <v>139</v>
      </c>
      <c r="W21" s="83" t="s">
        <v>140</v>
      </c>
      <c r="X21" s="83" t="s">
        <v>141</v>
      </c>
      <c r="Y21" s="83">
        <v>1</v>
      </c>
      <c r="Z21" s="83">
        <v>2</v>
      </c>
      <c r="AA21" s="83">
        <v>2</v>
      </c>
      <c r="AB21" s="83"/>
    </row>
    <row r="22" s="57" customFormat="1" ht="24" customHeight="1" spans="1:28">
      <c r="A22" s="72" t="str">
        <f>'2小班现状表'!A22</f>
        <v>江口镇</v>
      </c>
      <c r="B22" s="72" t="str">
        <f>'2小班现状表'!B22</f>
        <v>蔡家村</v>
      </c>
      <c r="C22" s="73">
        <f>'2小班现状表'!C22</f>
        <v>15</v>
      </c>
      <c r="D22" s="74">
        <f>'2小班现状表'!D22</f>
        <v>82.5</v>
      </c>
      <c r="E22" s="72" t="str">
        <f>'2小班现状表'!G22</f>
        <v>疏林地</v>
      </c>
      <c r="F22" s="71" t="s">
        <v>130</v>
      </c>
      <c r="G22" s="71" t="s">
        <v>131</v>
      </c>
      <c r="H22" s="72">
        <v>1.5</v>
      </c>
      <c r="I22" s="71" t="s">
        <v>132</v>
      </c>
      <c r="J22" s="72">
        <v>1.5</v>
      </c>
      <c r="K22" s="83" t="s">
        <v>142</v>
      </c>
      <c r="L22" s="84" t="s">
        <v>134</v>
      </c>
      <c r="M22" s="83" t="s">
        <v>135</v>
      </c>
      <c r="N22" s="83">
        <v>133</v>
      </c>
      <c r="O22" s="85" t="s">
        <v>136</v>
      </c>
      <c r="P22" s="86">
        <f t="shared" si="2"/>
        <v>10973</v>
      </c>
      <c r="Q22" s="86">
        <f t="shared" si="1"/>
        <v>5487</v>
      </c>
      <c r="R22" s="86"/>
      <c r="S22" s="86">
        <f t="shared" si="3"/>
        <v>5486</v>
      </c>
      <c r="T22" s="83" t="s">
        <v>137</v>
      </c>
      <c r="U22" s="83" t="s">
        <v>138</v>
      </c>
      <c r="V22" s="83" t="s">
        <v>139</v>
      </c>
      <c r="W22" s="83" t="s">
        <v>140</v>
      </c>
      <c r="X22" s="83" t="s">
        <v>141</v>
      </c>
      <c r="Y22" s="83">
        <v>1</v>
      </c>
      <c r="Z22" s="83">
        <v>2</v>
      </c>
      <c r="AA22" s="83">
        <v>2</v>
      </c>
      <c r="AB22" s="83"/>
    </row>
    <row r="23" s="57" customFormat="1" ht="24" customHeight="1" spans="1:28">
      <c r="A23" s="72" t="str">
        <f>'2小班现状表'!A23</f>
        <v>江口镇</v>
      </c>
      <c r="B23" s="72" t="str">
        <f>'2小班现状表'!B23</f>
        <v>蔡家村</v>
      </c>
      <c r="C23" s="73">
        <f>'2小班现状表'!C23</f>
        <v>16</v>
      </c>
      <c r="D23" s="74">
        <f>'2小班现状表'!D23</f>
        <v>27.67</v>
      </c>
      <c r="E23" s="72" t="str">
        <f>'2小班现状表'!G23</f>
        <v>疏林地</v>
      </c>
      <c r="F23" s="71" t="s">
        <v>130</v>
      </c>
      <c r="G23" s="71" t="s">
        <v>131</v>
      </c>
      <c r="H23" s="72">
        <v>1.5</v>
      </c>
      <c r="I23" s="71" t="s">
        <v>132</v>
      </c>
      <c r="J23" s="72">
        <v>1.5</v>
      </c>
      <c r="K23" s="83" t="s">
        <v>142</v>
      </c>
      <c r="L23" s="84" t="s">
        <v>134</v>
      </c>
      <c r="M23" s="83" t="s">
        <v>135</v>
      </c>
      <c r="N23" s="83">
        <v>133</v>
      </c>
      <c r="O23" s="85" t="s">
        <v>136</v>
      </c>
      <c r="P23" s="86">
        <f t="shared" si="2"/>
        <v>3680</v>
      </c>
      <c r="Q23" s="86">
        <f t="shared" si="1"/>
        <v>1840</v>
      </c>
      <c r="R23" s="86"/>
      <c r="S23" s="86">
        <f t="shared" si="3"/>
        <v>1840</v>
      </c>
      <c r="T23" s="83" t="s">
        <v>137</v>
      </c>
      <c r="U23" s="83" t="s">
        <v>138</v>
      </c>
      <c r="V23" s="83" t="s">
        <v>139</v>
      </c>
      <c r="W23" s="83" t="s">
        <v>140</v>
      </c>
      <c r="X23" s="83" t="s">
        <v>141</v>
      </c>
      <c r="Y23" s="83">
        <v>1</v>
      </c>
      <c r="Z23" s="83">
        <v>2</v>
      </c>
      <c r="AA23" s="83">
        <v>2</v>
      </c>
      <c r="AB23" s="83"/>
    </row>
    <row r="24" s="57" customFormat="1" ht="24" customHeight="1" spans="1:28">
      <c r="A24" s="72" t="str">
        <f>'2小班现状表'!A24</f>
        <v>江口镇</v>
      </c>
      <c r="B24" s="72" t="str">
        <f>'2小班现状表'!B24</f>
        <v>蔡家村</v>
      </c>
      <c r="C24" s="73">
        <f>'2小班现状表'!C24</f>
        <v>17</v>
      </c>
      <c r="D24" s="74">
        <f>'2小班现状表'!D24</f>
        <v>58.89</v>
      </c>
      <c r="E24" s="72" t="str">
        <f>'2小班现状表'!G24</f>
        <v>疏林地</v>
      </c>
      <c r="F24" s="71" t="s">
        <v>130</v>
      </c>
      <c r="G24" s="71" t="s">
        <v>131</v>
      </c>
      <c r="H24" s="72">
        <v>1.5</v>
      </c>
      <c r="I24" s="71" t="s">
        <v>132</v>
      </c>
      <c r="J24" s="72">
        <v>1.5</v>
      </c>
      <c r="K24" s="83" t="s">
        <v>142</v>
      </c>
      <c r="L24" s="84" t="s">
        <v>134</v>
      </c>
      <c r="M24" s="83" t="s">
        <v>135</v>
      </c>
      <c r="N24" s="83">
        <v>133</v>
      </c>
      <c r="O24" s="85" t="s">
        <v>136</v>
      </c>
      <c r="P24" s="86">
        <f t="shared" si="2"/>
        <v>7832</v>
      </c>
      <c r="Q24" s="86">
        <f t="shared" si="1"/>
        <v>3916</v>
      </c>
      <c r="R24" s="86"/>
      <c r="S24" s="86">
        <f t="shared" si="3"/>
        <v>3916</v>
      </c>
      <c r="T24" s="83" t="s">
        <v>137</v>
      </c>
      <c r="U24" s="83" t="s">
        <v>138</v>
      </c>
      <c r="V24" s="83" t="s">
        <v>139</v>
      </c>
      <c r="W24" s="83" t="s">
        <v>140</v>
      </c>
      <c r="X24" s="83" t="s">
        <v>141</v>
      </c>
      <c r="Y24" s="83">
        <v>1</v>
      </c>
      <c r="Z24" s="83">
        <v>2</v>
      </c>
      <c r="AA24" s="83">
        <v>2</v>
      </c>
      <c r="AB24" s="83"/>
    </row>
    <row r="25" s="58" customFormat="1" ht="24" customHeight="1" spans="1:251">
      <c r="A25" s="72" t="str">
        <f>'2小班现状表'!A25</f>
        <v>江口镇</v>
      </c>
      <c r="B25" s="72" t="str">
        <f>'2小班现状表'!B25</f>
        <v>蔡家村</v>
      </c>
      <c r="C25" s="73">
        <f>'2小班现状表'!C25</f>
        <v>18</v>
      </c>
      <c r="D25" s="74">
        <f>'2小班现状表'!D25</f>
        <v>52.87</v>
      </c>
      <c r="E25" s="72" t="str">
        <f>'2小班现状表'!G25</f>
        <v>疏林地</v>
      </c>
      <c r="F25" s="71" t="s">
        <v>130</v>
      </c>
      <c r="G25" s="71" t="s">
        <v>131</v>
      </c>
      <c r="H25" s="72">
        <v>1.5</v>
      </c>
      <c r="I25" s="71" t="s">
        <v>132</v>
      </c>
      <c r="J25" s="72">
        <v>1.5</v>
      </c>
      <c r="K25" s="83" t="s">
        <v>142</v>
      </c>
      <c r="L25" s="84" t="s">
        <v>134</v>
      </c>
      <c r="M25" s="83" t="s">
        <v>135</v>
      </c>
      <c r="N25" s="83">
        <v>143</v>
      </c>
      <c r="O25" s="85" t="s">
        <v>136</v>
      </c>
      <c r="P25" s="86">
        <f t="shared" si="2"/>
        <v>7560</v>
      </c>
      <c r="Q25" s="86">
        <f t="shared" si="1"/>
        <v>3780</v>
      </c>
      <c r="R25" s="86"/>
      <c r="S25" s="86">
        <f t="shared" si="3"/>
        <v>3780</v>
      </c>
      <c r="T25" s="83" t="s">
        <v>137</v>
      </c>
      <c r="U25" s="83" t="s">
        <v>138</v>
      </c>
      <c r="V25" s="83" t="s">
        <v>139</v>
      </c>
      <c r="W25" s="83" t="s">
        <v>140</v>
      </c>
      <c r="X25" s="83" t="s">
        <v>141</v>
      </c>
      <c r="Y25" s="83">
        <v>1</v>
      </c>
      <c r="Z25" s="83">
        <v>2</v>
      </c>
      <c r="AA25" s="83">
        <v>2</v>
      </c>
      <c r="AB25" s="83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/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6"/>
      <c r="BW25" s="56"/>
      <c r="BX25" s="56"/>
      <c r="BY25" s="56"/>
      <c r="BZ25" s="56"/>
      <c r="CA25" s="56"/>
      <c r="CB25" s="56"/>
      <c r="CC25" s="56"/>
      <c r="CD25" s="56"/>
      <c r="CE25" s="56"/>
      <c r="CF25" s="56"/>
      <c r="CG25" s="56"/>
      <c r="CH25" s="56"/>
      <c r="CI25" s="56"/>
      <c r="CJ25" s="56"/>
      <c r="CK25" s="56"/>
      <c r="CL25" s="56"/>
      <c r="CM25" s="56"/>
      <c r="CN25" s="56"/>
      <c r="CO25" s="56"/>
      <c r="CP25" s="56"/>
      <c r="CQ25" s="56"/>
      <c r="CR25" s="56"/>
      <c r="CS25" s="56"/>
      <c r="CT25" s="56"/>
      <c r="CU25" s="56"/>
      <c r="CV25" s="56"/>
      <c r="CW25" s="56"/>
      <c r="CX25" s="56"/>
      <c r="CY25" s="56"/>
      <c r="CZ25" s="56"/>
      <c r="DA25" s="56"/>
      <c r="DB25" s="56"/>
      <c r="DC25" s="56"/>
      <c r="DD25" s="56"/>
      <c r="DE25" s="56"/>
      <c r="DF25" s="56"/>
      <c r="DG25" s="56"/>
      <c r="DH25" s="56"/>
      <c r="DI25" s="56"/>
      <c r="DJ25" s="56"/>
      <c r="DK25" s="56"/>
      <c r="DL25" s="56"/>
      <c r="DM25" s="56"/>
      <c r="DN25" s="56"/>
      <c r="DO25" s="56"/>
      <c r="DP25" s="56"/>
      <c r="DQ25" s="56"/>
      <c r="DR25" s="56"/>
      <c r="DS25" s="56"/>
      <c r="DT25" s="56"/>
      <c r="DU25" s="56"/>
      <c r="DV25" s="56"/>
      <c r="DW25" s="56"/>
      <c r="DX25" s="56"/>
      <c r="DY25" s="56"/>
      <c r="DZ25" s="56"/>
      <c r="EA25" s="56"/>
      <c r="EB25" s="56"/>
      <c r="EC25" s="56"/>
      <c r="ED25" s="56"/>
      <c r="EE25" s="56"/>
      <c r="EF25" s="56"/>
      <c r="EG25" s="56"/>
      <c r="EH25" s="56"/>
      <c r="EI25" s="56"/>
      <c r="EJ25" s="56"/>
      <c r="EK25" s="56"/>
      <c r="EL25" s="56"/>
      <c r="EM25" s="56"/>
      <c r="EN25" s="56"/>
      <c r="EO25" s="56"/>
      <c r="EP25" s="56"/>
      <c r="EQ25" s="56"/>
      <c r="ER25" s="56"/>
      <c r="ES25" s="56"/>
      <c r="ET25" s="56"/>
      <c r="EU25" s="56"/>
      <c r="EV25" s="56"/>
      <c r="EW25" s="56"/>
      <c r="EX25" s="56"/>
      <c r="EY25" s="56"/>
      <c r="EZ25" s="56"/>
      <c r="FA25" s="56"/>
      <c r="FB25" s="56"/>
      <c r="FC25" s="56"/>
      <c r="FD25" s="56"/>
      <c r="FE25" s="56"/>
      <c r="FF25" s="56"/>
      <c r="FG25" s="56"/>
      <c r="FH25" s="56"/>
      <c r="FI25" s="56"/>
      <c r="FJ25" s="56"/>
      <c r="FK25" s="56"/>
      <c r="FL25" s="56"/>
      <c r="FM25" s="56"/>
      <c r="FN25" s="56"/>
      <c r="FO25" s="56"/>
      <c r="FP25" s="56"/>
      <c r="FQ25" s="56"/>
      <c r="FR25" s="56"/>
      <c r="FS25" s="56"/>
      <c r="FT25" s="56"/>
      <c r="FU25" s="56"/>
      <c r="FV25" s="56"/>
      <c r="FW25" s="56"/>
      <c r="FX25" s="56"/>
      <c r="FY25" s="56"/>
      <c r="FZ25" s="56"/>
      <c r="GA25" s="56"/>
      <c r="GB25" s="56"/>
      <c r="GC25" s="56"/>
      <c r="GD25" s="56"/>
      <c r="GE25" s="56"/>
      <c r="GF25" s="56"/>
      <c r="GG25" s="56"/>
      <c r="GH25" s="56"/>
      <c r="GI25" s="56"/>
      <c r="GJ25" s="56"/>
      <c r="GK25" s="56"/>
      <c r="GL25" s="56"/>
      <c r="GM25" s="56"/>
      <c r="GN25" s="56"/>
      <c r="GO25" s="56"/>
      <c r="GP25" s="56"/>
      <c r="GQ25" s="56"/>
      <c r="GR25" s="56"/>
      <c r="GS25" s="56"/>
      <c r="GT25" s="56"/>
      <c r="GU25" s="56"/>
      <c r="GV25" s="56"/>
      <c r="GW25" s="56"/>
      <c r="GX25" s="56"/>
      <c r="GY25" s="56"/>
      <c r="GZ25" s="56"/>
      <c r="HA25" s="56"/>
      <c r="HB25" s="56"/>
      <c r="HC25" s="56"/>
      <c r="HD25" s="56"/>
      <c r="HE25" s="56"/>
      <c r="HF25" s="56"/>
      <c r="HG25" s="56"/>
      <c r="HH25" s="56"/>
      <c r="HI25" s="56"/>
      <c r="HJ25" s="56"/>
      <c r="HK25" s="56"/>
      <c r="HL25" s="56"/>
      <c r="HM25" s="56"/>
      <c r="HN25" s="56"/>
      <c r="HO25" s="56"/>
      <c r="HP25" s="56"/>
      <c r="HQ25" s="56"/>
      <c r="HR25" s="56"/>
      <c r="HS25" s="56"/>
      <c r="HT25" s="56"/>
      <c r="HU25" s="56"/>
      <c r="HV25" s="56"/>
      <c r="HW25" s="56"/>
      <c r="HX25" s="56"/>
      <c r="HY25" s="56"/>
      <c r="HZ25" s="56"/>
      <c r="IA25" s="56"/>
      <c r="IB25" s="56"/>
      <c r="IC25" s="56"/>
      <c r="ID25" s="56"/>
      <c r="IE25" s="56"/>
      <c r="IF25" s="56"/>
      <c r="IG25" s="56"/>
      <c r="IH25" s="56"/>
      <c r="II25" s="56"/>
      <c r="IJ25" s="56"/>
      <c r="IK25" s="56"/>
      <c r="IL25" s="56"/>
      <c r="IM25" s="56"/>
      <c r="IN25" s="56"/>
      <c r="IO25" s="56"/>
      <c r="IP25" s="56"/>
      <c r="IQ25" s="56"/>
    </row>
    <row r="26" s="58" customFormat="1" ht="24" customHeight="1" spans="1:251">
      <c r="A26" s="72" t="str">
        <f>'2小班现状表'!A26</f>
        <v>江口镇</v>
      </c>
      <c r="B26" s="72" t="str">
        <f>'2小班现状表'!B26</f>
        <v>蔡家村</v>
      </c>
      <c r="C26" s="73">
        <f>'2小班现状表'!C26</f>
        <v>19</v>
      </c>
      <c r="D26" s="74">
        <f>'2小班现状表'!D26</f>
        <v>15.3</v>
      </c>
      <c r="E26" s="72" t="str">
        <f>'2小班现状表'!G26</f>
        <v>疏林地</v>
      </c>
      <c r="F26" s="71" t="s">
        <v>130</v>
      </c>
      <c r="G26" s="71" t="s">
        <v>131</v>
      </c>
      <c r="H26" s="72">
        <v>1.5</v>
      </c>
      <c r="I26" s="71" t="s">
        <v>132</v>
      </c>
      <c r="J26" s="72">
        <v>1.5</v>
      </c>
      <c r="K26" s="83" t="s">
        <v>142</v>
      </c>
      <c r="L26" s="84" t="s">
        <v>134</v>
      </c>
      <c r="M26" s="83" t="s">
        <v>135</v>
      </c>
      <c r="N26" s="83">
        <v>143</v>
      </c>
      <c r="O26" s="85" t="s">
        <v>136</v>
      </c>
      <c r="P26" s="86">
        <f t="shared" si="2"/>
        <v>2188</v>
      </c>
      <c r="Q26" s="86">
        <f t="shared" si="1"/>
        <v>1094</v>
      </c>
      <c r="R26" s="86"/>
      <c r="S26" s="86">
        <f t="shared" si="3"/>
        <v>1094</v>
      </c>
      <c r="T26" s="83" t="s">
        <v>137</v>
      </c>
      <c r="U26" s="83" t="s">
        <v>138</v>
      </c>
      <c r="V26" s="83" t="s">
        <v>139</v>
      </c>
      <c r="W26" s="83" t="s">
        <v>140</v>
      </c>
      <c r="X26" s="83" t="s">
        <v>141</v>
      </c>
      <c r="Y26" s="83">
        <v>1</v>
      </c>
      <c r="Z26" s="83">
        <v>2</v>
      </c>
      <c r="AA26" s="83">
        <v>2</v>
      </c>
      <c r="AB26" s="83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/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56"/>
      <c r="BW26" s="56"/>
      <c r="BX26" s="56"/>
      <c r="BY26" s="56"/>
      <c r="BZ26" s="56"/>
      <c r="CA26" s="56"/>
      <c r="CB26" s="56"/>
      <c r="CC26" s="56"/>
      <c r="CD26" s="56"/>
      <c r="CE26" s="56"/>
      <c r="CF26" s="56"/>
      <c r="CG26" s="56"/>
      <c r="CH26" s="56"/>
      <c r="CI26" s="56"/>
      <c r="CJ26" s="56"/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56"/>
      <c r="CW26" s="56"/>
      <c r="CX26" s="56"/>
      <c r="CY26" s="56"/>
      <c r="CZ26" s="56"/>
      <c r="DA26" s="56"/>
      <c r="DB26" s="56"/>
      <c r="DC26" s="56"/>
      <c r="DD26" s="56"/>
      <c r="DE26" s="56"/>
      <c r="DF26" s="56"/>
      <c r="DG26" s="56"/>
      <c r="DH26" s="56"/>
      <c r="DI26" s="56"/>
      <c r="DJ26" s="56"/>
      <c r="DK26" s="56"/>
      <c r="DL26" s="56"/>
      <c r="DM26" s="56"/>
      <c r="DN26" s="56"/>
      <c r="DO26" s="56"/>
      <c r="DP26" s="56"/>
      <c r="DQ26" s="56"/>
      <c r="DR26" s="56"/>
      <c r="DS26" s="56"/>
      <c r="DT26" s="56"/>
      <c r="DU26" s="56"/>
      <c r="DV26" s="56"/>
      <c r="DW26" s="56"/>
      <c r="DX26" s="56"/>
      <c r="DY26" s="56"/>
      <c r="DZ26" s="56"/>
      <c r="EA26" s="56"/>
      <c r="EB26" s="56"/>
      <c r="EC26" s="56"/>
      <c r="ED26" s="56"/>
      <c r="EE26" s="56"/>
      <c r="EF26" s="56"/>
      <c r="EG26" s="56"/>
      <c r="EH26" s="56"/>
      <c r="EI26" s="56"/>
      <c r="EJ26" s="56"/>
      <c r="EK26" s="56"/>
      <c r="EL26" s="56"/>
      <c r="EM26" s="56"/>
      <c r="EN26" s="56"/>
      <c r="EO26" s="56"/>
      <c r="EP26" s="56"/>
      <c r="EQ26" s="56"/>
      <c r="ER26" s="56"/>
      <c r="ES26" s="56"/>
      <c r="ET26" s="56"/>
      <c r="EU26" s="56"/>
      <c r="EV26" s="56"/>
      <c r="EW26" s="56"/>
      <c r="EX26" s="56"/>
      <c r="EY26" s="56"/>
      <c r="EZ26" s="56"/>
      <c r="FA26" s="56"/>
      <c r="FB26" s="56"/>
      <c r="FC26" s="56"/>
      <c r="FD26" s="56"/>
      <c r="FE26" s="56"/>
      <c r="FF26" s="56"/>
      <c r="FG26" s="56"/>
      <c r="FH26" s="56"/>
      <c r="FI26" s="56"/>
      <c r="FJ26" s="56"/>
      <c r="FK26" s="56"/>
      <c r="FL26" s="56"/>
      <c r="FM26" s="56"/>
      <c r="FN26" s="56"/>
      <c r="FO26" s="56"/>
      <c r="FP26" s="56"/>
      <c r="FQ26" s="56"/>
      <c r="FR26" s="56"/>
      <c r="FS26" s="56"/>
      <c r="FT26" s="56"/>
      <c r="FU26" s="56"/>
      <c r="FV26" s="56"/>
      <c r="FW26" s="56"/>
      <c r="FX26" s="56"/>
      <c r="FY26" s="56"/>
      <c r="FZ26" s="56"/>
      <c r="GA26" s="56"/>
      <c r="GB26" s="56"/>
      <c r="GC26" s="56"/>
      <c r="GD26" s="56"/>
      <c r="GE26" s="56"/>
      <c r="GF26" s="56"/>
      <c r="GG26" s="56"/>
      <c r="GH26" s="56"/>
      <c r="GI26" s="56"/>
      <c r="GJ26" s="56"/>
      <c r="GK26" s="56"/>
      <c r="GL26" s="56"/>
      <c r="GM26" s="56"/>
      <c r="GN26" s="56"/>
      <c r="GO26" s="56"/>
      <c r="GP26" s="56"/>
      <c r="GQ26" s="56"/>
      <c r="GR26" s="56"/>
      <c r="GS26" s="56"/>
      <c r="GT26" s="56"/>
      <c r="GU26" s="56"/>
      <c r="GV26" s="56"/>
      <c r="GW26" s="56"/>
      <c r="GX26" s="56"/>
      <c r="GY26" s="56"/>
      <c r="GZ26" s="56"/>
      <c r="HA26" s="56"/>
      <c r="HB26" s="56"/>
      <c r="HC26" s="56"/>
      <c r="HD26" s="56"/>
      <c r="HE26" s="56"/>
      <c r="HF26" s="56"/>
      <c r="HG26" s="56"/>
      <c r="HH26" s="56"/>
      <c r="HI26" s="56"/>
      <c r="HJ26" s="56"/>
      <c r="HK26" s="56"/>
      <c r="HL26" s="56"/>
      <c r="HM26" s="56"/>
      <c r="HN26" s="56"/>
      <c r="HO26" s="56"/>
      <c r="HP26" s="56"/>
      <c r="HQ26" s="56"/>
      <c r="HR26" s="56"/>
      <c r="HS26" s="56"/>
      <c r="HT26" s="56"/>
      <c r="HU26" s="56"/>
      <c r="HV26" s="56"/>
      <c r="HW26" s="56"/>
      <c r="HX26" s="56"/>
      <c r="HY26" s="56"/>
      <c r="HZ26" s="56"/>
      <c r="IA26" s="56"/>
      <c r="IB26" s="56"/>
      <c r="IC26" s="56"/>
      <c r="ID26" s="56"/>
      <c r="IE26" s="56"/>
      <c r="IF26" s="56"/>
      <c r="IG26" s="56"/>
      <c r="IH26" s="56"/>
      <c r="II26" s="56"/>
      <c r="IJ26" s="56"/>
      <c r="IK26" s="56"/>
      <c r="IL26" s="56"/>
      <c r="IM26" s="56"/>
      <c r="IN26" s="56"/>
      <c r="IO26" s="56"/>
      <c r="IP26" s="56"/>
      <c r="IQ26" s="56"/>
    </row>
    <row r="27" s="58" customFormat="1" ht="24" customHeight="1" spans="1:251">
      <c r="A27" s="72" t="str">
        <f>'2小班现状表'!A27</f>
        <v>江口镇</v>
      </c>
      <c r="B27" s="72" t="str">
        <f>'2小班现状表'!B27</f>
        <v>蔡家村</v>
      </c>
      <c r="C27" s="73">
        <f>'2小班现状表'!C27</f>
        <v>20</v>
      </c>
      <c r="D27" s="74">
        <f>'2小班现状表'!D27</f>
        <v>73.02</v>
      </c>
      <c r="E27" s="72" t="str">
        <f>'2小班现状表'!G27</f>
        <v>疏林地</v>
      </c>
      <c r="F27" s="71" t="s">
        <v>130</v>
      </c>
      <c r="G27" s="71" t="s">
        <v>131</v>
      </c>
      <c r="H27" s="72">
        <v>1.5</v>
      </c>
      <c r="I27" s="71" t="s">
        <v>132</v>
      </c>
      <c r="J27" s="72">
        <v>1.5</v>
      </c>
      <c r="K27" s="83" t="s">
        <v>142</v>
      </c>
      <c r="L27" s="84" t="s">
        <v>134</v>
      </c>
      <c r="M27" s="83" t="s">
        <v>135</v>
      </c>
      <c r="N27" s="83">
        <v>143</v>
      </c>
      <c r="O27" s="85" t="s">
        <v>136</v>
      </c>
      <c r="P27" s="86">
        <f t="shared" si="2"/>
        <v>10442</v>
      </c>
      <c r="Q27" s="86">
        <f t="shared" si="1"/>
        <v>5221</v>
      </c>
      <c r="R27" s="86"/>
      <c r="S27" s="86">
        <f t="shared" si="3"/>
        <v>5221</v>
      </c>
      <c r="T27" s="83" t="s">
        <v>137</v>
      </c>
      <c r="U27" s="83" t="s">
        <v>138</v>
      </c>
      <c r="V27" s="83" t="s">
        <v>139</v>
      </c>
      <c r="W27" s="83" t="s">
        <v>140</v>
      </c>
      <c r="X27" s="83" t="s">
        <v>141</v>
      </c>
      <c r="Y27" s="83">
        <v>1</v>
      </c>
      <c r="Z27" s="83">
        <v>2</v>
      </c>
      <c r="AA27" s="83">
        <v>2</v>
      </c>
      <c r="AB27" s="83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/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56"/>
      <c r="BW27" s="56"/>
      <c r="BX27" s="56"/>
      <c r="BY27" s="56"/>
      <c r="BZ27" s="56"/>
      <c r="CA27" s="56"/>
      <c r="CB27" s="56"/>
      <c r="CC27" s="56"/>
      <c r="CD27" s="56"/>
      <c r="CE27" s="56"/>
      <c r="CF27" s="56"/>
      <c r="CG27" s="56"/>
      <c r="CH27" s="56"/>
      <c r="CI27" s="56"/>
      <c r="CJ27" s="56"/>
      <c r="CK27" s="56"/>
      <c r="CL27" s="56"/>
      <c r="CM27" s="56"/>
      <c r="CN27" s="56"/>
      <c r="CO27" s="56"/>
      <c r="CP27" s="56"/>
      <c r="CQ27" s="56"/>
      <c r="CR27" s="56"/>
      <c r="CS27" s="56"/>
      <c r="CT27" s="56"/>
      <c r="CU27" s="56"/>
      <c r="CV27" s="56"/>
      <c r="CW27" s="56"/>
      <c r="CX27" s="56"/>
      <c r="CY27" s="56"/>
      <c r="CZ27" s="56"/>
      <c r="DA27" s="56"/>
      <c r="DB27" s="56"/>
      <c r="DC27" s="56"/>
      <c r="DD27" s="56"/>
      <c r="DE27" s="56"/>
      <c r="DF27" s="56"/>
      <c r="DG27" s="56"/>
      <c r="DH27" s="56"/>
      <c r="DI27" s="56"/>
      <c r="DJ27" s="56"/>
      <c r="DK27" s="56"/>
      <c r="DL27" s="56"/>
      <c r="DM27" s="56"/>
      <c r="DN27" s="56"/>
      <c r="DO27" s="56"/>
      <c r="DP27" s="56"/>
      <c r="DQ27" s="56"/>
      <c r="DR27" s="56"/>
      <c r="DS27" s="56"/>
      <c r="DT27" s="56"/>
      <c r="DU27" s="56"/>
      <c r="DV27" s="56"/>
      <c r="DW27" s="56"/>
      <c r="DX27" s="56"/>
      <c r="DY27" s="56"/>
      <c r="DZ27" s="56"/>
      <c r="EA27" s="56"/>
      <c r="EB27" s="56"/>
      <c r="EC27" s="56"/>
      <c r="ED27" s="56"/>
      <c r="EE27" s="56"/>
      <c r="EF27" s="56"/>
      <c r="EG27" s="56"/>
      <c r="EH27" s="56"/>
      <c r="EI27" s="56"/>
      <c r="EJ27" s="56"/>
      <c r="EK27" s="56"/>
      <c r="EL27" s="56"/>
      <c r="EM27" s="56"/>
      <c r="EN27" s="56"/>
      <c r="EO27" s="56"/>
      <c r="EP27" s="56"/>
      <c r="EQ27" s="56"/>
      <c r="ER27" s="56"/>
      <c r="ES27" s="56"/>
      <c r="ET27" s="56"/>
      <c r="EU27" s="56"/>
      <c r="EV27" s="56"/>
      <c r="EW27" s="56"/>
      <c r="EX27" s="56"/>
      <c r="EY27" s="56"/>
      <c r="EZ27" s="56"/>
      <c r="FA27" s="56"/>
      <c r="FB27" s="56"/>
      <c r="FC27" s="56"/>
      <c r="FD27" s="56"/>
      <c r="FE27" s="56"/>
      <c r="FF27" s="56"/>
      <c r="FG27" s="56"/>
      <c r="FH27" s="56"/>
      <c r="FI27" s="56"/>
      <c r="FJ27" s="56"/>
      <c r="FK27" s="56"/>
      <c r="FL27" s="56"/>
      <c r="FM27" s="56"/>
      <c r="FN27" s="56"/>
      <c r="FO27" s="56"/>
      <c r="FP27" s="56"/>
      <c r="FQ27" s="56"/>
      <c r="FR27" s="56"/>
      <c r="FS27" s="56"/>
      <c r="FT27" s="56"/>
      <c r="FU27" s="56"/>
      <c r="FV27" s="56"/>
      <c r="FW27" s="56"/>
      <c r="FX27" s="56"/>
      <c r="FY27" s="56"/>
      <c r="FZ27" s="56"/>
      <c r="GA27" s="56"/>
      <c r="GB27" s="56"/>
      <c r="GC27" s="56"/>
      <c r="GD27" s="56"/>
      <c r="GE27" s="56"/>
      <c r="GF27" s="56"/>
      <c r="GG27" s="56"/>
      <c r="GH27" s="56"/>
      <c r="GI27" s="56"/>
      <c r="GJ27" s="56"/>
      <c r="GK27" s="56"/>
      <c r="GL27" s="56"/>
      <c r="GM27" s="56"/>
      <c r="GN27" s="56"/>
      <c r="GO27" s="56"/>
      <c r="GP27" s="56"/>
      <c r="GQ27" s="56"/>
      <c r="GR27" s="56"/>
      <c r="GS27" s="56"/>
      <c r="GT27" s="56"/>
      <c r="GU27" s="56"/>
      <c r="GV27" s="56"/>
      <c r="GW27" s="56"/>
      <c r="GX27" s="56"/>
      <c r="GY27" s="56"/>
      <c r="GZ27" s="56"/>
      <c r="HA27" s="56"/>
      <c r="HB27" s="56"/>
      <c r="HC27" s="56"/>
      <c r="HD27" s="56"/>
      <c r="HE27" s="56"/>
      <c r="HF27" s="56"/>
      <c r="HG27" s="56"/>
      <c r="HH27" s="56"/>
      <c r="HI27" s="56"/>
      <c r="HJ27" s="56"/>
      <c r="HK27" s="56"/>
      <c r="HL27" s="56"/>
      <c r="HM27" s="56"/>
      <c r="HN27" s="56"/>
      <c r="HO27" s="56"/>
      <c r="HP27" s="56"/>
      <c r="HQ27" s="56"/>
      <c r="HR27" s="56"/>
      <c r="HS27" s="56"/>
      <c r="HT27" s="56"/>
      <c r="HU27" s="56"/>
      <c r="HV27" s="56"/>
      <c r="HW27" s="56"/>
      <c r="HX27" s="56"/>
      <c r="HY27" s="56"/>
      <c r="HZ27" s="56"/>
      <c r="IA27" s="56"/>
      <c r="IB27" s="56"/>
      <c r="IC27" s="56"/>
      <c r="ID27" s="56"/>
      <c r="IE27" s="56"/>
      <c r="IF27" s="56"/>
      <c r="IG27" s="56"/>
      <c r="IH27" s="56"/>
      <c r="II27" s="56"/>
      <c r="IJ27" s="56"/>
      <c r="IK27" s="56"/>
      <c r="IL27" s="56"/>
      <c r="IM27" s="56"/>
      <c r="IN27" s="56"/>
      <c r="IO27" s="56"/>
      <c r="IP27" s="56"/>
      <c r="IQ27" s="56"/>
    </row>
    <row r="28" s="58" customFormat="1" ht="24" customHeight="1" spans="1:251">
      <c r="A28" s="72" t="str">
        <f>'2小班现状表'!A28</f>
        <v>江口镇</v>
      </c>
      <c r="B28" s="72" t="str">
        <f>'2小班现状表'!B28</f>
        <v>蔡家村</v>
      </c>
      <c r="C28" s="73">
        <f>'2小班现状表'!C28</f>
        <v>21</v>
      </c>
      <c r="D28" s="74">
        <f>'2小班现状表'!D28</f>
        <v>42.94</v>
      </c>
      <c r="E28" s="72" t="str">
        <f>'2小班现状表'!G28</f>
        <v>疏林地</v>
      </c>
      <c r="F28" s="71" t="s">
        <v>130</v>
      </c>
      <c r="G28" s="71" t="s">
        <v>131</v>
      </c>
      <c r="H28" s="72">
        <v>1.5</v>
      </c>
      <c r="I28" s="71" t="s">
        <v>132</v>
      </c>
      <c r="J28" s="72">
        <v>1.5</v>
      </c>
      <c r="K28" s="83" t="s">
        <v>142</v>
      </c>
      <c r="L28" s="84" t="s">
        <v>134</v>
      </c>
      <c r="M28" s="83" t="s">
        <v>135</v>
      </c>
      <c r="N28" s="83">
        <v>133</v>
      </c>
      <c r="O28" s="85" t="s">
        <v>136</v>
      </c>
      <c r="P28" s="86">
        <f t="shared" si="2"/>
        <v>5711</v>
      </c>
      <c r="Q28" s="86">
        <f t="shared" si="1"/>
        <v>2856</v>
      </c>
      <c r="R28" s="86"/>
      <c r="S28" s="86">
        <f t="shared" si="3"/>
        <v>2855</v>
      </c>
      <c r="T28" s="83" t="s">
        <v>137</v>
      </c>
      <c r="U28" s="83" t="s">
        <v>138</v>
      </c>
      <c r="V28" s="83" t="s">
        <v>139</v>
      </c>
      <c r="W28" s="83" t="s">
        <v>140</v>
      </c>
      <c r="X28" s="83" t="s">
        <v>141</v>
      </c>
      <c r="Y28" s="83">
        <v>1</v>
      </c>
      <c r="Z28" s="83">
        <v>2</v>
      </c>
      <c r="AA28" s="83">
        <v>2</v>
      </c>
      <c r="AB28" s="83"/>
      <c r="AC28" s="56"/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  <c r="AT28" s="56"/>
      <c r="AU28" s="56"/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/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6"/>
      <c r="BW28" s="56"/>
      <c r="BX28" s="56"/>
      <c r="BY28" s="56"/>
      <c r="BZ28" s="56"/>
      <c r="CA28" s="56"/>
      <c r="CB28" s="56"/>
      <c r="CC28" s="56"/>
      <c r="CD28" s="56"/>
      <c r="CE28" s="56"/>
      <c r="CF28" s="56"/>
      <c r="CG28" s="56"/>
      <c r="CH28" s="56"/>
      <c r="CI28" s="56"/>
      <c r="CJ28" s="56"/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56"/>
      <c r="CW28" s="56"/>
      <c r="CX28" s="56"/>
      <c r="CY28" s="56"/>
      <c r="CZ28" s="56"/>
      <c r="DA28" s="56"/>
      <c r="DB28" s="56"/>
      <c r="DC28" s="56"/>
      <c r="DD28" s="56"/>
      <c r="DE28" s="56"/>
      <c r="DF28" s="56"/>
      <c r="DG28" s="56"/>
      <c r="DH28" s="56"/>
      <c r="DI28" s="56"/>
      <c r="DJ28" s="56"/>
      <c r="DK28" s="56"/>
      <c r="DL28" s="56"/>
      <c r="DM28" s="56"/>
      <c r="DN28" s="56"/>
      <c r="DO28" s="56"/>
      <c r="DP28" s="56"/>
      <c r="DQ28" s="56"/>
      <c r="DR28" s="56"/>
      <c r="DS28" s="56"/>
      <c r="DT28" s="56"/>
      <c r="DU28" s="56"/>
      <c r="DV28" s="56"/>
      <c r="DW28" s="56"/>
      <c r="DX28" s="56"/>
      <c r="DY28" s="56"/>
      <c r="DZ28" s="56"/>
      <c r="EA28" s="56"/>
      <c r="EB28" s="56"/>
      <c r="EC28" s="56"/>
      <c r="ED28" s="56"/>
      <c r="EE28" s="56"/>
      <c r="EF28" s="56"/>
      <c r="EG28" s="56"/>
      <c r="EH28" s="56"/>
      <c r="EI28" s="56"/>
      <c r="EJ28" s="56"/>
      <c r="EK28" s="56"/>
      <c r="EL28" s="56"/>
      <c r="EM28" s="56"/>
      <c r="EN28" s="56"/>
      <c r="EO28" s="56"/>
      <c r="EP28" s="56"/>
      <c r="EQ28" s="56"/>
      <c r="ER28" s="56"/>
      <c r="ES28" s="56"/>
      <c r="ET28" s="56"/>
      <c r="EU28" s="56"/>
      <c r="EV28" s="56"/>
      <c r="EW28" s="56"/>
      <c r="EX28" s="56"/>
      <c r="EY28" s="56"/>
      <c r="EZ28" s="56"/>
      <c r="FA28" s="56"/>
      <c r="FB28" s="56"/>
      <c r="FC28" s="56"/>
      <c r="FD28" s="56"/>
      <c r="FE28" s="56"/>
      <c r="FF28" s="56"/>
      <c r="FG28" s="56"/>
      <c r="FH28" s="56"/>
      <c r="FI28" s="56"/>
      <c r="FJ28" s="56"/>
      <c r="FK28" s="56"/>
      <c r="FL28" s="56"/>
      <c r="FM28" s="56"/>
      <c r="FN28" s="56"/>
      <c r="FO28" s="56"/>
      <c r="FP28" s="56"/>
      <c r="FQ28" s="56"/>
      <c r="FR28" s="56"/>
      <c r="FS28" s="56"/>
      <c r="FT28" s="56"/>
      <c r="FU28" s="56"/>
      <c r="FV28" s="56"/>
      <c r="FW28" s="56"/>
      <c r="FX28" s="56"/>
      <c r="FY28" s="56"/>
      <c r="FZ28" s="56"/>
      <c r="GA28" s="56"/>
      <c r="GB28" s="56"/>
      <c r="GC28" s="56"/>
      <c r="GD28" s="56"/>
      <c r="GE28" s="56"/>
      <c r="GF28" s="56"/>
      <c r="GG28" s="56"/>
      <c r="GH28" s="56"/>
      <c r="GI28" s="56"/>
      <c r="GJ28" s="56"/>
      <c r="GK28" s="56"/>
      <c r="GL28" s="56"/>
      <c r="GM28" s="56"/>
      <c r="GN28" s="56"/>
      <c r="GO28" s="56"/>
      <c r="GP28" s="56"/>
      <c r="GQ28" s="56"/>
      <c r="GR28" s="56"/>
      <c r="GS28" s="56"/>
      <c r="GT28" s="56"/>
      <c r="GU28" s="56"/>
      <c r="GV28" s="56"/>
      <c r="GW28" s="56"/>
      <c r="GX28" s="56"/>
      <c r="GY28" s="56"/>
      <c r="GZ28" s="56"/>
      <c r="HA28" s="56"/>
      <c r="HB28" s="56"/>
      <c r="HC28" s="56"/>
      <c r="HD28" s="56"/>
      <c r="HE28" s="56"/>
      <c r="HF28" s="56"/>
      <c r="HG28" s="56"/>
      <c r="HH28" s="56"/>
      <c r="HI28" s="56"/>
      <c r="HJ28" s="56"/>
      <c r="HK28" s="56"/>
      <c r="HL28" s="56"/>
      <c r="HM28" s="56"/>
      <c r="HN28" s="56"/>
      <c r="HO28" s="56"/>
      <c r="HP28" s="56"/>
      <c r="HQ28" s="56"/>
      <c r="HR28" s="56"/>
      <c r="HS28" s="56"/>
      <c r="HT28" s="56"/>
      <c r="HU28" s="56"/>
      <c r="HV28" s="56"/>
      <c r="HW28" s="56"/>
      <c r="HX28" s="56"/>
      <c r="HY28" s="56"/>
      <c r="HZ28" s="56"/>
      <c r="IA28" s="56"/>
      <c r="IB28" s="56"/>
      <c r="IC28" s="56"/>
      <c r="ID28" s="56"/>
      <c r="IE28" s="56"/>
      <c r="IF28" s="56"/>
      <c r="IG28" s="56"/>
      <c r="IH28" s="56"/>
      <c r="II28" s="56"/>
      <c r="IJ28" s="56"/>
      <c r="IK28" s="56"/>
      <c r="IL28" s="56"/>
      <c r="IM28" s="56"/>
      <c r="IN28" s="56"/>
      <c r="IO28" s="56"/>
      <c r="IP28" s="56"/>
      <c r="IQ28" s="56"/>
    </row>
    <row r="29" s="58" customFormat="1" ht="24" customHeight="1" spans="1:251">
      <c r="A29" s="72" t="str">
        <f>'2小班现状表'!A29</f>
        <v>江口镇</v>
      </c>
      <c r="B29" s="72" t="str">
        <f>'2小班现状表'!B29</f>
        <v>蔡家村</v>
      </c>
      <c r="C29" s="73">
        <f>'2小班现状表'!C29</f>
        <v>22</v>
      </c>
      <c r="D29" s="74">
        <f>'2小班现状表'!D29</f>
        <v>80.34</v>
      </c>
      <c r="E29" s="72" t="str">
        <f>'2小班现状表'!G29</f>
        <v>疏林地</v>
      </c>
      <c r="F29" s="71" t="s">
        <v>130</v>
      </c>
      <c r="G29" s="71" t="s">
        <v>131</v>
      </c>
      <c r="H29" s="72">
        <v>1.5</v>
      </c>
      <c r="I29" s="71" t="s">
        <v>132</v>
      </c>
      <c r="J29" s="72">
        <v>1.5</v>
      </c>
      <c r="K29" s="83" t="s">
        <v>142</v>
      </c>
      <c r="L29" s="84" t="s">
        <v>134</v>
      </c>
      <c r="M29" s="83" t="s">
        <v>135</v>
      </c>
      <c r="N29" s="83">
        <v>133</v>
      </c>
      <c r="O29" s="85" t="s">
        <v>136</v>
      </c>
      <c r="P29" s="86">
        <f t="shared" si="2"/>
        <v>10685</v>
      </c>
      <c r="Q29" s="86">
        <f t="shared" si="1"/>
        <v>5343</v>
      </c>
      <c r="R29" s="86"/>
      <c r="S29" s="86">
        <f t="shared" si="3"/>
        <v>5342</v>
      </c>
      <c r="T29" s="83" t="s">
        <v>137</v>
      </c>
      <c r="U29" s="83" t="s">
        <v>138</v>
      </c>
      <c r="V29" s="83" t="s">
        <v>139</v>
      </c>
      <c r="W29" s="83" t="s">
        <v>140</v>
      </c>
      <c r="X29" s="83" t="s">
        <v>141</v>
      </c>
      <c r="Y29" s="83">
        <v>1</v>
      </c>
      <c r="Z29" s="83">
        <v>2</v>
      </c>
      <c r="AA29" s="83">
        <v>2</v>
      </c>
      <c r="AB29" s="83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/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56"/>
      <c r="BZ29" s="56"/>
      <c r="CA29" s="56"/>
      <c r="CB29" s="56"/>
      <c r="CC29" s="56"/>
      <c r="CD29" s="56"/>
      <c r="CE29" s="56"/>
      <c r="CF29" s="56"/>
      <c r="CG29" s="56"/>
      <c r="CH29" s="56"/>
      <c r="CI29" s="56"/>
      <c r="CJ29" s="56"/>
      <c r="CK29" s="56"/>
      <c r="CL29" s="56"/>
      <c r="CM29" s="56"/>
      <c r="CN29" s="56"/>
      <c r="CO29" s="56"/>
      <c r="CP29" s="56"/>
      <c r="CQ29" s="56"/>
      <c r="CR29" s="56"/>
      <c r="CS29" s="56"/>
      <c r="CT29" s="56"/>
      <c r="CU29" s="56"/>
      <c r="CV29" s="56"/>
      <c r="CW29" s="56"/>
      <c r="CX29" s="56"/>
      <c r="CY29" s="56"/>
      <c r="CZ29" s="56"/>
      <c r="DA29" s="56"/>
      <c r="DB29" s="56"/>
      <c r="DC29" s="56"/>
      <c r="DD29" s="56"/>
      <c r="DE29" s="56"/>
      <c r="DF29" s="56"/>
      <c r="DG29" s="56"/>
      <c r="DH29" s="56"/>
      <c r="DI29" s="56"/>
      <c r="DJ29" s="56"/>
      <c r="DK29" s="56"/>
      <c r="DL29" s="56"/>
      <c r="DM29" s="56"/>
      <c r="DN29" s="56"/>
      <c r="DO29" s="56"/>
      <c r="DP29" s="56"/>
      <c r="DQ29" s="56"/>
      <c r="DR29" s="56"/>
      <c r="DS29" s="56"/>
      <c r="DT29" s="56"/>
      <c r="DU29" s="56"/>
      <c r="DV29" s="56"/>
      <c r="DW29" s="56"/>
      <c r="DX29" s="56"/>
      <c r="DY29" s="56"/>
      <c r="DZ29" s="56"/>
      <c r="EA29" s="56"/>
      <c r="EB29" s="56"/>
      <c r="EC29" s="56"/>
      <c r="ED29" s="56"/>
      <c r="EE29" s="56"/>
      <c r="EF29" s="56"/>
      <c r="EG29" s="56"/>
      <c r="EH29" s="56"/>
      <c r="EI29" s="56"/>
      <c r="EJ29" s="56"/>
      <c r="EK29" s="56"/>
      <c r="EL29" s="56"/>
      <c r="EM29" s="56"/>
      <c r="EN29" s="56"/>
      <c r="EO29" s="56"/>
      <c r="EP29" s="56"/>
      <c r="EQ29" s="56"/>
      <c r="ER29" s="56"/>
      <c r="ES29" s="56"/>
      <c r="ET29" s="56"/>
      <c r="EU29" s="56"/>
      <c r="EV29" s="56"/>
      <c r="EW29" s="56"/>
      <c r="EX29" s="56"/>
      <c r="EY29" s="56"/>
      <c r="EZ29" s="56"/>
      <c r="FA29" s="56"/>
      <c r="FB29" s="56"/>
      <c r="FC29" s="56"/>
      <c r="FD29" s="56"/>
      <c r="FE29" s="56"/>
      <c r="FF29" s="56"/>
      <c r="FG29" s="56"/>
      <c r="FH29" s="56"/>
      <c r="FI29" s="56"/>
      <c r="FJ29" s="56"/>
      <c r="FK29" s="56"/>
      <c r="FL29" s="56"/>
      <c r="FM29" s="56"/>
      <c r="FN29" s="56"/>
      <c r="FO29" s="56"/>
      <c r="FP29" s="56"/>
      <c r="FQ29" s="56"/>
      <c r="FR29" s="56"/>
      <c r="FS29" s="56"/>
      <c r="FT29" s="56"/>
      <c r="FU29" s="56"/>
      <c r="FV29" s="56"/>
      <c r="FW29" s="56"/>
      <c r="FX29" s="56"/>
      <c r="FY29" s="56"/>
      <c r="FZ29" s="56"/>
      <c r="GA29" s="56"/>
      <c r="GB29" s="56"/>
      <c r="GC29" s="56"/>
      <c r="GD29" s="56"/>
      <c r="GE29" s="56"/>
      <c r="GF29" s="56"/>
      <c r="GG29" s="56"/>
      <c r="GH29" s="56"/>
      <c r="GI29" s="56"/>
      <c r="GJ29" s="56"/>
      <c r="GK29" s="56"/>
      <c r="GL29" s="56"/>
      <c r="GM29" s="56"/>
      <c r="GN29" s="56"/>
      <c r="GO29" s="56"/>
      <c r="GP29" s="56"/>
      <c r="GQ29" s="56"/>
      <c r="GR29" s="56"/>
      <c r="GS29" s="56"/>
      <c r="GT29" s="56"/>
      <c r="GU29" s="56"/>
      <c r="GV29" s="56"/>
      <c r="GW29" s="56"/>
      <c r="GX29" s="56"/>
      <c r="GY29" s="56"/>
      <c r="GZ29" s="56"/>
      <c r="HA29" s="56"/>
      <c r="HB29" s="56"/>
      <c r="HC29" s="56"/>
      <c r="HD29" s="56"/>
      <c r="HE29" s="56"/>
      <c r="HF29" s="56"/>
      <c r="HG29" s="56"/>
      <c r="HH29" s="56"/>
      <c r="HI29" s="56"/>
      <c r="HJ29" s="56"/>
      <c r="HK29" s="56"/>
      <c r="HL29" s="56"/>
      <c r="HM29" s="56"/>
      <c r="HN29" s="56"/>
      <c r="HO29" s="56"/>
      <c r="HP29" s="56"/>
      <c r="HQ29" s="56"/>
      <c r="HR29" s="56"/>
      <c r="HS29" s="56"/>
      <c r="HT29" s="56"/>
      <c r="HU29" s="56"/>
      <c r="HV29" s="56"/>
      <c r="HW29" s="56"/>
      <c r="HX29" s="56"/>
      <c r="HY29" s="56"/>
      <c r="HZ29" s="56"/>
      <c r="IA29" s="56"/>
      <c r="IB29" s="56"/>
      <c r="IC29" s="56"/>
      <c r="ID29" s="56"/>
      <c r="IE29" s="56"/>
      <c r="IF29" s="56"/>
      <c r="IG29" s="56"/>
      <c r="IH29" s="56"/>
      <c r="II29" s="56"/>
      <c r="IJ29" s="56"/>
      <c r="IK29" s="56"/>
      <c r="IL29" s="56"/>
      <c r="IM29" s="56"/>
      <c r="IN29" s="56"/>
      <c r="IO29" s="56"/>
      <c r="IP29" s="56"/>
      <c r="IQ29" s="56"/>
    </row>
    <row r="30" s="58" customFormat="1" ht="10.5" spans="1:251">
      <c r="A30" s="56"/>
      <c r="B30" s="56"/>
      <c r="C30" s="56"/>
      <c r="D30" s="56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/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56"/>
      <c r="BZ30" s="56"/>
      <c r="CA30" s="56"/>
      <c r="CB30" s="56"/>
      <c r="CC30" s="56"/>
      <c r="CD30" s="56"/>
      <c r="CE30" s="56"/>
      <c r="CF30" s="56"/>
      <c r="CG30" s="56"/>
      <c r="CH30" s="56"/>
      <c r="CI30" s="56"/>
      <c r="CJ30" s="56"/>
      <c r="CK30" s="56"/>
      <c r="CL30" s="56"/>
      <c r="CM30" s="56"/>
      <c r="CN30" s="56"/>
      <c r="CO30" s="56"/>
      <c r="CP30" s="56"/>
      <c r="CQ30" s="56"/>
      <c r="CR30" s="56"/>
      <c r="CS30" s="56"/>
      <c r="CT30" s="56"/>
      <c r="CU30" s="56"/>
      <c r="CV30" s="56"/>
      <c r="CW30" s="56"/>
      <c r="CX30" s="56"/>
      <c r="CY30" s="56"/>
      <c r="CZ30" s="56"/>
      <c r="DA30" s="56"/>
      <c r="DB30" s="56"/>
      <c r="DC30" s="56"/>
      <c r="DD30" s="56"/>
      <c r="DE30" s="56"/>
      <c r="DF30" s="56"/>
      <c r="DG30" s="56"/>
      <c r="DH30" s="56"/>
      <c r="DI30" s="56"/>
      <c r="DJ30" s="56"/>
      <c r="DK30" s="56"/>
      <c r="DL30" s="56"/>
      <c r="DM30" s="56"/>
      <c r="DN30" s="56"/>
      <c r="DO30" s="56"/>
      <c r="DP30" s="56"/>
      <c r="DQ30" s="56"/>
      <c r="DR30" s="56"/>
      <c r="DS30" s="56"/>
      <c r="DT30" s="56"/>
      <c r="DU30" s="56"/>
      <c r="DV30" s="56"/>
      <c r="DW30" s="56"/>
      <c r="DX30" s="56"/>
      <c r="DY30" s="56"/>
      <c r="DZ30" s="56"/>
      <c r="EA30" s="56"/>
      <c r="EB30" s="56"/>
      <c r="EC30" s="56"/>
      <c r="ED30" s="56"/>
      <c r="EE30" s="56"/>
      <c r="EF30" s="56"/>
      <c r="EG30" s="56"/>
      <c r="EH30" s="56"/>
      <c r="EI30" s="56"/>
      <c r="EJ30" s="56"/>
      <c r="EK30" s="56"/>
      <c r="EL30" s="56"/>
      <c r="EM30" s="56"/>
      <c r="EN30" s="56"/>
      <c r="EO30" s="56"/>
      <c r="EP30" s="56"/>
      <c r="EQ30" s="56"/>
      <c r="ER30" s="56"/>
      <c r="ES30" s="56"/>
      <c r="ET30" s="56"/>
      <c r="EU30" s="56"/>
      <c r="EV30" s="56"/>
      <c r="EW30" s="56"/>
      <c r="EX30" s="56"/>
      <c r="EY30" s="56"/>
      <c r="EZ30" s="56"/>
      <c r="FA30" s="56"/>
      <c r="FB30" s="56"/>
      <c r="FC30" s="56"/>
      <c r="FD30" s="56"/>
      <c r="FE30" s="56"/>
      <c r="FF30" s="56"/>
      <c r="FG30" s="56"/>
      <c r="FH30" s="56"/>
      <c r="FI30" s="56"/>
      <c r="FJ30" s="56"/>
      <c r="FK30" s="56"/>
      <c r="FL30" s="56"/>
      <c r="FM30" s="56"/>
      <c r="FN30" s="56"/>
      <c r="FO30" s="56"/>
      <c r="FP30" s="56"/>
      <c r="FQ30" s="56"/>
      <c r="FR30" s="56"/>
      <c r="FS30" s="56"/>
      <c r="FT30" s="56"/>
      <c r="FU30" s="56"/>
      <c r="FV30" s="56"/>
      <c r="FW30" s="56"/>
      <c r="FX30" s="56"/>
      <c r="FY30" s="56"/>
      <c r="FZ30" s="56"/>
      <c r="GA30" s="56"/>
      <c r="GB30" s="56"/>
      <c r="GC30" s="56"/>
      <c r="GD30" s="56"/>
      <c r="GE30" s="56"/>
      <c r="GF30" s="56"/>
      <c r="GG30" s="56"/>
      <c r="GH30" s="56"/>
      <c r="GI30" s="56"/>
      <c r="GJ30" s="56"/>
      <c r="GK30" s="56"/>
      <c r="GL30" s="56"/>
      <c r="GM30" s="56"/>
      <c r="GN30" s="56"/>
      <c r="GO30" s="56"/>
      <c r="GP30" s="56"/>
      <c r="GQ30" s="56"/>
      <c r="GR30" s="56"/>
      <c r="GS30" s="56"/>
      <c r="GT30" s="56"/>
      <c r="GU30" s="56"/>
      <c r="GV30" s="56"/>
      <c r="GW30" s="56"/>
      <c r="GX30" s="56"/>
      <c r="GY30" s="56"/>
      <c r="GZ30" s="56"/>
      <c r="HA30" s="56"/>
      <c r="HB30" s="56"/>
      <c r="HC30" s="56"/>
      <c r="HD30" s="56"/>
      <c r="HE30" s="56"/>
      <c r="HF30" s="56"/>
      <c r="HG30" s="56"/>
      <c r="HH30" s="56"/>
      <c r="HI30" s="56"/>
      <c r="HJ30" s="56"/>
      <c r="HK30" s="56"/>
      <c r="HL30" s="56"/>
      <c r="HM30" s="56"/>
      <c r="HN30" s="56"/>
      <c r="HO30" s="56"/>
      <c r="HP30" s="56"/>
      <c r="HQ30" s="56"/>
      <c r="HR30" s="56"/>
      <c r="HS30" s="56"/>
      <c r="HT30" s="56"/>
      <c r="HU30" s="56"/>
      <c r="HV30" s="56"/>
      <c r="HW30" s="56"/>
      <c r="HX30" s="56"/>
      <c r="HY30" s="56"/>
      <c r="HZ30" s="56"/>
      <c r="IA30" s="56"/>
      <c r="IB30" s="56"/>
      <c r="IC30" s="56"/>
      <c r="ID30" s="56"/>
      <c r="IE30" s="56"/>
      <c r="IF30" s="56"/>
      <c r="IG30" s="56"/>
      <c r="IH30" s="56"/>
      <c r="II30" s="56"/>
      <c r="IJ30" s="56"/>
      <c r="IK30" s="56"/>
      <c r="IL30" s="56"/>
      <c r="IM30" s="56"/>
      <c r="IN30" s="56"/>
      <c r="IO30" s="56"/>
      <c r="IP30" s="56"/>
      <c r="IQ30" s="56"/>
    </row>
    <row r="31" s="58" customFormat="1" ht="10.5" spans="1:251">
      <c r="A31" s="56"/>
      <c r="B31" s="56"/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/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56"/>
      <c r="BZ31" s="56"/>
      <c r="CA31" s="56"/>
      <c r="CB31" s="56"/>
      <c r="CC31" s="56"/>
      <c r="CD31" s="56"/>
      <c r="CE31" s="56"/>
      <c r="CF31" s="56"/>
      <c r="CG31" s="56"/>
      <c r="CH31" s="56"/>
      <c r="CI31" s="56"/>
      <c r="CJ31" s="56"/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56"/>
      <c r="CW31" s="56"/>
      <c r="CX31" s="56"/>
      <c r="CY31" s="56"/>
      <c r="CZ31" s="56"/>
      <c r="DA31" s="56"/>
      <c r="DB31" s="56"/>
      <c r="DC31" s="56"/>
      <c r="DD31" s="56"/>
      <c r="DE31" s="56"/>
      <c r="DF31" s="56"/>
      <c r="DG31" s="56"/>
      <c r="DH31" s="56"/>
      <c r="DI31" s="56"/>
      <c r="DJ31" s="56"/>
      <c r="DK31" s="56"/>
      <c r="DL31" s="56"/>
      <c r="DM31" s="56"/>
      <c r="DN31" s="56"/>
      <c r="DO31" s="56"/>
      <c r="DP31" s="56"/>
      <c r="DQ31" s="56"/>
      <c r="DR31" s="56"/>
      <c r="DS31" s="56"/>
      <c r="DT31" s="56"/>
      <c r="DU31" s="56"/>
      <c r="DV31" s="56"/>
      <c r="DW31" s="56"/>
      <c r="DX31" s="56"/>
      <c r="DY31" s="56"/>
      <c r="DZ31" s="56"/>
      <c r="EA31" s="56"/>
      <c r="EB31" s="56"/>
      <c r="EC31" s="56"/>
      <c r="ED31" s="56"/>
      <c r="EE31" s="56"/>
      <c r="EF31" s="56"/>
      <c r="EG31" s="56"/>
      <c r="EH31" s="56"/>
      <c r="EI31" s="56"/>
      <c r="EJ31" s="56"/>
      <c r="EK31" s="56"/>
      <c r="EL31" s="56"/>
      <c r="EM31" s="56"/>
      <c r="EN31" s="56"/>
      <c r="EO31" s="56"/>
      <c r="EP31" s="56"/>
      <c r="EQ31" s="56"/>
      <c r="ER31" s="56"/>
      <c r="ES31" s="56"/>
      <c r="ET31" s="56"/>
      <c r="EU31" s="56"/>
      <c r="EV31" s="56"/>
      <c r="EW31" s="56"/>
      <c r="EX31" s="56"/>
      <c r="EY31" s="56"/>
      <c r="EZ31" s="56"/>
      <c r="FA31" s="56"/>
      <c r="FB31" s="56"/>
      <c r="FC31" s="56"/>
      <c r="FD31" s="56"/>
      <c r="FE31" s="56"/>
      <c r="FF31" s="56"/>
      <c r="FG31" s="56"/>
      <c r="FH31" s="56"/>
      <c r="FI31" s="56"/>
      <c r="FJ31" s="56"/>
      <c r="FK31" s="56"/>
      <c r="FL31" s="56"/>
      <c r="FM31" s="56"/>
      <c r="FN31" s="56"/>
      <c r="FO31" s="56"/>
      <c r="FP31" s="56"/>
      <c r="FQ31" s="56"/>
      <c r="FR31" s="56"/>
      <c r="FS31" s="56"/>
      <c r="FT31" s="56"/>
      <c r="FU31" s="56"/>
      <c r="FV31" s="56"/>
      <c r="FW31" s="56"/>
      <c r="FX31" s="56"/>
      <c r="FY31" s="56"/>
      <c r="FZ31" s="56"/>
      <c r="GA31" s="56"/>
      <c r="GB31" s="56"/>
      <c r="GC31" s="56"/>
      <c r="GD31" s="56"/>
      <c r="GE31" s="56"/>
      <c r="GF31" s="56"/>
      <c r="GG31" s="56"/>
      <c r="GH31" s="56"/>
      <c r="GI31" s="56"/>
      <c r="GJ31" s="56"/>
      <c r="GK31" s="56"/>
      <c r="GL31" s="56"/>
      <c r="GM31" s="56"/>
      <c r="GN31" s="56"/>
      <c r="GO31" s="56"/>
      <c r="GP31" s="56"/>
      <c r="GQ31" s="56"/>
      <c r="GR31" s="56"/>
      <c r="GS31" s="56"/>
      <c r="GT31" s="56"/>
      <c r="GU31" s="56"/>
      <c r="GV31" s="56"/>
      <c r="GW31" s="56"/>
      <c r="GX31" s="56"/>
      <c r="GY31" s="56"/>
      <c r="GZ31" s="56"/>
      <c r="HA31" s="56"/>
      <c r="HB31" s="56"/>
      <c r="HC31" s="56"/>
      <c r="HD31" s="56"/>
      <c r="HE31" s="56"/>
      <c r="HF31" s="56"/>
      <c r="HG31" s="56"/>
      <c r="HH31" s="56"/>
      <c r="HI31" s="56"/>
      <c r="HJ31" s="56"/>
      <c r="HK31" s="56"/>
      <c r="HL31" s="56"/>
      <c r="HM31" s="56"/>
      <c r="HN31" s="56"/>
      <c r="HO31" s="56"/>
      <c r="HP31" s="56"/>
      <c r="HQ31" s="56"/>
      <c r="HR31" s="56"/>
      <c r="HS31" s="56"/>
      <c r="HT31" s="56"/>
      <c r="HU31" s="56"/>
      <c r="HV31" s="56"/>
      <c r="HW31" s="56"/>
      <c r="HX31" s="56"/>
      <c r="HY31" s="56"/>
      <c r="HZ31" s="56"/>
      <c r="IA31" s="56"/>
      <c r="IB31" s="56"/>
      <c r="IC31" s="56"/>
      <c r="ID31" s="56"/>
      <c r="IE31" s="56"/>
      <c r="IF31" s="56"/>
      <c r="IG31" s="56"/>
      <c r="IH31" s="56"/>
      <c r="II31" s="56"/>
      <c r="IJ31" s="56"/>
      <c r="IK31" s="56"/>
      <c r="IL31" s="56"/>
      <c r="IM31" s="56"/>
      <c r="IN31" s="56"/>
      <c r="IO31" s="56"/>
      <c r="IP31" s="56"/>
      <c r="IQ31" s="56"/>
    </row>
    <row r="32" s="58" customFormat="1" ht="10.5" spans="1:251">
      <c r="A32" s="56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/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/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6"/>
      <c r="BW32" s="56"/>
      <c r="BX32" s="56"/>
      <c r="BY32" s="56"/>
      <c r="BZ32" s="56"/>
      <c r="CA32" s="56"/>
      <c r="CB32" s="56"/>
      <c r="CC32" s="56"/>
      <c r="CD32" s="56"/>
      <c r="CE32" s="56"/>
      <c r="CF32" s="56"/>
      <c r="CG32" s="56"/>
      <c r="CH32" s="56"/>
      <c r="CI32" s="56"/>
      <c r="CJ32" s="56"/>
      <c r="CK32" s="56"/>
      <c r="CL32" s="56"/>
      <c r="CM32" s="56"/>
      <c r="CN32" s="56"/>
      <c r="CO32" s="56"/>
      <c r="CP32" s="56"/>
      <c r="CQ32" s="56"/>
      <c r="CR32" s="56"/>
      <c r="CS32" s="56"/>
      <c r="CT32" s="56"/>
      <c r="CU32" s="56"/>
      <c r="CV32" s="56"/>
      <c r="CW32" s="56"/>
      <c r="CX32" s="56"/>
      <c r="CY32" s="56"/>
      <c r="CZ32" s="56"/>
      <c r="DA32" s="56"/>
      <c r="DB32" s="56"/>
      <c r="DC32" s="56"/>
      <c r="DD32" s="56"/>
      <c r="DE32" s="56"/>
      <c r="DF32" s="56"/>
      <c r="DG32" s="56"/>
      <c r="DH32" s="56"/>
      <c r="DI32" s="56"/>
      <c r="DJ32" s="56"/>
      <c r="DK32" s="56"/>
      <c r="DL32" s="56"/>
      <c r="DM32" s="56"/>
      <c r="DN32" s="56"/>
      <c r="DO32" s="56"/>
      <c r="DP32" s="56"/>
      <c r="DQ32" s="56"/>
      <c r="DR32" s="56"/>
      <c r="DS32" s="56"/>
      <c r="DT32" s="56"/>
      <c r="DU32" s="56"/>
      <c r="DV32" s="56"/>
      <c r="DW32" s="56"/>
      <c r="DX32" s="56"/>
      <c r="DY32" s="56"/>
      <c r="DZ32" s="56"/>
      <c r="EA32" s="56"/>
      <c r="EB32" s="56"/>
      <c r="EC32" s="56"/>
      <c r="ED32" s="56"/>
      <c r="EE32" s="56"/>
      <c r="EF32" s="56"/>
      <c r="EG32" s="56"/>
      <c r="EH32" s="56"/>
      <c r="EI32" s="56"/>
      <c r="EJ32" s="56"/>
      <c r="EK32" s="56"/>
      <c r="EL32" s="56"/>
      <c r="EM32" s="56"/>
      <c r="EN32" s="56"/>
      <c r="EO32" s="56"/>
      <c r="EP32" s="56"/>
      <c r="EQ32" s="56"/>
      <c r="ER32" s="56"/>
      <c r="ES32" s="56"/>
      <c r="ET32" s="56"/>
      <c r="EU32" s="56"/>
      <c r="EV32" s="56"/>
      <c r="EW32" s="56"/>
      <c r="EX32" s="56"/>
      <c r="EY32" s="56"/>
      <c r="EZ32" s="56"/>
      <c r="FA32" s="56"/>
      <c r="FB32" s="56"/>
      <c r="FC32" s="56"/>
      <c r="FD32" s="56"/>
      <c r="FE32" s="56"/>
      <c r="FF32" s="56"/>
      <c r="FG32" s="56"/>
      <c r="FH32" s="56"/>
      <c r="FI32" s="56"/>
      <c r="FJ32" s="56"/>
      <c r="FK32" s="56"/>
      <c r="FL32" s="56"/>
      <c r="FM32" s="56"/>
      <c r="FN32" s="56"/>
      <c r="FO32" s="56"/>
      <c r="FP32" s="56"/>
      <c r="FQ32" s="56"/>
      <c r="FR32" s="56"/>
      <c r="FS32" s="56"/>
      <c r="FT32" s="56"/>
      <c r="FU32" s="56"/>
      <c r="FV32" s="56"/>
      <c r="FW32" s="56"/>
      <c r="FX32" s="56"/>
      <c r="FY32" s="56"/>
      <c r="FZ32" s="56"/>
      <c r="GA32" s="56"/>
      <c r="GB32" s="56"/>
      <c r="GC32" s="56"/>
      <c r="GD32" s="56"/>
      <c r="GE32" s="56"/>
      <c r="GF32" s="56"/>
      <c r="GG32" s="56"/>
      <c r="GH32" s="56"/>
      <c r="GI32" s="56"/>
      <c r="GJ32" s="56"/>
      <c r="GK32" s="56"/>
      <c r="GL32" s="56"/>
      <c r="GM32" s="56"/>
      <c r="GN32" s="56"/>
      <c r="GO32" s="56"/>
      <c r="GP32" s="56"/>
      <c r="GQ32" s="56"/>
      <c r="GR32" s="56"/>
      <c r="GS32" s="56"/>
      <c r="GT32" s="56"/>
      <c r="GU32" s="56"/>
      <c r="GV32" s="56"/>
      <c r="GW32" s="56"/>
      <c r="GX32" s="56"/>
      <c r="GY32" s="56"/>
      <c r="GZ32" s="56"/>
      <c r="HA32" s="56"/>
      <c r="HB32" s="56"/>
      <c r="HC32" s="56"/>
      <c r="HD32" s="56"/>
      <c r="HE32" s="56"/>
      <c r="HF32" s="56"/>
      <c r="HG32" s="56"/>
      <c r="HH32" s="56"/>
      <c r="HI32" s="56"/>
      <c r="HJ32" s="56"/>
      <c r="HK32" s="56"/>
      <c r="HL32" s="56"/>
      <c r="HM32" s="56"/>
      <c r="HN32" s="56"/>
      <c r="HO32" s="56"/>
      <c r="HP32" s="56"/>
      <c r="HQ32" s="56"/>
      <c r="HR32" s="56"/>
      <c r="HS32" s="56"/>
      <c r="HT32" s="56"/>
      <c r="HU32" s="56"/>
      <c r="HV32" s="56"/>
      <c r="HW32" s="56"/>
      <c r="HX32" s="56"/>
      <c r="HY32" s="56"/>
      <c r="HZ32" s="56"/>
      <c r="IA32" s="56"/>
      <c r="IB32" s="56"/>
      <c r="IC32" s="56"/>
      <c r="ID32" s="56"/>
      <c r="IE32" s="56"/>
      <c r="IF32" s="56"/>
      <c r="IG32" s="56"/>
      <c r="IH32" s="56"/>
      <c r="II32" s="56"/>
      <c r="IJ32" s="56"/>
      <c r="IK32" s="56"/>
      <c r="IL32" s="56"/>
      <c r="IM32" s="56"/>
      <c r="IN32" s="56"/>
      <c r="IO32" s="56"/>
      <c r="IP32" s="56"/>
      <c r="IQ32" s="56"/>
    </row>
    <row r="33" s="58" customFormat="1" ht="10.5" spans="1:251">
      <c r="A33" s="56"/>
      <c r="B33" s="56"/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/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/>
      <c r="BZ33" s="56"/>
      <c r="CA33" s="56"/>
      <c r="CB33" s="56"/>
      <c r="CC33" s="56"/>
      <c r="CD33" s="56"/>
      <c r="CE33" s="56"/>
      <c r="CF33" s="56"/>
      <c r="CG33" s="56"/>
      <c r="CH33" s="56"/>
      <c r="CI33" s="56"/>
      <c r="CJ33" s="56"/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56"/>
      <c r="CW33" s="56"/>
      <c r="CX33" s="56"/>
      <c r="CY33" s="56"/>
      <c r="CZ33" s="56"/>
      <c r="DA33" s="56"/>
      <c r="DB33" s="56"/>
      <c r="DC33" s="56"/>
      <c r="DD33" s="56"/>
      <c r="DE33" s="56"/>
      <c r="DF33" s="56"/>
      <c r="DG33" s="56"/>
      <c r="DH33" s="56"/>
      <c r="DI33" s="56"/>
      <c r="DJ33" s="56"/>
      <c r="DK33" s="56"/>
      <c r="DL33" s="56"/>
      <c r="DM33" s="56"/>
      <c r="DN33" s="56"/>
      <c r="DO33" s="56"/>
      <c r="DP33" s="56"/>
      <c r="DQ33" s="56"/>
      <c r="DR33" s="56"/>
      <c r="DS33" s="56"/>
      <c r="DT33" s="56"/>
      <c r="DU33" s="56"/>
      <c r="DV33" s="56"/>
      <c r="DW33" s="56"/>
      <c r="DX33" s="56"/>
      <c r="DY33" s="56"/>
      <c r="DZ33" s="56"/>
      <c r="EA33" s="56"/>
      <c r="EB33" s="56"/>
      <c r="EC33" s="56"/>
      <c r="ED33" s="56"/>
      <c r="EE33" s="56"/>
      <c r="EF33" s="56"/>
      <c r="EG33" s="56"/>
      <c r="EH33" s="56"/>
      <c r="EI33" s="56"/>
      <c r="EJ33" s="56"/>
      <c r="EK33" s="56"/>
      <c r="EL33" s="56"/>
      <c r="EM33" s="56"/>
      <c r="EN33" s="56"/>
      <c r="EO33" s="56"/>
      <c r="EP33" s="56"/>
      <c r="EQ33" s="56"/>
      <c r="ER33" s="56"/>
      <c r="ES33" s="56"/>
      <c r="ET33" s="56"/>
      <c r="EU33" s="56"/>
      <c r="EV33" s="56"/>
      <c r="EW33" s="56"/>
      <c r="EX33" s="56"/>
      <c r="EY33" s="56"/>
      <c r="EZ33" s="56"/>
      <c r="FA33" s="56"/>
      <c r="FB33" s="56"/>
      <c r="FC33" s="56"/>
      <c r="FD33" s="56"/>
      <c r="FE33" s="56"/>
      <c r="FF33" s="56"/>
      <c r="FG33" s="56"/>
      <c r="FH33" s="56"/>
      <c r="FI33" s="56"/>
      <c r="FJ33" s="56"/>
      <c r="FK33" s="56"/>
      <c r="FL33" s="56"/>
      <c r="FM33" s="56"/>
      <c r="FN33" s="56"/>
      <c r="FO33" s="56"/>
      <c r="FP33" s="56"/>
      <c r="FQ33" s="56"/>
      <c r="FR33" s="56"/>
      <c r="FS33" s="56"/>
      <c r="FT33" s="56"/>
      <c r="FU33" s="56"/>
      <c r="FV33" s="56"/>
      <c r="FW33" s="56"/>
      <c r="FX33" s="56"/>
      <c r="FY33" s="56"/>
      <c r="FZ33" s="56"/>
      <c r="GA33" s="56"/>
      <c r="GB33" s="56"/>
      <c r="GC33" s="56"/>
      <c r="GD33" s="56"/>
      <c r="GE33" s="56"/>
      <c r="GF33" s="56"/>
      <c r="GG33" s="56"/>
      <c r="GH33" s="56"/>
      <c r="GI33" s="56"/>
      <c r="GJ33" s="56"/>
      <c r="GK33" s="56"/>
      <c r="GL33" s="56"/>
      <c r="GM33" s="56"/>
      <c r="GN33" s="56"/>
      <c r="GO33" s="56"/>
      <c r="GP33" s="56"/>
      <c r="GQ33" s="56"/>
      <c r="GR33" s="56"/>
      <c r="GS33" s="56"/>
      <c r="GT33" s="56"/>
      <c r="GU33" s="56"/>
      <c r="GV33" s="56"/>
      <c r="GW33" s="56"/>
      <c r="GX33" s="56"/>
      <c r="GY33" s="56"/>
      <c r="GZ33" s="56"/>
      <c r="HA33" s="56"/>
      <c r="HB33" s="56"/>
      <c r="HC33" s="56"/>
      <c r="HD33" s="56"/>
      <c r="HE33" s="56"/>
      <c r="HF33" s="56"/>
      <c r="HG33" s="56"/>
      <c r="HH33" s="56"/>
      <c r="HI33" s="56"/>
      <c r="HJ33" s="56"/>
      <c r="HK33" s="56"/>
      <c r="HL33" s="56"/>
      <c r="HM33" s="56"/>
      <c r="HN33" s="56"/>
      <c r="HO33" s="56"/>
      <c r="HP33" s="56"/>
      <c r="HQ33" s="56"/>
      <c r="HR33" s="56"/>
      <c r="HS33" s="56"/>
      <c r="HT33" s="56"/>
      <c r="HU33" s="56"/>
      <c r="HV33" s="56"/>
      <c r="HW33" s="56"/>
      <c r="HX33" s="56"/>
      <c r="HY33" s="56"/>
      <c r="HZ33" s="56"/>
      <c r="IA33" s="56"/>
      <c r="IB33" s="56"/>
      <c r="IC33" s="56"/>
      <c r="ID33" s="56"/>
      <c r="IE33" s="56"/>
      <c r="IF33" s="56"/>
      <c r="IG33" s="56"/>
      <c r="IH33" s="56"/>
      <c r="II33" s="56"/>
      <c r="IJ33" s="56"/>
      <c r="IK33" s="56"/>
      <c r="IL33" s="56"/>
      <c r="IM33" s="56"/>
      <c r="IN33" s="56"/>
      <c r="IO33" s="56"/>
      <c r="IP33" s="56"/>
      <c r="IQ33" s="56"/>
    </row>
    <row r="34" s="58" customFormat="1" ht="10.5" spans="1:251">
      <c r="A34" s="56"/>
      <c r="B34" s="56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/>
      <c r="BG34" s="56"/>
      <c r="BH34" s="56"/>
      <c r="BI34" s="56"/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6"/>
      <c r="BW34" s="56"/>
      <c r="BX34" s="56"/>
      <c r="BY34" s="56"/>
      <c r="BZ34" s="56"/>
      <c r="CA34" s="56"/>
      <c r="CB34" s="56"/>
      <c r="CC34" s="56"/>
      <c r="CD34" s="56"/>
      <c r="CE34" s="56"/>
      <c r="CF34" s="56"/>
      <c r="CG34" s="56"/>
      <c r="CH34" s="56"/>
      <c r="CI34" s="56"/>
      <c r="CJ34" s="56"/>
      <c r="CK34" s="56"/>
      <c r="CL34" s="56"/>
      <c r="CM34" s="56"/>
      <c r="CN34" s="56"/>
      <c r="CO34" s="56"/>
      <c r="CP34" s="56"/>
      <c r="CQ34" s="56"/>
      <c r="CR34" s="56"/>
      <c r="CS34" s="56"/>
      <c r="CT34" s="56"/>
      <c r="CU34" s="56"/>
      <c r="CV34" s="56"/>
      <c r="CW34" s="56"/>
      <c r="CX34" s="56"/>
      <c r="CY34" s="56"/>
      <c r="CZ34" s="56"/>
      <c r="DA34" s="56"/>
      <c r="DB34" s="56"/>
      <c r="DC34" s="56"/>
      <c r="DD34" s="56"/>
      <c r="DE34" s="56"/>
      <c r="DF34" s="56"/>
      <c r="DG34" s="56"/>
      <c r="DH34" s="56"/>
      <c r="DI34" s="56"/>
      <c r="DJ34" s="56"/>
      <c r="DK34" s="56"/>
      <c r="DL34" s="56"/>
      <c r="DM34" s="56"/>
      <c r="DN34" s="56"/>
      <c r="DO34" s="56"/>
      <c r="DP34" s="56"/>
      <c r="DQ34" s="56"/>
      <c r="DR34" s="56"/>
      <c r="DS34" s="56"/>
      <c r="DT34" s="56"/>
      <c r="DU34" s="56"/>
      <c r="DV34" s="56"/>
      <c r="DW34" s="56"/>
      <c r="DX34" s="56"/>
      <c r="DY34" s="56"/>
      <c r="DZ34" s="56"/>
      <c r="EA34" s="56"/>
      <c r="EB34" s="56"/>
      <c r="EC34" s="56"/>
      <c r="ED34" s="56"/>
      <c r="EE34" s="56"/>
      <c r="EF34" s="56"/>
      <c r="EG34" s="56"/>
      <c r="EH34" s="56"/>
      <c r="EI34" s="56"/>
      <c r="EJ34" s="56"/>
      <c r="EK34" s="56"/>
      <c r="EL34" s="56"/>
      <c r="EM34" s="56"/>
      <c r="EN34" s="56"/>
      <c r="EO34" s="56"/>
      <c r="EP34" s="56"/>
      <c r="EQ34" s="56"/>
      <c r="ER34" s="56"/>
      <c r="ES34" s="56"/>
      <c r="ET34" s="56"/>
      <c r="EU34" s="56"/>
      <c r="EV34" s="56"/>
      <c r="EW34" s="56"/>
      <c r="EX34" s="56"/>
      <c r="EY34" s="56"/>
      <c r="EZ34" s="56"/>
      <c r="FA34" s="56"/>
      <c r="FB34" s="56"/>
      <c r="FC34" s="56"/>
      <c r="FD34" s="56"/>
      <c r="FE34" s="56"/>
      <c r="FF34" s="56"/>
      <c r="FG34" s="56"/>
      <c r="FH34" s="56"/>
      <c r="FI34" s="56"/>
      <c r="FJ34" s="56"/>
      <c r="FK34" s="56"/>
      <c r="FL34" s="56"/>
      <c r="FM34" s="56"/>
      <c r="FN34" s="56"/>
      <c r="FO34" s="56"/>
      <c r="FP34" s="56"/>
      <c r="FQ34" s="56"/>
      <c r="FR34" s="56"/>
      <c r="FS34" s="56"/>
      <c r="FT34" s="56"/>
      <c r="FU34" s="56"/>
      <c r="FV34" s="56"/>
      <c r="FW34" s="56"/>
      <c r="FX34" s="56"/>
      <c r="FY34" s="56"/>
      <c r="FZ34" s="56"/>
      <c r="GA34" s="56"/>
      <c r="GB34" s="56"/>
      <c r="GC34" s="56"/>
      <c r="GD34" s="56"/>
      <c r="GE34" s="56"/>
      <c r="GF34" s="56"/>
      <c r="GG34" s="56"/>
      <c r="GH34" s="56"/>
      <c r="GI34" s="56"/>
      <c r="GJ34" s="56"/>
      <c r="GK34" s="56"/>
      <c r="GL34" s="56"/>
      <c r="GM34" s="56"/>
      <c r="GN34" s="56"/>
      <c r="GO34" s="56"/>
      <c r="GP34" s="56"/>
      <c r="GQ34" s="56"/>
      <c r="GR34" s="56"/>
      <c r="GS34" s="56"/>
      <c r="GT34" s="56"/>
      <c r="GU34" s="56"/>
      <c r="GV34" s="56"/>
      <c r="GW34" s="56"/>
      <c r="GX34" s="56"/>
      <c r="GY34" s="56"/>
      <c r="GZ34" s="56"/>
      <c r="HA34" s="56"/>
      <c r="HB34" s="56"/>
      <c r="HC34" s="56"/>
      <c r="HD34" s="56"/>
      <c r="HE34" s="56"/>
      <c r="HF34" s="56"/>
      <c r="HG34" s="56"/>
      <c r="HH34" s="56"/>
      <c r="HI34" s="56"/>
      <c r="HJ34" s="56"/>
      <c r="HK34" s="56"/>
      <c r="HL34" s="56"/>
      <c r="HM34" s="56"/>
      <c r="HN34" s="56"/>
      <c r="HO34" s="56"/>
      <c r="HP34" s="56"/>
      <c r="HQ34" s="56"/>
      <c r="HR34" s="56"/>
      <c r="HS34" s="56"/>
      <c r="HT34" s="56"/>
      <c r="HU34" s="56"/>
      <c r="HV34" s="56"/>
      <c r="HW34" s="56"/>
      <c r="HX34" s="56"/>
      <c r="HY34" s="56"/>
      <c r="HZ34" s="56"/>
      <c r="IA34" s="56"/>
      <c r="IB34" s="56"/>
      <c r="IC34" s="56"/>
      <c r="ID34" s="56"/>
      <c r="IE34" s="56"/>
      <c r="IF34" s="56"/>
      <c r="IG34" s="56"/>
      <c r="IH34" s="56"/>
      <c r="II34" s="56"/>
      <c r="IJ34" s="56"/>
      <c r="IK34" s="56"/>
      <c r="IL34" s="56"/>
      <c r="IM34" s="56"/>
      <c r="IN34" s="56"/>
      <c r="IO34" s="56"/>
      <c r="IP34" s="56"/>
      <c r="IQ34" s="56"/>
    </row>
    <row r="35" s="58" customFormat="1" ht="10.5" spans="1:251">
      <c r="A35" s="56"/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/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6"/>
      <c r="BW35" s="56"/>
      <c r="BX35" s="56"/>
      <c r="BY35" s="56"/>
      <c r="BZ35" s="56"/>
      <c r="CA35" s="56"/>
      <c r="CB35" s="56"/>
      <c r="CC35" s="56"/>
      <c r="CD35" s="56"/>
      <c r="CE35" s="56"/>
      <c r="CF35" s="56"/>
      <c r="CG35" s="56"/>
      <c r="CH35" s="56"/>
      <c r="CI35" s="56"/>
      <c r="CJ35" s="56"/>
      <c r="CK35" s="56"/>
      <c r="CL35" s="56"/>
      <c r="CM35" s="56"/>
      <c r="CN35" s="56"/>
      <c r="CO35" s="56"/>
      <c r="CP35" s="56"/>
      <c r="CQ35" s="56"/>
      <c r="CR35" s="56"/>
      <c r="CS35" s="56"/>
      <c r="CT35" s="56"/>
      <c r="CU35" s="56"/>
      <c r="CV35" s="56"/>
      <c r="CW35" s="56"/>
      <c r="CX35" s="56"/>
      <c r="CY35" s="56"/>
      <c r="CZ35" s="56"/>
      <c r="DA35" s="56"/>
      <c r="DB35" s="56"/>
      <c r="DC35" s="56"/>
      <c r="DD35" s="56"/>
      <c r="DE35" s="56"/>
      <c r="DF35" s="56"/>
      <c r="DG35" s="56"/>
      <c r="DH35" s="56"/>
      <c r="DI35" s="56"/>
      <c r="DJ35" s="56"/>
      <c r="DK35" s="56"/>
      <c r="DL35" s="56"/>
      <c r="DM35" s="56"/>
      <c r="DN35" s="56"/>
      <c r="DO35" s="56"/>
      <c r="DP35" s="56"/>
      <c r="DQ35" s="56"/>
      <c r="DR35" s="56"/>
      <c r="DS35" s="56"/>
      <c r="DT35" s="56"/>
      <c r="DU35" s="56"/>
      <c r="DV35" s="56"/>
      <c r="DW35" s="56"/>
      <c r="DX35" s="56"/>
      <c r="DY35" s="56"/>
      <c r="DZ35" s="56"/>
      <c r="EA35" s="56"/>
      <c r="EB35" s="56"/>
      <c r="EC35" s="56"/>
      <c r="ED35" s="56"/>
      <c r="EE35" s="56"/>
      <c r="EF35" s="56"/>
      <c r="EG35" s="56"/>
      <c r="EH35" s="56"/>
      <c r="EI35" s="56"/>
      <c r="EJ35" s="56"/>
      <c r="EK35" s="56"/>
      <c r="EL35" s="56"/>
      <c r="EM35" s="56"/>
      <c r="EN35" s="56"/>
      <c r="EO35" s="56"/>
      <c r="EP35" s="56"/>
      <c r="EQ35" s="56"/>
      <c r="ER35" s="56"/>
      <c r="ES35" s="56"/>
      <c r="ET35" s="56"/>
      <c r="EU35" s="56"/>
      <c r="EV35" s="56"/>
      <c r="EW35" s="56"/>
      <c r="EX35" s="56"/>
      <c r="EY35" s="56"/>
      <c r="EZ35" s="56"/>
      <c r="FA35" s="56"/>
      <c r="FB35" s="56"/>
      <c r="FC35" s="56"/>
      <c r="FD35" s="56"/>
      <c r="FE35" s="56"/>
      <c r="FF35" s="56"/>
      <c r="FG35" s="56"/>
      <c r="FH35" s="56"/>
      <c r="FI35" s="56"/>
      <c r="FJ35" s="56"/>
      <c r="FK35" s="56"/>
      <c r="FL35" s="56"/>
      <c r="FM35" s="56"/>
      <c r="FN35" s="56"/>
      <c r="FO35" s="56"/>
      <c r="FP35" s="56"/>
      <c r="FQ35" s="56"/>
      <c r="FR35" s="56"/>
      <c r="FS35" s="56"/>
      <c r="FT35" s="56"/>
      <c r="FU35" s="56"/>
      <c r="FV35" s="56"/>
      <c r="FW35" s="56"/>
      <c r="FX35" s="56"/>
      <c r="FY35" s="56"/>
      <c r="FZ35" s="56"/>
      <c r="GA35" s="56"/>
      <c r="GB35" s="56"/>
      <c r="GC35" s="56"/>
      <c r="GD35" s="56"/>
      <c r="GE35" s="56"/>
      <c r="GF35" s="56"/>
      <c r="GG35" s="56"/>
      <c r="GH35" s="56"/>
      <c r="GI35" s="56"/>
      <c r="GJ35" s="56"/>
      <c r="GK35" s="56"/>
      <c r="GL35" s="56"/>
      <c r="GM35" s="56"/>
      <c r="GN35" s="56"/>
      <c r="GO35" s="56"/>
      <c r="GP35" s="56"/>
      <c r="GQ35" s="56"/>
      <c r="GR35" s="56"/>
      <c r="GS35" s="56"/>
      <c r="GT35" s="56"/>
      <c r="GU35" s="56"/>
      <c r="GV35" s="56"/>
      <c r="GW35" s="56"/>
      <c r="GX35" s="56"/>
      <c r="GY35" s="56"/>
      <c r="GZ35" s="56"/>
      <c r="HA35" s="56"/>
      <c r="HB35" s="56"/>
      <c r="HC35" s="56"/>
      <c r="HD35" s="56"/>
      <c r="HE35" s="56"/>
      <c r="HF35" s="56"/>
      <c r="HG35" s="56"/>
      <c r="HH35" s="56"/>
      <c r="HI35" s="56"/>
      <c r="HJ35" s="56"/>
      <c r="HK35" s="56"/>
      <c r="HL35" s="56"/>
      <c r="HM35" s="56"/>
      <c r="HN35" s="56"/>
      <c r="HO35" s="56"/>
      <c r="HP35" s="56"/>
      <c r="HQ35" s="56"/>
      <c r="HR35" s="56"/>
      <c r="HS35" s="56"/>
      <c r="HT35" s="56"/>
      <c r="HU35" s="56"/>
      <c r="HV35" s="56"/>
      <c r="HW35" s="56"/>
      <c r="HX35" s="56"/>
      <c r="HY35" s="56"/>
      <c r="HZ35" s="56"/>
      <c r="IA35" s="56"/>
      <c r="IB35" s="56"/>
      <c r="IC35" s="56"/>
      <c r="ID35" s="56"/>
      <c r="IE35" s="56"/>
      <c r="IF35" s="56"/>
      <c r="IG35" s="56"/>
      <c r="IH35" s="56"/>
      <c r="II35" s="56"/>
      <c r="IJ35" s="56"/>
      <c r="IK35" s="56"/>
      <c r="IL35" s="56"/>
      <c r="IM35" s="56"/>
      <c r="IN35" s="56"/>
      <c r="IO35" s="56"/>
      <c r="IP35" s="56"/>
      <c r="IQ35" s="56"/>
    </row>
    <row r="36" s="58" customFormat="1" ht="10.5" spans="1:251">
      <c r="A36" s="56"/>
      <c r="B36" s="56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56"/>
      <c r="BZ36" s="56"/>
      <c r="CA36" s="56"/>
      <c r="CB36" s="56"/>
      <c r="CC36" s="56"/>
      <c r="CD36" s="56"/>
      <c r="CE36" s="56"/>
      <c r="CF36" s="56"/>
      <c r="CG36" s="56"/>
      <c r="CH36" s="56"/>
      <c r="CI36" s="56"/>
      <c r="CJ36" s="56"/>
      <c r="CK36" s="56"/>
      <c r="CL36" s="56"/>
      <c r="CM36" s="56"/>
      <c r="CN36" s="56"/>
      <c r="CO36" s="56"/>
      <c r="CP36" s="56"/>
      <c r="CQ36" s="56"/>
      <c r="CR36" s="56"/>
      <c r="CS36" s="56"/>
      <c r="CT36" s="56"/>
      <c r="CU36" s="56"/>
      <c r="CV36" s="56"/>
      <c r="CW36" s="56"/>
      <c r="CX36" s="56"/>
      <c r="CY36" s="56"/>
      <c r="CZ36" s="56"/>
      <c r="DA36" s="56"/>
      <c r="DB36" s="56"/>
      <c r="DC36" s="56"/>
      <c r="DD36" s="56"/>
      <c r="DE36" s="56"/>
      <c r="DF36" s="56"/>
      <c r="DG36" s="56"/>
      <c r="DH36" s="56"/>
      <c r="DI36" s="56"/>
      <c r="DJ36" s="56"/>
      <c r="DK36" s="56"/>
      <c r="DL36" s="56"/>
      <c r="DM36" s="56"/>
      <c r="DN36" s="56"/>
      <c r="DO36" s="56"/>
      <c r="DP36" s="56"/>
      <c r="DQ36" s="56"/>
      <c r="DR36" s="56"/>
      <c r="DS36" s="56"/>
      <c r="DT36" s="56"/>
      <c r="DU36" s="56"/>
      <c r="DV36" s="56"/>
      <c r="DW36" s="56"/>
      <c r="DX36" s="56"/>
      <c r="DY36" s="56"/>
      <c r="DZ36" s="56"/>
      <c r="EA36" s="56"/>
      <c r="EB36" s="56"/>
      <c r="EC36" s="56"/>
      <c r="ED36" s="56"/>
      <c r="EE36" s="56"/>
      <c r="EF36" s="56"/>
      <c r="EG36" s="56"/>
      <c r="EH36" s="56"/>
      <c r="EI36" s="56"/>
      <c r="EJ36" s="56"/>
      <c r="EK36" s="56"/>
      <c r="EL36" s="56"/>
      <c r="EM36" s="56"/>
      <c r="EN36" s="56"/>
      <c r="EO36" s="56"/>
      <c r="EP36" s="56"/>
      <c r="EQ36" s="56"/>
      <c r="ER36" s="56"/>
      <c r="ES36" s="56"/>
      <c r="ET36" s="56"/>
      <c r="EU36" s="56"/>
      <c r="EV36" s="56"/>
      <c r="EW36" s="56"/>
      <c r="EX36" s="56"/>
      <c r="EY36" s="56"/>
      <c r="EZ36" s="56"/>
      <c r="FA36" s="56"/>
      <c r="FB36" s="56"/>
      <c r="FC36" s="56"/>
      <c r="FD36" s="56"/>
      <c r="FE36" s="56"/>
      <c r="FF36" s="56"/>
      <c r="FG36" s="56"/>
      <c r="FH36" s="56"/>
      <c r="FI36" s="56"/>
      <c r="FJ36" s="56"/>
      <c r="FK36" s="56"/>
      <c r="FL36" s="56"/>
      <c r="FM36" s="56"/>
      <c r="FN36" s="56"/>
      <c r="FO36" s="56"/>
      <c r="FP36" s="56"/>
      <c r="FQ36" s="56"/>
      <c r="FR36" s="56"/>
      <c r="FS36" s="56"/>
      <c r="FT36" s="56"/>
      <c r="FU36" s="56"/>
      <c r="FV36" s="56"/>
      <c r="FW36" s="56"/>
      <c r="FX36" s="56"/>
      <c r="FY36" s="56"/>
      <c r="FZ36" s="56"/>
      <c r="GA36" s="56"/>
      <c r="GB36" s="56"/>
      <c r="GC36" s="56"/>
      <c r="GD36" s="56"/>
      <c r="GE36" s="56"/>
      <c r="GF36" s="56"/>
      <c r="GG36" s="56"/>
      <c r="GH36" s="56"/>
      <c r="GI36" s="56"/>
      <c r="GJ36" s="56"/>
      <c r="GK36" s="56"/>
      <c r="GL36" s="56"/>
      <c r="GM36" s="56"/>
      <c r="GN36" s="56"/>
      <c r="GO36" s="56"/>
      <c r="GP36" s="56"/>
      <c r="GQ36" s="56"/>
      <c r="GR36" s="56"/>
      <c r="GS36" s="56"/>
      <c r="GT36" s="56"/>
      <c r="GU36" s="56"/>
      <c r="GV36" s="56"/>
      <c r="GW36" s="56"/>
      <c r="GX36" s="56"/>
      <c r="GY36" s="56"/>
      <c r="GZ36" s="56"/>
      <c r="HA36" s="56"/>
      <c r="HB36" s="56"/>
      <c r="HC36" s="56"/>
      <c r="HD36" s="56"/>
      <c r="HE36" s="56"/>
      <c r="HF36" s="56"/>
      <c r="HG36" s="56"/>
      <c r="HH36" s="56"/>
      <c r="HI36" s="56"/>
      <c r="HJ36" s="56"/>
      <c r="HK36" s="56"/>
      <c r="HL36" s="56"/>
      <c r="HM36" s="56"/>
      <c r="HN36" s="56"/>
      <c r="HO36" s="56"/>
      <c r="HP36" s="56"/>
      <c r="HQ36" s="56"/>
      <c r="HR36" s="56"/>
      <c r="HS36" s="56"/>
      <c r="HT36" s="56"/>
      <c r="HU36" s="56"/>
      <c r="HV36" s="56"/>
      <c r="HW36" s="56"/>
      <c r="HX36" s="56"/>
      <c r="HY36" s="56"/>
      <c r="HZ36" s="56"/>
      <c r="IA36" s="56"/>
      <c r="IB36" s="56"/>
      <c r="IC36" s="56"/>
      <c r="ID36" s="56"/>
      <c r="IE36" s="56"/>
      <c r="IF36" s="56"/>
      <c r="IG36" s="56"/>
      <c r="IH36" s="56"/>
      <c r="II36" s="56"/>
      <c r="IJ36" s="56"/>
      <c r="IK36" s="56"/>
      <c r="IL36" s="56"/>
      <c r="IM36" s="56"/>
      <c r="IN36" s="56"/>
      <c r="IO36" s="56"/>
      <c r="IP36" s="56"/>
      <c r="IQ36" s="56"/>
    </row>
    <row r="37" s="58" customFormat="1" ht="10.5" spans="1:251">
      <c r="A37" s="56"/>
      <c r="B37" s="56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/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56"/>
      <c r="BY37" s="56"/>
      <c r="BZ37" s="56"/>
      <c r="CA37" s="56"/>
      <c r="CB37" s="56"/>
      <c r="CC37" s="56"/>
      <c r="CD37" s="56"/>
      <c r="CE37" s="56"/>
      <c r="CF37" s="56"/>
      <c r="CG37" s="56"/>
      <c r="CH37" s="56"/>
      <c r="CI37" s="56"/>
      <c r="CJ37" s="56"/>
      <c r="CK37" s="56"/>
      <c r="CL37" s="56"/>
      <c r="CM37" s="56"/>
      <c r="CN37" s="56"/>
      <c r="CO37" s="56"/>
      <c r="CP37" s="56"/>
      <c r="CQ37" s="56"/>
      <c r="CR37" s="56"/>
      <c r="CS37" s="56"/>
      <c r="CT37" s="56"/>
      <c r="CU37" s="56"/>
      <c r="CV37" s="56"/>
      <c r="CW37" s="56"/>
      <c r="CX37" s="56"/>
      <c r="CY37" s="56"/>
      <c r="CZ37" s="56"/>
      <c r="DA37" s="56"/>
      <c r="DB37" s="56"/>
      <c r="DC37" s="56"/>
      <c r="DD37" s="56"/>
      <c r="DE37" s="56"/>
      <c r="DF37" s="56"/>
      <c r="DG37" s="56"/>
      <c r="DH37" s="56"/>
      <c r="DI37" s="56"/>
      <c r="DJ37" s="56"/>
      <c r="DK37" s="56"/>
      <c r="DL37" s="56"/>
      <c r="DM37" s="56"/>
      <c r="DN37" s="56"/>
      <c r="DO37" s="56"/>
      <c r="DP37" s="56"/>
      <c r="DQ37" s="56"/>
      <c r="DR37" s="56"/>
      <c r="DS37" s="56"/>
      <c r="DT37" s="56"/>
      <c r="DU37" s="56"/>
      <c r="DV37" s="56"/>
      <c r="DW37" s="56"/>
      <c r="DX37" s="56"/>
      <c r="DY37" s="56"/>
      <c r="DZ37" s="56"/>
      <c r="EA37" s="56"/>
      <c r="EB37" s="56"/>
      <c r="EC37" s="56"/>
      <c r="ED37" s="56"/>
      <c r="EE37" s="56"/>
      <c r="EF37" s="56"/>
      <c r="EG37" s="56"/>
      <c r="EH37" s="56"/>
      <c r="EI37" s="56"/>
      <c r="EJ37" s="56"/>
      <c r="EK37" s="56"/>
      <c r="EL37" s="56"/>
      <c r="EM37" s="56"/>
      <c r="EN37" s="56"/>
      <c r="EO37" s="56"/>
      <c r="EP37" s="56"/>
      <c r="EQ37" s="56"/>
      <c r="ER37" s="56"/>
      <c r="ES37" s="56"/>
      <c r="ET37" s="56"/>
      <c r="EU37" s="56"/>
      <c r="EV37" s="56"/>
      <c r="EW37" s="56"/>
      <c r="EX37" s="56"/>
      <c r="EY37" s="56"/>
      <c r="EZ37" s="56"/>
      <c r="FA37" s="56"/>
      <c r="FB37" s="56"/>
      <c r="FC37" s="56"/>
      <c r="FD37" s="56"/>
      <c r="FE37" s="56"/>
      <c r="FF37" s="56"/>
      <c r="FG37" s="56"/>
      <c r="FH37" s="56"/>
      <c r="FI37" s="56"/>
      <c r="FJ37" s="56"/>
      <c r="FK37" s="56"/>
      <c r="FL37" s="56"/>
      <c r="FM37" s="56"/>
      <c r="FN37" s="56"/>
      <c r="FO37" s="56"/>
      <c r="FP37" s="56"/>
      <c r="FQ37" s="56"/>
      <c r="FR37" s="56"/>
      <c r="FS37" s="56"/>
      <c r="FT37" s="56"/>
      <c r="FU37" s="56"/>
      <c r="FV37" s="56"/>
      <c r="FW37" s="56"/>
      <c r="FX37" s="56"/>
      <c r="FY37" s="56"/>
      <c r="FZ37" s="56"/>
      <c r="GA37" s="56"/>
      <c r="GB37" s="56"/>
      <c r="GC37" s="56"/>
      <c r="GD37" s="56"/>
      <c r="GE37" s="56"/>
      <c r="GF37" s="56"/>
      <c r="GG37" s="56"/>
      <c r="GH37" s="56"/>
      <c r="GI37" s="56"/>
      <c r="GJ37" s="56"/>
      <c r="GK37" s="56"/>
      <c r="GL37" s="56"/>
      <c r="GM37" s="56"/>
      <c r="GN37" s="56"/>
      <c r="GO37" s="56"/>
      <c r="GP37" s="56"/>
      <c r="GQ37" s="56"/>
      <c r="GR37" s="56"/>
      <c r="GS37" s="56"/>
      <c r="GT37" s="56"/>
      <c r="GU37" s="56"/>
      <c r="GV37" s="56"/>
      <c r="GW37" s="56"/>
      <c r="GX37" s="56"/>
      <c r="GY37" s="56"/>
      <c r="GZ37" s="56"/>
      <c r="HA37" s="56"/>
      <c r="HB37" s="56"/>
      <c r="HC37" s="56"/>
      <c r="HD37" s="56"/>
      <c r="HE37" s="56"/>
      <c r="HF37" s="56"/>
      <c r="HG37" s="56"/>
      <c r="HH37" s="56"/>
      <c r="HI37" s="56"/>
      <c r="HJ37" s="56"/>
      <c r="HK37" s="56"/>
      <c r="HL37" s="56"/>
      <c r="HM37" s="56"/>
      <c r="HN37" s="56"/>
      <c r="HO37" s="56"/>
      <c r="HP37" s="56"/>
      <c r="HQ37" s="56"/>
      <c r="HR37" s="56"/>
      <c r="HS37" s="56"/>
      <c r="HT37" s="56"/>
      <c r="HU37" s="56"/>
      <c r="HV37" s="56"/>
      <c r="HW37" s="56"/>
      <c r="HX37" s="56"/>
      <c r="HY37" s="56"/>
      <c r="HZ37" s="56"/>
      <c r="IA37" s="56"/>
      <c r="IB37" s="56"/>
      <c r="IC37" s="56"/>
      <c r="ID37" s="56"/>
      <c r="IE37" s="56"/>
      <c r="IF37" s="56"/>
      <c r="IG37" s="56"/>
      <c r="IH37" s="56"/>
      <c r="II37" s="56"/>
      <c r="IJ37" s="56"/>
      <c r="IK37" s="56"/>
      <c r="IL37" s="56"/>
      <c r="IM37" s="56"/>
      <c r="IN37" s="56"/>
      <c r="IO37" s="56"/>
      <c r="IP37" s="56"/>
      <c r="IQ37" s="56"/>
    </row>
    <row r="38" s="58" customFormat="1" ht="10.5" spans="1:251">
      <c r="A38" s="56"/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/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56"/>
      <c r="BZ38" s="56"/>
      <c r="CA38" s="56"/>
      <c r="CB38" s="56"/>
      <c r="CC38" s="56"/>
      <c r="CD38" s="56"/>
      <c r="CE38" s="56"/>
      <c r="CF38" s="56"/>
      <c r="CG38" s="56"/>
      <c r="CH38" s="56"/>
      <c r="CI38" s="56"/>
      <c r="CJ38" s="56"/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56"/>
      <c r="CW38" s="56"/>
      <c r="CX38" s="56"/>
      <c r="CY38" s="56"/>
      <c r="CZ38" s="56"/>
      <c r="DA38" s="56"/>
      <c r="DB38" s="56"/>
      <c r="DC38" s="56"/>
      <c r="DD38" s="56"/>
      <c r="DE38" s="56"/>
      <c r="DF38" s="56"/>
      <c r="DG38" s="56"/>
      <c r="DH38" s="56"/>
      <c r="DI38" s="56"/>
      <c r="DJ38" s="56"/>
      <c r="DK38" s="56"/>
      <c r="DL38" s="56"/>
      <c r="DM38" s="56"/>
      <c r="DN38" s="56"/>
      <c r="DO38" s="56"/>
      <c r="DP38" s="56"/>
      <c r="DQ38" s="56"/>
      <c r="DR38" s="56"/>
      <c r="DS38" s="56"/>
      <c r="DT38" s="56"/>
      <c r="DU38" s="56"/>
      <c r="DV38" s="56"/>
      <c r="DW38" s="56"/>
      <c r="DX38" s="56"/>
      <c r="DY38" s="56"/>
      <c r="DZ38" s="56"/>
      <c r="EA38" s="56"/>
      <c r="EB38" s="56"/>
      <c r="EC38" s="56"/>
      <c r="ED38" s="56"/>
      <c r="EE38" s="56"/>
      <c r="EF38" s="56"/>
      <c r="EG38" s="56"/>
      <c r="EH38" s="56"/>
      <c r="EI38" s="56"/>
      <c r="EJ38" s="56"/>
      <c r="EK38" s="56"/>
      <c r="EL38" s="56"/>
      <c r="EM38" s="56"/>
      <c r="EN38" s="56"/>
      <c r="EO38" s="56"/>
      <c r="EP38" s="56"/>
      <c r="EQ38" s="56"/>
      <c r="ER38" s="56"/>
      <c r="ES38" s="56"/>
      <c r="ET38" s="56"/>
      <c r="EU38" s="56"/>
      <c r="EV38" s="56"/>
      <c r="EW38" s="56"/>
      <c r="EX38" s="56"/>
      <c r="EY38" s="56"/>
      <c r="EZ38" s="56"/>
      <c r="FA38" s="56"/>
      <c r="FB38" s="56"/>
      <c r="FC38" s="56"/>
      <c r="FD38" s="56"/>
      <c r="FE38" s="56"/>
      <c r="FF38" s="56"/>
      <c r="FG38" s="56"/>
      <c r="FH38" s="56"/>
      <c r="FI38" s="56"/>
      <c r="FJ38" s="56"/>
      <c r="FK38" s="56"/>
      <c r="FL38" s="56"/>
      <c r="FM38" s="56"/>
      <c r="FN38" s="56"/>
      <c r="FO38" s="56"/>
      <c r="FP38" s="56"/>
      <c r="FQ38" s="56"/>
      <c r="FR38" s="56"/>
      <c r="FS38" s="56"/>
      <c r="FT38" s="56"/>
      <c r="FU38" s="56"/>
      <c r="FV38" s="56"/>
      <c r="FW38" s="56"/>
      <c r="FX38" s="56"/>
      <c r="FY38" s="56"/>
      <c r="FZ38" s="56"/>
      <c r="GA38" s="56"/>
      <c r="GB38" s="56"/>
      <c r="GC38" s="56"/>
      <c r="GD38" s="56"/>
      <c r="GE38" s="56"/>
      <c r="GF38" s="56"/>
      <c r="GG38" s="56"/>
      <c r="GH38" s="56"/>
      <c r="GI38" s="56"/>
      <c r="GJ38" s="56"/>
      <c r="GK38" s="56"/>
      <c r="GL38" s="56"/>
      <c r="GM38" s="56"/>
      <c r="GN38" s="56"/>
      <c r="GO38" s="56"/>
      <c r="GP38" s="56"/>
      <c r="GQ38" s="56"/>
      <c r="GR38" s="56"/>
      <c r="GS38" s="56"/>
      <c r="GT38" s="56"/>
      <c r="GU38" s="56"/>
      <c r="GV38" s="56"/>
      <c r="GW38" s="56"/>
      <c r="GX38" s="56"/>
      <c r="GY38" s="56"/>
      <c r="GZ38" s="56"/>
      <c r="HA38" s="56"/>
      <c r="HB38" s="56"/>
      <c r="HC38" s="56"/>
      <c r="HD38" s="56"/>
      <c r="HE38" s="56"/>
      <c r="HF38" s="56"/>
      <c r="HG38" s="56"/>
      <c r="HH38" s="56"/>
      <c r="HI38" s="56"/>
      <c r="HJ38" s="56"/>
      <c r="HK38" s="56"/>
      <c r="HL38" s="56"/>
      <c r="HM38" s="56"/>
      <c r="HN38" s="56"/>
      <c r="HO38" s="56"/>
      <c r="HP38" s="56"/>
      <c r="HQ38" s="56"/>
      <c r="HR38" s="56"/>
      <c r="HS38" s="56"/>
      <c r="HT38" s="56"/>
      <c r="HU38" s="56"/>
      <c r="HV38" s="56"/>
      <c r="HW38" s="56"/>
      <c r="HX38" s="56"/>
      <c r="HY38" s="56"/>
      <c r="HZ38" s="56"/>
      <c r="IA38" s="56"/>
      <c r="IB38" s="56"/>
      <c r="IC38" s="56"/>
      <c r="ID38" s="56"/>
      <c r="IE38" s="56"/>
      <c r="IF38" s="56"/>
      <c r="IG38" s="56"/>
      <c r="IH38" s="56"/>
      <c r="II38" s="56"/>
      <c r="IJ38" s="56"/>
      <c r="IK38" s="56"/>
      <c r="IL38" s="56"/>
      <c r="IM38" s="56"/>
      <c r="IN38" s="56"/>
      <c r="IO38" s="56"/>
      <c r="IP38" s="56"/>
      <c r="IQ38" s="56"/>
    </row>
    <row r="39" s="58" customFormat="1" ht="10.5" spans="1:251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/>
      <c r="BG39" s="56"/>
      <c r="BH39" s="56"/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6"/>
      <c r="BW39" s="56"/>
      <c r="BX39" s="56"/>
      <c r="BY39" s="56"/>
      <c r="BZ39" s="56"/>
      <c r="CA39" s="56"/>
      <c r="CB39" s="56"/>
      <c r="CC39" s="56"/>
      <c r="CD39" s="56"/>
      <c r="CE39" s="56"/>
      <c r="CF39" s="56"/>
      <c r="CG39" s="56"/>
      <c r="CH39" s="56"/>
      <c r="CI39" s="56"/>
      <c r="CJ39" s="56"/>
      <c r="CK39" s="56"/>
      <c r="CL39" s="56"/>
      <c r="CM39" s="56"/>
      <c r="CN39" s="56"/>
      <c r="CO39" s="56"/>
      <c r="CP39" s="56"/>
      <c r="CQ39" s="56"/>
      <c r="CR39" s="56"/>
      <c r="CS39" s="56"/>
      <c r="CT39" s="56"/>
      <c r="CU39" s="56"/>
      <c r="CV39" s="56"/>
      <c r="CW39" s="56"/>
      <c r="CX39" s="56"/>
      <c r="CY39" s="56"/>
      <c r="CZ39" s="56"/>
      <c r="DA39" s="56"/>
      <c r="DB39" s="56"/>
      <c r="DC39" s="56"/>
      <c r="DD39" s="56"/>
      <c r="DE39" s="56"/>
      <c r="DF39" s="56"/>
      <c r="DG39" s="56"/>
      <c r="DH39" s="56"/>
      <c r="DI39" s="56"/>
      <c r="DJ39" s="56"/>
      <c r="DK39" s="56"/>
      <c r="DL39" s="56"/>
      <c r="DM39" s="56"/>
      <c r="DN39" s="56"/>
      <c r="DO39" s="56"/>
      <c r="DP39" s="56"/>
      <c r="DQ39" s="56"/>
      <c r="DR39" s="56"/>
      <c r="DS39" s="56"/>
      <c r="DT39" s="56"/>
      <c r="DU39" s="56"/>
      <c r="DV39" s="56"/>
      <c r="DW39" s="56"/>
      <c r="DX39" s="56"/>
      <c r="DY39" s="56"/>
      <c r="DZ39" s="56"/>
      <c r="EA39" s="56"/>
      <c r="EB39" s="56"/>
      <c r="EC39" s="56"/>
      <c r="ED39" s="56"/>
      <c r="EE39" s="56"/>
      <c r="EF39" s="56"/>
      <c r="EG39" s="56"/>
      <c r="EH39" s="56"/>
      <c r="EI39" s="56"/>
      <c r="EJ39" s="56"/>
      <c r="EK39" s="56"/>
      <c r="EL39" s="56"/>
      <c r="EM39" s="56"/>
      <c r="EN39" s="56"/>
      <c r="EO39" s="56"/>
      <c r="EP39" s="56"/>
      <c r="EQ39" s="56"/>
      <c r="ER39" s="56"/>
      <c r="ES39" s="56"/>
      <c r="ET39" s="56"/>
      <c r="EU39" s="56"/>
      <c r="EV39" s="56"/>
      <c r="EW39" s="56"/>
      <c r="EX39" s="56"/>
      <c r="EY39" s="56"/>
      <c r="EZ39" s="56"/>
      <c r="FA39" s="56"/>
      <c r="FB39" s="56"/>
      <c r="FC39" s="56"/>
      <c r="FD39" s="56"/>
      <c r="FE39" s="56"/>
      <c r="FF39" s="56"/>
      <c r="FG39" s="56"/>
      <c r="FH39" s="56"/>
      <c r="FI39" s="56"/>
      <c r="FJ39" s="56"/>
      <c r="FK39" s="56"/>
      <c r="FL39" s="56"/>
      <c r="FM39" s="56"/>
      <c r="FN39" s="56"/>
      <c r="FO39" s="56"/>
      <c r="FP39" s="56"/>
      <c r="FQ39" s="56"/>
      <c r="FR39" s="56"/>
      <c r="FS39" s="56"/>
      <c r="FT39" s="56"/>
      <c r="FU39" s="56"/>
      <c r="FV39" s="56"/>
      <c r="FW39" s="56"/>
      <c r="FX39" s="56"/>
      <c r="FY39" s="56"/>
      <c r="FZ39" s="56"/>
      <c r="GA39" s="56"/>
      <c r="GB39" s="56"/>
      <c r="GC39" s="56"/>
      <c r="GD39" s="56"/>
      <c r="GE39" s="56"/>
      <c r="GF39" s="56"/>
      <c r="GG39" s="56"/>
      <c r="GH39" s="56"/>
      <c r="GI39" s="56"/>
      <c r="GJ39" s="56"/>
      <c r="GK39" s="56"/>
      <c r="GL39" s="56"/>
      <c r="GM39" s="56"/>
      <c r="GN39" s="56"/>
      <c r="GO39" s="56"/>
      <c r="GP39" s="56"/>
      <c r="GQ39" s="56"/>
      <c r="GR39" s="56"/>
      <c r="GS39" s="56"/>
      <c r="GT39" s="56"/>
      <c r="GU39" s="56"/>
      <c r="GV39" s="56"/>
      <c r="GW39" s="56"/>
      <c r="GX39" s="56"/>
      <c r="GY39" s="56"/>
      <c r="GZ39" s="56"/>
      <c r="HA39" s="56"/>
      <c r="HB39" s="56"/>
      <c r="HC39" s="56"/>
      <c r="HD39" s="56"/>
      <c r="HE39" s="56"/>
      <c r="HF39" s="56"/>
      <c r="HG39" s="56"/>
      <c r="HH39" s="56"/>
      <c r="HI39" s="56"/>
      <c r="HJ39" s="56"/>
      <c r="HK39" s="56"/>
      <c r="HL39" s="56"/>
      <c r="HM39" s="56"/>
      <c r="HN39" s="56"/>
      <c r="HO39" s="56"/>
      <c r="HP39" s="56"/>
      <c r="HQ39" s="56"/>
      <c r="HR39" s="56"/>
      <c r="HS39" s="56"/>
      <c r="HT39" s="56"/>
      <c r="HU39" s="56"/>
      <c r="HV39" s="56"/>
      <c r="HW39" s="56"/>
      <c r="HX39" s="56"/>
      <c r="HY39" s="56"/>
      <c r="HZ39" s="56"/>
      <c r="IA39" s="56"/>
      <c r="IB39" s="56"/>
      <c r="IC39" s="56"/>
      <c r="ID39" s="56"/>
      <c r="IE39" s="56"/>
      <c r="IF39" s="56"/>
      <c r="IG39" s="56"/>
      <c r="IH39" s="56"/>
      <c r="II39" s="56"/>
      <c r="IJ39" s="56"/>
      <c r="IK39" s="56"/>
      <c r="IL39" s="56"/>
      <c r="IM39" s="56"/>
      <c r="IN39" s="56"/>
      <c r="IO39" s="56"/>
      <c r="IP39" s="56"/>
      <c r="IQ39" s="56"/>
    </row>
    <row r="40" s="58" customFormat="1" ht="10.5" spans="1:251">
      <c r="A40" s="56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/>
      <c r="BG40" s="56"/>
      <c r="BH40" s="56"/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6"/>
      <c r="BW40" s="56"/>
      <c r="BX40" s="56"/>
      <c r="BY40" s="56"/>
      <c r="BZ40" s="56"/>
      <c r="CA40" s="56"/>
      <c r="CB40" s="56"/>
      <c r="CC40" s="56"/>
      <c r="CD40" s="56"/>
      <c r="CE40" s="56"/>
      <c r="CF40" s="56"/>
      <c r="CG40" s="56"/>
      <c r="CH40" s="56"/>
      <c r="CI40" s="56"/>
      <c r="CJ40" s="56"/>
      <c r="CK40" s="56"/>
      <c r="CL40" s="56"/>
      <c r="CM40" s="56"/>
      <c r="CN40" s="56"/>
      <c r="CO40" s="56"/>
      <c r="CP40" s="56"/>
      <c r="CQ40" s="56"/>
      <c r="CR40" s="56"/>
      <c r="CS40" s="56"/>
      <c r="CT40" s="56"/>
      <c r="CU40" s="56"/>
      <c r="CV40" s="56"/>
      <c r="CW40" s="56"/>
      <c r="CX40" s="56"/>
      <c r="CY40" s="56"/>
      <c r="CZ40" s="56"/>
      <c r="DA40" s="56"/>
      <c r="DB40" s="56"/>
      <c r="DC40" s="56"/>
      <c r="DD40" s="56"/>
      <c r="DE40" s="56"/>
      <c r="DF40" s="56"/>
      <c r="DG40" s="56"/>
      <c r="DH40" s="56"/>
      <c r="DI40" s="56"/>
      <c r="DJ40" s="56"/>
      <c r="DK40" s="56"/>
      <c r="DL40" s="56"/>
      <c r="DM40" s="56"/>
      <c r="DN40" s="56"/>
      <c r="DO40" s="56"/>
      <c r="DP40" s="56"/>
      <c r="DQ40" s="56"/>
      <c r="DR40" s="56"/>
      <c r="DS40" s="56"/>
      <c r="DT40" s="56"/>
      <c r="DU40" s="56"/>
      <c r="DV40" s="56"/>
      <c r="DW40" s="56"/>
      <c r="DX40" s="56"/>
      <c r="DY40" s="56"/>
      <c r="DZ40" s="56"/>
      <c r="EA40" s="56"/>
      <c r="EB40" s="56"/>
      <c r="EC40" s="56"/>
      <c r="ED40" s="56"/>
      <c r="EE40" s="56"/>
      <c r="EF40" s="56"/>
      <c r="EG40" s="56"/>
      <c r="EH40" s="56"/>
      <c r="EI40" s="56"/>
      <c r="EJ40" s="56"/>
      <c r="EK40" s="56"/>
      <c r="EL40" s="56"/>
      <c r="EM40" s="56"/>
      <c r="EN40" s="56"/>
      <c r="EO40" s="56"/>
      <c r="EP40" s="56"/>
      <c r="EQ40" s="56"/>
      <c r="ER40" s="56"/>
      <c r="ES40" s="56"/>
      <c r="ET40" s="56"/>
      <c r="EU40" s="56"/>
      <c r="EV40" s="56"/>
      <c r="EW40" s="56"/>
      <c r="EX40" s="56"/>
      <c r="EY40" s="56"/>
      <c r="EZ40" s="56"/>
      <c r="FA40" s="56"/>
      <c r="FB40" s="56"/>
      <c r="FC40" s="56"/>
      <c r="FD40" s="56"/>
      <c r="FE40" s="56"/>
      <c r="FF40" s="56"/>
      <c r="FG40" s="56"/>
      <c r="FH40" s="56"/>
      <c r="FI40" s="56"/>
      <c r="FJ40" s="56"/>
      <c r="FK40" s="56"/>
      <c r="FL40" s="56"/>
      <c r="FM40" s="56"/>
      <c r="FN40" s="56"/>
      <c r="FO40" s="56"/>
      <c r="FP40" s="56"/>
      <c r="FQ40" s="56"/>
      <c r="FR40" s="56"/>
      <c r="FS40" s="56"/>
      <c r="FT40" s="56"/>
      <c r="FU40" s="56"/>
      <c r="FV40" s="56"/>
      <c r="FW40" s="56"/>
      <c r="FX40" s="56"/>
      <c r="FY40" s="56"/>
      <c r="FZ40" s="56"/>
      <c r="GA40" s="56"/>
      <c r="GB40" s="56"/>
      <c r="GC40" s="56"/>
      <c r="GD40" s="56"/>
      <c r="GE40" s="56"/>
      <c r="GF40" s="56"/>
      <c r="GG40" s="56"/>
      <c r="GH40" s="56"/>
      <c r="GI40" s="56"/>
      <c r="GJ40" s="56"/>
      <c r="GK40" s="56"/>
      <c r="GL40" s="56"/>
      <c r="GM40" s="56"/>
      <c r="GN40" s="56"/>
      <c r="GO40" s="56"/>
      <c r="GP40" s="56"/>
      <c r="GQ40" s="56"/>
      <c r="GR40" s="56"/>
      <c r="GS40" s="56"/>
      <c r="GT40" s="56"/>
      <c r="GU40" s="56"/>
      <c r="GV40" s="56"/>
      <c r="GW40" s="56"/>
      <c r="GX40" s="56"/>
      <c r="GY40" s="56"/>
      <c r="GZ40" s="56"/>
      <c r="HA40" s="56"/>
      <c r="HB40" s="56"/>
      <c r="HC40" s="56"/>
      <c r="HD40" s="56"/>
      <c r="HE40" s="56"/>
      <c r="HF40" s="56"/>
      <c r="HG40" s="56"/>
      <c r="HH40" s="56"/>
      <c r="HI40" s="56"/>
      <c r="HJ40" s="56"/>
      <c r="HK40" s="56"/>
      <c r="HL40" s="56"/>
      <c r="HM40" s="56"/>
      <c r="HN40" s="56"/>
      <c r="HO40" s="56"/>
      <c r="HP40" s="56"/>
      <c r="HQ40" s="56"/>
      <c r="HR40" s="56"/>
      <c r="HS40" s="56"/>
      <c r="HT40" s="56"/>
      <c r="HU40" s="56"/>
      <c r="HV40" s="56"/>
      <c r="HW40" s="56"/>
      <c r="HX40" s="56"/>
      <c r="HY40" s="56"/>
      <c r="HZ40" s="56"/>
      <c r="IA40" s="56"/>
      <c r="IB40" s="56"/>
      <c r="IC40" s="56"/>
      <c r="ID40" s="56"/>
      <c r="IE40" s="56"/>
      <c r="IF40" s="56"/>
      <c r="IG40" s="56"/>
      <c r="IH40" s="56"/>
      <c r="II40" s="56"/>
      <c r="IJ40" s="56"/>
      <c r="IK40" s="56"/>
      <c r="IL40" s="56"/>
      <c r="IM40" s="56"/>
      <c r="IN40" s="56"/>
      <c r="IO40" s="56"/>
      <c r="IP40" s="56"/>
      <c r="IQ40" s="56"/>
    </row>
    <row r="41" s="58" customFormat="1" ht="10.5" spans="1:251">
      <c r="A41" s="56"/>
      <c r="B41" s="56"/>
      <c r="C41" s="56"/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/>
      <c r="BG41" s="56"/>
      <c r="BH41" s="56"/>
      <c r="BI41" s="56"/>
      <c r="BJ41" s="56"/>
      <c r="BK41" s="56"/>
      <c r="BL41" s="56"/>
      <c r="BM41" s="56"/>
      <c r="BN41" s="56"/>
      <c r="BO41" s="56"/>
      <c r="BP41" s="56"/>
      <c r="BQ41" s="56"/>
      <c r="BR41" s="56"/>
      <c r="BS41" s="56"/>
      <c r="BT41" s="56"/>
      <c r="BU41" s="56"/>
      <c r="BV41" s="56"/>
      <c r="BW41" s="56"/>
      <c r="BX41" s="56"/>
      <c r="BY41" s="56"/>
      <c r="BZ41" s="56"/>
      <c r="CA41" s="56"/>
      <c r="CB41" s="56"/>
      <c r="CC41" s="56"/>
      <c r="CD41" s="56"/>
      <c r="CE41" s="56"/>
      <c r="CF41" s="56"/>
      <c r="CG41" s="56"/>
      <c r="CH41" s="56"/>
      <c r="CI41" s="56"/>
      <c r="CJ41" s="56"/>
      <c r="CK41" s="56"/>
      <c r="CL41" s="56"/>
      <c r="CM41" s="56"/>
      <c r="CN41" s="56"/>
      <c r="CO41" s="56"/>
      <c r="CP41" s="56"/>
      <c r="CQ41" s="56"/>
      <c r="CR41" s="56"/>
      <c r="CS41" s="56"/>
      <c r="CT41" s="56"/>
      <c r="CU41" s="56"/>
      <c r="CV41" s="56"/>
      <c r="CW41" s="56"/>
      <c r="CX41" s="56"/>
      <c r="CY41" s="56"/>
      <c r="CZ41" s="56"/>
      <c r="DA41" s="56"/>
      <c r="DB41" s="56"/>
      <c r="DC41" s="56"/>
      <c r="DD41" s="56"/>
      <c r="DE41" s="56"/>
      <c r="DF41" s="56"/>
      <c r="DG41" s="56"/>
      <c r="DH41" s="56"/>
      <c r="DI41" s="56"/>
      <c r="DJ41" s="56"/>
      <c r="DK41" s="56"/>
      <c r="DL41" s="56"/>
      <c r="DM41" s="56"/>
      <c r="DN41" s="56"/>
      <c r="DO41" s="56"/>
      <c r="DP41" s="56"/>
      <c r="DQ41" s="56"/>
      <c r="DR41" s="56"/>
      <c r="DS41" s="56"/>
      <c r="DT41" s="56"/>
      <c r="DU41" s="56"/>
      <c r="DV41" s="56"/>
      <c r="DW41" s="56"/>
      <c r="DX41" s="56"/>
      <c r="DY41" s="56"/>
      <c r="DZ41" s="56"/>
      <c r="EA41" s="56"/>
      <c r="EB41" s="56"/>
      <c r="EC41" s="56"/>
      <c r="ED41" s="56"/>
      <c r="EE41" s="56"/>
      <c r="EF41" s="56"/>
      <c r="EG41" s="56"/>
      <c r="EH41" s="56"/>
      <c r="EI41" s="56"/>
      <c r="EJ41" s="56"/>
      <c r="EK41" s="56"/>
      <c r="EL41" s="56"/>
      <c r="EM41" s="56"/>
      <c r="EN41" s="56"/>
      <c r="EO41" s="56"/>
      <c r="EP41" s="56"/>
      <c r="EQ41" s="56"/>
      <c r="ER41" s="56"/>
      <c r="ES41" s="56"/>
      <c r="ET41" s="56"/>
      <c r="EU41" s="56"/>
      <c r="EV41" s="56"/>
      <c r="EW41" s="56"/>
      <c r="EX41" s="56"/>
      <c r="EY41" s="56"/>
      <c r="EZ41" s="56"/>
      <c r="FA41" s="56"/>
      <c r="FB41" s="56"/>
      <c r="FC41" s="56"/>
      <c r="FD41" s="56"/>
      <c r="FE41" s="56"/>
      <c r="FF41" s="56"/>
      <c r="FG41" s="56"/>
      <c r="FH41" s="56"/>
      <c r="FI41" s="56"/>
      <c r="FJ41" s="56"/>
      <c r="FK41" s="56"/>
      <c r="FL41" s="56"/>
      <c r="FM41" s="56"/>
      <c r="FN41" s="56"/>
      <c r="FO41" s="56"/>
      <c r="FP41" s="56"/>
      <c r="FQ41" s="56"/>
      <c r="FR41" s="56"/>
      <c r="FS41" s="56"/>
      <c r="FT41" s="56"/>
      <c r="FU41" s="56"/>
      <c r="FV41" s="56"/>
      <c r="FW41" s="56"/>
      <c r="FX41" s="56"/>
      <c r="FY41" s="56"/>
      <c r="FZ41" s="56"/>
      <c r="GA41" s="56"/>
      <c r="GB41" s="56"/>
      <c r="GC41" s="56"/>
      <c r="GD41" s="56"/>
      <c r="GE41" s="56"/>
      <c r="GF41" s="56"/>
      <c r="GG41" s="56"/>
      <c r="GH41" s="56"/>
      <c r="GI41" s="56"/>
      <c r="GJ41" s="56"/>
      <c r="GK41" s="56"/>
      <c r="GL41" s="56"/>
      <c r="GM41" s="56"/>
      <c r="GN41" s="56"/>
      <c r="GO41" s="56"/>
      <c r="GP41" s="56"/>
      <c r="GQ41" s="56"/>
      <c r="GR41" s="56"/>
      <c r="GS41" s="56"/>
      <c r="GT41" s="56"/>
      <c r="GU41" s="56"/>
      <c r="GV41" s="56"/>
      <c r="GW41" s="56"/>
      <c r="GX41" s="56"/>
      <c r="GY41" s="56"/>
      <c r="GZ41" s="56"/>
      <c r="HA41" s="56"/>
      <c r="HB41" s="56"/>
      <c r="HC41" s="56"/>
      <c r="HD41" s="56"/>
      <c r="HE41" s="56"/>
      <c r="HF41" s="56"/>
      <c r="HG41" s="56"/>
      <c r="HH41" s="56"/>
      <c r="HI41" s="56"/>
      <c r="HJ41" s="56"/>
      <c r="HK41" s="56"/>
      <c r="HL41" s="56"/>
      <c r="HM41" s="56"/>
      <c r="HN41" s="56"/>
      <c r="HO41" s="56"/>
      <c r="HP41" s="56"/>
      <c r="HQ41" s="56"/>
      <c r="HR41" s="56"/>
      <c r="HS41" s="56"/>
      <c r="HT41" s="56"/>
      <c r="HU41" s="56"/>
      <c r="HV41" s="56"/>
      <c r="HW41" s="56"/>
      <c r="HX41" s="56"/>
      <c r="HY41" s="56"/>
      <c r="HZ41" s="56"/>
      <c r="IA41" s="56"/>
      <c r="IB41" s="56"/>
      <c r="IC41" s="56"/>
      <c r="ID41" s="56"/>
      <c r="IE41" s="56"/>
      <c r="IF41" s="56"/>
      <c r="IG41" s="56"/>
      <c r="IH41" s="56"/>
      <c r="II41" s="56"/>
      <c r="IJ41" s="56"/>
      <c r="IK41" s="56"/>
      <c r="IL41" s="56"/>
      <c r="IM41" s="56"/>
      <c r="IN41" s="56"/>
      <c r="IO41" s="56"/>
      <c r="IP41" s="56"/>
      <c r="IQ41" s="56"/>
    </row>
    <row r="42" s="58" customFormat="1" ht="10.5" spans="1:251">
      <c r="A42" s="56"/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  <c r="AT42" s="56"/>
      <c r="AU42" s="56"/>
      <c r="AV42" s="56"/>
      <c r="AW42" s="56"/>
      <c r="AX42" s="56"/>
      <c r="AY42" s="56"/>
      <c r="AZ42" s="56"/>
      <c r="BA42" s="56"/>
      <c r="BB42" s="56"/>
      <c r="BC42" s="56"/>
      <c r="BD42" s="56"/>
      <c r="BE42" s="56"/>
      <c r="BF42" s="56"/>
      <c r="BG42" s="56"/>
      <c r="BH42" s="56"/>
      <c r="BI42" s="56"/>
      <c r="BJ42" s="56"/>
      <c r="BK42" s="56"/>
      <c r="BL42" s="56"/>
      <c r="BM42" s="56"/>
      <c r="BN42" s="56"/>
      <c r="BO42" s="56"/>
      <c r="BP42" s="56"/>
      <c r="BQ42" s="56"/>
      <c r="BR42" s="56"/>
      <c r="BS42" s="56"/>
      <c r="BT42" s="56"/>
      <c r="BU42" s="56"/>
      <c r="BV42" s="56"/>
      <c r="BW42" s="56"/>
      <c r="BX42" s="56"/>
      <c r="BY42" s="56"/>
      <c r="BZ42" s="56"/>
      <c r="CA42" s="56"/>
      <c r="CB42" s="56"/>
      <c r="CC42" s="56"/>
      <c r="CD42" s="56"/>
      <c r="CE42" s="56"/>
      <c r="CF42" s="56"/>
      <c r="CG42" s="56"/>
      <c r="CH42" s="56"/>
      <c r="CI42" s="56"/>
      <c r="CJ42" s="56"/>
      <c r="CK42" s="56"/>
      <c r="CL42" s="56"/>
      <c r="CM42" s="56"/>
      <c r="CN42" s="56"/>
      <c r="CO42" s="56"/>
      <c r="CP42" s="56"/>
      <c r="CQ42" s="56"/>
      <c r="CR42" s="56"/>
      <c r="CS42" s="56"/>
      <c r="CT42" s="56"/>
      <c r="CU42" s="56"/>
      <c r="CV42" s="56"/>
      <c r="CW42" s="56"/>
      <c r="CX42" s="56"/>
      <c r="CY42" s="56"/>
      <c r="CZ42" s="56"/>
      <c r="DA42" s="56"/>
      <c r="DB42" s="56"/>
      <c r="DC42" s="56"/>
      <c r="DD42" s="56"/>
      <c r="DE42" s="56"/>
      <c r="DF42" s="56"/>
      <c r="DG42" s="56"/>
      <c r="DH42" s="56"/>
      <c r="DI42" s="56"/>
      <c r="DJ42" s="56"/>
      <c r="DK42" s="56"/>
      <c r="DL42" s="56"/>
      <c r="DM42" s="56"/>
      <c r="DN42" s="56"/>
      <c r="DO42" s="56"/>
      <c r="DP42" s="56"/>
      <c r="DQ42" s="56"/>
      <c r="DR42" s="56"/>
      <c r="DS42" s="56"/>
      <c r="DT42" s="56"/>
      <c r="DU42" s="56"/>
      <c r="DV42" s="56"/>
      <c r="DW42" s="56"/>
      <c r="DX42" s="56"/>
      <c r="DY42" s="56"/>
      <c r="DZ42" s="56"/>
      <c r="EA42" s="56"/>
      <c r="EB42" s="56"/>
      <c r="EC42" s="56"/>
      <c r="ED42" s="56"/>
      <c r="EE42" s="56"/>
      <c r="EF42" s="56"/>
      <c r="EG42" s="56"/>
      <c r="EH42" s="56"/>
      <c r="EI42" s="56"/>
      <c r="EJ42" s="56"/>
      <c r="EK42" s="56"/>
      <c r="EL42" s="56"/>
      <c r="EM42" s="56"/>
      <c r="EN42" s="56"/>
      <c r="EO42" s="56"/>
      <c r="EP42" s="56"/>
      <c r="EQ42" s="56"/>
      <c r="ER42" s="56"/>
      <c r="ES42" s="56"/>
      <c r="ET42" s="56"/>
      <c r="EU42" s="56"/>
      <c r="EV42" s="56"/>
      <c r="EW42" s="56"/>
      <c r="EX42" s="56"/>
      <c r="EY42" s="56"/>
      <c r="EZ42" s="56"/>
      <c r="FA42" s="56"/>
      <c r="FB42" s="56"/>
      <c r="FC42" s="56"/>
      <c r="FD42" s="56"/>
      <c r="FE42" s="56"/>
      <c r="FF42" s="56"/>
      <c r="FG42" s="56"/>
      <c r="FH42" s="56"/>
      <c r="FI42" s="56"/>
      <c r="FJ42" s="56"/>
      <c r="FK42" s="56"/>
      <c r="FL42" s="56"/>
      <c r="FM42" s="56"/>
      <c r="FN42" s="56"/>
      <c r="FO42" s="56"/>
      <c r="FP42" s="56"/>
      <c r="FQ42" s="56"/>
      <c r="FR42" s="56"/>
      <c r="FS42" s="56"/>
      <c r="FT42" s="56"/>
      <c r="FU42" s="56"/>
      <c r="FV42" s="56"/>
      <c r="FW42" s="56"/>
      <c r="FX42" s="56"/>
      <c r="FY42" s="56"/>
      <c r="FZ42" s="56"/>
      <c r="GA42" s="56"/>
      <c r="GB42" s="56"/>
      <c r="GC42" s="56"/>
      <c r="GD42" s="56"/>
      <c r="GE42" s="56"/>
      <c r="GF42" s="56"/>
      <c r="GG42" s="56"/>
      <c r="GH42" s="56"/>
      <c r="GI42" s="56"/>
      <c r="GJ42" s="56"/>
      <c r="GK42" s="56"/>
      <c r="GL42" s="56"/>
      <c r="GM42" s="56"/>
      <c r="GN42" s="56"/>
      <c r="GO42" s="56"/>
      <c r="GP42" s="56"/>
      <c r="GQ42" s="56"/>
      <c r="GR42" s="56"/>
      <c r="GS42" s="56"/>
      <c r="GT42" s="56"/>
      <c r="GU42" s="56"/>
      <c r="GV42" s="56"/>
      <c r="GW42" s="56"/>
      <c r="GX42" s="56"/>
      <c r="GY42" s="56"/>
      <c r="GZ42" s="56"/>
      <c r="HA42" s="56"/>
      <c r="HB42" s="56"/>
      <c r="HC42" s="56"/>
      <c r="HD42" s="56"/>
      <c r="HE42" s="56"/>
      <c r="HF42" s="56"/>
      <c r="HG42" s="56"/>
      <c r="HH42" s="56"/>
      <c r="HI42" s="56"/>
      <c r="HJ42" s="56"/>
      <c r="HK42" s="56"/>
      <c r="HL42" s="56"/>
      <c r="HM42" s="56"/>
      <c r="HN42" s="56"/>
      <c r="HO42" s="56"/>
      <c r="HP42" s="56"/>
      <c r="HQ42" s="56"/>
      <c r="HR42" s="56"/>
      <c r="HS42" s="56"/>
      <c r="HT42" s="56"/>
      <c r="HU42" s="56"/>
      <c r="HV42" s="56"/>
      <c r="HW42" s="56"/>
      <c r="HX42" s="56"/>
      <c r="HY42" s="56"/>
      <c r="HZ42" s="56"/>
      <c r="IA42" s="56"/>
      <c r="IB42" s="56"/>
      <c r="IC42" s="56"/>
      <c r="ID42" s="56"/>
      <c r="IE42" s="56"/>
      <c r="IF42" s="56"/>
      <c r="IG42" s="56"/>
      <c r="IH42" s="56"/>
      <c r="II42" s="56"/>
      <c r="IJ42" s="56"/>
      <c r="IK42" s="56"/>
      <c r="IL42" s="56"/>
      <c r="IM42" s="56"/>
      <c r="IN42" s="56"/>
      <c r="IO42" s="56"/>
      <c r="IP42" s="56"/>
      <c r="IQ42" s="56"/>
    </row>
    <row r="43" s="58" customFormat="1" ht="10.5" spans="1:251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  <c r="AT43" s="56"/>
      <c r="AU43" s="56"/>
      <c r="AV43" s="56"/>
      <c r="AW43" s="56"/>
      <c r="AX43" s="56"/>
      <c r="AY43" s="56"/>
      <c r="AZ43" s="56"/>
      <c r="BA43" s="56"/>
      <c r="BB43" s="56"/>
      <c r="BC43" s="56"/>
      <c r="BD43" s="56"/>
      <c r="BE43" s="56"/>
      <c r="BF43" s="56"/>
      <c r="BG43" s="56"/>
      <c r="BH43" s="56"/>
      <c r="BI43" s="56"/>
      <c r="BJ43" s="56"/>
      <c r="BK43" s="56"/>
      <c r="BL43" s="56"/>
      <c r="BM43" s="56"/>
      <c r="BN43" s="56"/>
      <c r="BO43" s="56"/>
      <c r="BP43" s="56"/>
      <c r="BQ43" s="56"/>
      <c r="BR43" s="56"/>
      <c r="BS43" s="56"/>
      <c r="BT43" s="56"/>
      <c r="BU43" s="56"/>
      <c r="BV43" s="56"/>
      <c r="BW43" s="56"/>
      <c r="BX43" s="56"/>
      <c r="BY43" s="56"/>
      <c r="BZ43" s="56"/>
      <c r="CA43" s="56"/>
      <c r="CB43" s="56"/>
      <c r="CC43" s="56"/>
      <c r="CD43" s="56"/>
      <c r="CE43" s="56"/>
      <c r="CF43" s="56"/>
      <c r="CG43" s="56"/>
      <c r="CH43" s="56"/>
      <c r="CI43" s="56"/>
      <c r="CJ43" s="56"/>
      <c r="CK43" s="56"/>
      <c r="CL43" s="56"/>
      <c r="CM43" s="56"/>
      <c r="CN43" s="56"/>
      <c r="CO43" s="56"/>
      <c r="CP43" s="56"/>
      <c r="CQ43" s="56"/>
      <c r="CR43" s="56"/>
      <c r="CS43" s="56"/>
      <c r="CT43" s="56"/>
      <c r="CU43" s="56"/>
      <c r="CV43" s="56"/>
      <c r="CW43" s="56"/>
      <c r="CX43" s="56"/>
      <c r="CY43" s="56"/>
      <c r="CZ43" s="56"/>
      <c r="DA43" s="56"/>
      <c r="DB43" s="56"/>
      <c r="DC43" s="56"/>
      <c r="DD43" s="56"/>
      <c r="DE43" s="56"/>
      <c r="DF43" s="56"/>
      <c r="DG43" s="56"/>
      <c r="DH43" s="56"/>
      <c r="DI43" s="56"/>
      <c r="DJ43" s="56"/>
      <c r="DK43" s="56"/>
      <c r="DL43" s="56"/>
      <c r="DM43" s="56"/>
      <c r="DN43" s="56"/>
      <c r="DO43" s="56"/>
      <c r="DP43" s="56"/>
      <c r="DQ43" s="56"/>
      <c r="DR43" s="56"/>
      <c r="DS43" s="56"/>
      <c r="DT43" s="56"/>
      <c r="DU43" s="56"/>
      <c r="DV43" s="56"/>
      <c r="DW43" s="56"/>
      <c r="DX43" s="56"/>
      <c r="DY43" s="56"/>
      <c r="DZ43" s="56"/>
      <c r="EA43" s="56"/>
      <c r="EB43" s="56"/>
      <c r="EC43" s="56"/>
      <c r="ED43" s="56"/>
      <c r="EE43" s="56"/>
      <c r="EF43" s="56"/>
      <c r="EG43" s="56"/>
      <c r="EH43" s="56"/>
      <c r="EI43" s="56"/>
      <c r="EJ43" s="56"/>
      <c r="EK43" s="56"/>
      <c r="EL43" s="56"/>
      <c r="EM43" s="56"/>
      <c r="EN43" s="56"/>
      <c r="EO43" s="56"/>
      <c r="EP43" s="56"/>
      <c r="EQ43" s="56"/>
      <c r="ER43" s="56"/>
      <c r="ES43" s="56"/>
      <c r="ET43" s="56"/>
      <c r="EU43" s="56"/>
      <c r="EV43" s="56"/>
      <c r="EW43" s="56"/>
      <c r="EX43" s="56"/>
      <c r="EY43" s="56"/>
      <c r="EZ43" s="56"/>
      <c r="FA43" s="56"/>
      <c r="FB43" s="56"/>
      <c r="FC43" s="56"/>
      <c r="FD43" s="56"/>
      <c r="FE43" s="56"/>
      <c r="FF43" s="56"/>
      <c r="FG43" s="56"/>
      <c r="FH43" s="56"/>
      <c r="FI43" s="56"/>
      <c r="FJ43" s="56"/>
      <c r="FK43" s="56"/>
      <c r="FL43" s="56"/>
      <c r="FM43" s="56"/>
      <c r="FN43" s="56"/>
      <c r="FO43" s="56"/>
      <c r="FP43" s="56"/>
      <c r="FQ43" s="56"/>
      <c r="FR43" s="56"/>
      <c r="FS43" s="56"/>
      <c r="FT43" s="56"/>
      <c r="FU43" s="56"/>
      <c r="FV43" s="56"/>
      <c r="FW43" s="56"/>
      <c r="FX43" s="56"/>
      <c r="FY43" s="56"/>
      <c r="FZ43" s="56"/>
      <c r="GA43" s="56"/>
      <c r="GB43" s="56"/>
      <c r="GC43" s="56"/>
      <c r="GD43" s="56"/>
      <c r="GE43" s="56"/>
      <c r="GF43" s="56"/>
      <c r="GG43" s="56"/>
      <c r="GH43" s="56"/>
      <c r="GI43" s="56"/>
      <c r="GJ43" s="56"/>
      <c r="GK43" s="56"/>
      <c r="GL43" s="56"/>
      <c r="GM43" s="56"/>
      <c r="GN43" s="56"/>
      <c r="GO43" s="56"/>
      <c r="GP43" s="56"/>
      <c r="GQ43" s="56"/>
      <c r="GR43" s="56"/>
      <c r="GS43" s="56"/>
      <c r="GT43" s="56"/>
      <c r="GU43" s="56"/>
      <c r="GV43" s="56"/>
      <c r="GW43" s="56"/>
      <c r="GX43" s="56"/>
      <c r="GY43" s="56"/>
      <c r="GZ43" s="56"/>
      <c r="HA43" s="56"/>
      <c r="HB43" s="56"/>
      <c r="HC43" s="56"/>
      <c r="HD43" s="56"/>
      <c r="HE43" s="56"/>
      <c r="HF43" s="56"/>
      <c r="HG43" s="56"/>
      <c r="HH43" s="56"/>
      <c r="HI43" s="56"/>
      <c r="HJ43" s="56"/>
      <c r="HK43" s="56"/>
      <c r="HL43" s="56"/>
      <c r="HM43" s="56"/>
      <c r="HN43" s="56"/>
      <c r="HO43" s="56"/>
      <c r="HP43" s="56"/>
      <c r="HQ43" s="56"/>
      <c r="HR43" s="56"/>
      <c r="HS43" s="56"/>
      <c r="HT43" s="56"/>
      <c r="HU43" s="56"/>
      <c r="HV43" s="56"/>
      <c r="HW43" s="56"/>
      <c r="HX43" s="56"/>
      <c r="HY43" s="56"/>
      <c r="HZ43" s="56"/>
      <c r="IA43" s="56"/>
      <c r="IB43" s="56"/>
      <c r="IC43" s="56"/>
      <c r="ID43" s="56"/>
      <c r="IE43" s="56"/>
      <c r="IF43" s="56"/>
      <c r="IG43" s="56"/>
      <c r="IH43" s="56"/>
      <c r="II43" s="56"/>
      <c r="IJ43" s="56"/>
      <c r="IK43" s="56"/>
      <c r="IL43" s="56"/>
      <c r="IM43" s="56"/>
      <c r="IN43" s="56"/>
      <c r="IO43" s="56"/>
      <c r="IP43" s="56"/>
      <c r="IQ43" s="56"/>
    </row>
    <row r="44" s="58" customFormat="1" ht="10.5" spans="1:251">
      <c r="A44" s="56"/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  <c r="AA44" s="56"/>
      <c r="AB44" s="56"/>
      <c r="AC44" s="56"/>
      <c r="AD44" s="56"/>
      <c r="AE44" s="56"/>
      <c r="AF44" s="56"/>
      <c r="AG44" s="5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56"/>
      <c r="AT44" s="56"/>
      <c r="AU44" s="56"/>
      <c r="AV44" s="56"/>
      <c r="AW44" s="56"/>
      <c r="AX44" s="56"/>
      <c r="AY44" s="56"/>
      <c r="AZ44" s="56"/>
      <c r="BA44" s="56"/>
      <c r="BB44" s="56"/>
      <c r="BC44" s="56"/>
      <c r="BD44" s="56"/>
      <c r="BE44" s="56"/>
      <c r="BF44" s="56"/>
      <c r="BG44" s="56"/>
      <c r="BH44" s="56"/>
      <c r="BI44" s="56"/>
      <c r="BJ44" s="56"/>
      <c r="BK44" s="56"/>
      <c r="BL44" s="56"/>
      <c r="BM44" s="56"/>
      <c r="BN44" s="56"/>
      <c r="BO44" s="56"/>
      <c r="BP44" s="56"/>
      <c r="BQ44" s="56"/>
      <c r="BR44" s="56"/>
      <c r="BS44" s="56"/>
      <c r="BT44" s="56"/>
      <c r="BU44" s="56"/>
      <c r="BV44" s="56"/>
      <c r="BW44" s="56"/>
      <c r="BX44" s="56"/>
      <c r="BY44" s="56"/>
      <c r="BZ44" s="56"/>
      <c r="CA44" s="56"/>
      <c r="CB44" s="56"/>
      <c r="CC44" s="56"/>
      <c r="CD44" s="56"/>
      <c r="CE44" s="56"/>
      <c r="CF44" s="56"/>
      <c r="CG44" s="56"/>
      <c r="CH44" s="56"/>
      <c r="CI44" s="56"/>
      <c r="CJ44" s="56"/>
      <c r="CK44" s="56"/>
      <c r="CL44" s="56"/>
      <c r="CM44" s="56"/>
      <c r="CN44" s="56"/>
      <c r="CO44" s="56"/>
      <c r="CP44" s="56"/>
      <c r="CQ44" s="56"/>
      <c r="CR44" s="56"/>
      <c r="CS44" s="56"/>
      <c r="CT44" s="56"/>
      <c r="CU44" s="56"/>
      <c r="CV44" s="56"/>
      <c r="CW44" s="56"/>
      <c r="CX44" s="56"/>
      <c r="CY44" s="56"/>
      <c r="CZ44" s="56"/>
      <c r="DA44" s="56"/>
      <c r="DB44" s="56"/>
      <c r="DC44" s="56"/>
      <c r="DD44" s="56"/>
      <c r="DE44" s="56"/>
      <c r="DF44" s="56"/>
      <c r="DG44" s="56"/>
      <c r="DH44" s="56"/>
      <c r="DI44" s="56"/>
      <c r="DJ44" s="56"/>
      <c r="DK44" s="56"/>
      <c r="DL44" s="56"/>
      <c r="DM44" s="56"/>
      <c r="DN44" s="56"/>
      <c r="DO44" s="56"/>
      <c r="DP44" s="56"/>
      <c r="DQ44" s="56"/>
      <c r="DR44" s="56"/>
      <c r="DS44" s="56"/>
      <c r="DT44" s="56"/>
      <c r="DU44" s="56"/>
      <c r="DV44" s="56"/>
      <c r="DW44" s="56"/>
      <c r="DX44" s="56"/>
      <c r="DY44" s="56"/>
      <c r="DZ44" s="56"/>
      <c r="EA44" s="56"/>
      <c r="EB44" s="56"/>
      <c r="EC44" s="56"/>
      <c r="ED44" s="56"/>
      <c r="EE44" s="56"/>
      <c r="EF44" s="56"/>
      <c r="EG44" s="56"/>
      <c r="EH44" s="56"/>
      <c r="EI44" s="56"/>
      <c r="EJ44" s="56"/>
      <c r="EK44" s="56"/>
      <c r="EL44" s="56"/>
      <c r="EM44" s="56"/>
      <c r="EN44" s="56"/>
      <c r="EO44" s="56"/>
      <c r="EP44" s="56"/>
      <c r="EQ44" s="56"/>
      <c r="ER44" s="56"/>
      <c r="ES44" s="56"/>
      <c r="ET44" s="56"/>
      <c r="EU44" s="56"/>
      <c r="EV44" s="56"/>
      <c r="EW44" s="56"/>
      <c r="EX44" s="56"/>
      <c r="EY44" s="56"/>
      <c r="EZ44" s="56"/>
      <c r="FA44" s="56"/>
      <c r="FB44" s="56"/>
      <c r="FC44" s="56"/>
      <c r="FD44" s="56"/>
      <c r="FE44" s="56"/>
      <c r="FF44" s="56"/>
      <c r="FG44" s="56"/>
      <c r="FH44" s="56"/>
      <c r="FI44" s="56"/>
      <c r="FJ44" s="56"/>
      <c r="FK44" s="56"/>
      <c r="FL44" s="56"/>
      <c r="FM44" s="56"/>
      <c r="FN44" s="56"/>
      <c r="FO44" s="56"/>
      <c r="FP44" s="56"/>
      <c r="FQ44" s="56"/>
      <c r="FR44" s="56"/>
      <c r="FS44" s="56"/>
      <c r="FT44" s="56"/>
      <c r="FU44" s="56"/>
      <c r="FV44" s="56"/>
      <c r="FW44" s="56"/>
      <c r="FX44" s="56"/>
      <c r="FY44" s="56"/>
      <c r="FZ44" s="56"/>
      <c r="GA44" s="56"/>
      <c r="GB44" s="56"/>
      <c r="GC44" s="56"/>
      <c r="GD44" s="56"/>
      <c r="GE44" s="56"/>
      <c r="GF44" s="56"/>
      <c r="GG44" s="56"/>
      <c r="GH44" s="56"/>
      <c r="GI44" s="56"/>
      <c r="GJ44" s="56"/>
      <c r="GK44" s="56"/>
      <c r="GL44" s="56"/>
      <c r="GM44" s="56"/>
      <c r="GN44" s="56"/>
      <c r="GO44" s="56"/>
      <c r="GP44" s="56"/>
      <c r="GQ44" s="56"/>
      <c r="GR44" s="56"/>
      <c r="GS44" s="56"/>
      <c r="GT44" s="56"/>
      <c r="GU44" s="56"/>
      <c r="GV44" s="56"/>
      <c r="GW44" s="56"/>
      <c r="GX44" s="56"/>
      <c r="GY44" s="56"/>
      <c r="GZ44" s="56"/>
      <c r="HA44" s="56"/>
      <c r="HB44" s="56"/>
      <c r="HC44" s="56"/>
      <c r="HD44" s="56"/>
      <c r="HE44" s="56"/>
      <c r="HF44" s="56"/>
      <c r="HG44" s="56"/>
      <c r="HH44" s="56"/>
      <c r="HI44" s="56"/>
      <c r="HJ44" s="56"/>
      <c r="HK44" s="56"/>
      <c r="HL44" s="56"/>
      <c r="HM44" s="56"/>
      <c r="HN44" s="56"/>
      <c r="HO44" s="56"/>
      <c r="HP44" s="56"/>
      <c r="HQ44" s="56"/>
      <c r="HR44" s="56"/>
      <c r="HS44" s="56"/>
      <c r="HT44" s="56"/>
      <c r="HU44" s="56"/>
      <c r="HV44" s="56"/>
      <c r="HW44" s="56"/>
      <c r="HX44" s="56"/>
      <c r="HY44" s="56"/>
      <c r="HZ44" s="56"/>
      <c r="IA44" s="56"/>
      <c r="IB44" s="56"/>
      <c r="IC44" s="56"/>
      <c r="ID44" s="56"/>
      <c r="IE44" s="56"/>
      <c r="IF44" s="56"/>
      <c r="IG44" s="56"/>
      <c r="IH44" s="56"/>
      <c r="II44" s="56"/>
      <c r="IJ44" s="56"/>
      <c r="IK44" s="56"/>
      <c r="IL44" s="56"/>
      <c r="IM44" s="56"/>
      <c r="IN44" s="56"/>
      <c r="IO44" s="56"/>
      <c r="IP44" s="56"/>
      <c r="IQ44" s="56"/>
    </row>
    <row r="45" s="58" customFormat="1" ht="10.5" spans="1:251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  <c r="AG45" s="5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56"/>
      <c r="AT45" s="56"/>
      <c r="AU45" s="56"/>
      <c r="AV45" s="56"/>
      <c r="AW45" s="56"/>
      <c r="AX45" s="56"/>
      <c r="AY45" s="56"/>
      <c r="AZ45" s="56"/>
      <c r="BA45" s="56"/>
      <c r="BB45" s="56"/>
      <c r="BC45" s="56"/>
      <c r="BD45" s="56"/>
      <c r="BE45" s="56"/>
      <c r="BF45" s="56"/>
      <c r="BG45" s="56"/>
      <c r="BH45" s="56"/>
      <c r="BI45" s="56"/>
      <c r="BJ45" s="56"/>
      <c r="BK45" s="56"/>
      <c r="BL45" s="56"/>
      <c r="BM45" s="56"/>
      <c r="BN45" s="56"/>
      <c r="BO45" s="56"/>
      <c r="BP45" s="56"/>
      <c r="BQ45" s="56"/>
      <c r="BR45" s="56"/>
      <c r="BS45" s="56"/>
      <c r="BT45" s="56"/>
      <c r="BU45" s="56"/>
      <c r="BV45" s="56"/>
      <c r="BW45" s="56"/>
      <c r="BX45" s="56"/>
      <c r="BY45" s="56"/>
      <c r="BZ45" s="56"/>
      <c r="CA45" s="56"/>
      <c r="CB45" s="56"/>
      <c r="CC45" s="56"/>
      <c r="CD45" s="56"/>
      <c r="CE45" s="56"/>
      <c r="CF45" s="56"/>
      <c r="CG45" s="56"/>
      <c r="CH45" s="56"/>
      <c r="CI45" s="56"/>
      <c r="CJ45" s="56"/>
      <c r="CK45" s="56"/>
      <c r="CL45" s="56"/>
      <c r="CM45" s="56"/>
      <c r="CN45" s="56"/>
      <c r="CO45" s="56"/>
      <c r="CP45" s="56"/>
      <c r="CQ45" s="56"/>
      <c r="CR45" s="56"/>
      <c r="CS45" s="56"/>
      <c r="CT45" s="56"/>
      <c r="CU45" s="56"/>
      <c r="CV45" s="56"/>
      <c r="CW45" s="56"/>
      <c r="CX45" s="56"/>
      <c r="CY45" s="56"/>
      <c r="CZ45" s="56"/>
      <c r="DA45" s="56"/>
      <c r="DB45" s="56"/>
      <c r="DC45" s="56"/>
      <c r="DD45" s="56"/>
      <c r="DE45" s="56"/>
      <c r="DF45" s="56"/>
      <c r="DG45" s="56"/>
      <c r="DH45" s="56"/>
      <c r="DI45" s="56"/>
      <c r="DJ45" s="56"/>
      <c r="DK45" s="56"/>
      <c r="DL45" s="56"/>
      <c r="DM45" s="56"/>
      <c r="DN45" s="56"/>
      <c r="DO45" s="56"/>
      <c r="DP45" s="56"/>
      <c r="DQ45" s="56"/>
      <c r="DR45" s="56"/>
      <c r="DS45" s="56"/>
      <c r="DT45" s="56"/>
      <c r="DU45" s="56"/>
      <c r="DV45" s="56"/>
      <c r="DW45" s="56"/>
      <c r="DX45" s="56"/>
      <c r="DY45" s="56"/>
      <c r="DZ45" s="56"/>
      <c r="EA45" s="56"/>
      <c r="EB45" s="56"/>
      <c r="EC45" s="56"/>
      <c r="ED45" s="56"/>
      <c r="EE45" s="56"/>
      <c r="EF45" s="56"/>
      <c r="EG45" s="56"/>
      <c r="EH45" s="56"/>
      <c r="EI45" s="56"/>
      <c r="EJ45" s="56"/>
      <c r="EK45" s="56"/>
      <c r="EL45" s="56"/>
      <c r="EM45" s="56"/>
      <c r="EN45" s="56"/>
      <c r="EO45" s="56"/>
      <c r="EP45" s="56"/>
      <c r="EQ45" s="56"/>
      <c r="ER45" s="56"/>
      <c r="ES45" s="56"/>
      <c r="ET45" s="56"/>
      <c r="EU45" s="56"/>
      <c r="EV45" s="56"/>
      <c r="EW45" s="56"/>
      <c r="EX45" s="56"/>
      <c r="EY45" s="56"/>
      <c r="EZ45" s="56"/>
      <c r="FA45" s="56"/>
      <c r="FB45" s="56"/>
      <c r="FC45" s="56"/>
      <c r="FD45" s="56"/>
      <c r="FE45" s="56"/>
      <c r="FF45" s="56"/>
      <c r="FG45" s="56"/>
      <c r="FH45" s="56"/>
      <c r="FI45" s="56"/>
      <c r="FJ45" s="56"/>
      <c r="FK45" s="56"/>
      <c r="FL45" s="56"/>
      <c r="FM45" s="56"/>
      <c r="FN45" s="56"/>
      <c r="FO45" s="56"/>
      <c r="FP45" s="56"/>
      <c r="FQ45" s="56"/>
      <c r="FR45" s="56"/>
      <c r="FS45" s="56"/>
      <c r="FT45" s="56"/>
      <c r="FU45" s="56"/>
      <c r="FV45" s="56"/>
      <c r="FW45" s="56"/>
      <c r="FX45" s="56"/>
      <c r="FY45" s="56"/>
      <c r="FZ45" s="56"/>
      <c r="GA45" s="56"/>
      <c r="GB45" s="56"/>
      <c r="GC45" s="56"/>
      <c r="GD45" s="56"/>
      <c r="GE45" s="56"/>
      <c r="GF45" s="56"/>
      <c r="GG45" s="56"/>
      <c r="GH45" s="56"/>
      <c r="GI45" s="56"/>
      <c r="GJ45" s="56"/>
      <c r="GK45" s="56"/>
      <c r="GL45" s="56"/>
      <c r="GM45" s="56"/>
      <c r="GN45" s="56"/>
      <c r="GO45" s="56"/>
      <c r="GP45" s="56"/>
      <c r="GQ45" s="56"/>
      <c r="GR45" s="56"/>
      <c r="GS45" s="56"/>
      <c r="GT45" s="56"/>
      <c r="GU45" s="56"/>
      <c r="GV45" s="56"/>
      <c r="GW45" s="56"/>
      <c r="GX45" s="56"/>
      <c r="GY45" s="56"/>
      <c r="GZ45" s="56"/>
      <c r="HA45" s="56"/>
      <c r="HB45" s="56"/>
      <c r="HC45" s="56"/>
      <c r="HD45" s="56"/>
      <c r="HE45" s="56"/>
      <c r="HF45" s="56"/>
      <c r="HG45" s="56"/>
      <c r="HH45" s="56"/>
      <c r="HI45" s="56"/>
      <c r="HJ45" s="56"/>
      <c r="HK45" s="56"/>
      <c r="HL45" s="56"/>
      <c r="HM45" s="56"/>
      <c r="HN45" s="56"/>
      <c r="HO45" s="56"/>
      <c r="HP45" s="56"/>
      <c r="HQ45" s="56"/>
      <c r="HR45" s="56"/>
      <c r="HS45" s="56"/>
      <c r="HT45" s="56"/>
      <c r="HU45" s="56"/>
      <c r="HV45" s="56"/>
      <c r="HW45" s="56"/>
      <c r="HX45" s="56"/>
      <c r="HY45" s="56"/>
      <c r="HZ45" s="56"/>
      <c r="IA45" s="56"/>
      <c r="IB45" s="56"/>
      <c r="IC45" s="56"/>
      <c r="ID45" s="56"/>
      <c r="IE45" s="56"/>
      <c r="IF45" s="56"/>
      <c r="IG45" s="56"/>
      <c r="IH45" s="56"/>
      <c r="II45" s="56"/>
      <c r="IJ45" s="56"/>
      <c r="IK45" s="56"/>
      <c r="IL45" s="56"/>
      <c r="IM45" s="56"/>
      <c r="IN45" s="56"/>
      <c r="IO45" s="56"/>
      <c r="IP45" s="56"/>
      <c r="IQ45" s="56"/>
    </row>
    <row r="46" s="58" customFormat="1" ht="10.5" spans="1:251">
      <c r="A46" s="56"/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  <c r="AG46" s="56"/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/>
      <c r="AS46" s="56"/>
      <c r="AT46" s="56"/>
      <c r="AU46" s="56"/>
      <c r="AV46" s="56"/>
      <c r="AW46" s="56"/>
      <c r="AX46" s="56"/>
      <c r="AY46" s="56"/>
      <c r="AZ46" s="56"/>
      <c r="BA46" s="56"/>
      <c r="BB46" s="56"/>
      <c r="BC46" s="56"/>
      <c r="BD46" s="56"/>
      <c r="BE46" s="56"/>
      <c r="BF46" s="56"/>
      <c r="BG46" s="56"/>
      <c r="BH46" s="56"/>
      <c r="BI46" s="56"/>
      <c r="BJ46" s="56"/>
      <c r="BK46" s="56"/>
      <c r="BL46" s="56"/>
      <c r="BM46" s="56"/>
      <c r="BN46" s="56"/>
      <c r="BO46" s="56"/>
      <c r="BP46" s="56"/>
      <c r="BQ46" s="56"/>
      <c r="BR46" s="56"/>
      <c r="BS46" s="56"/>
      <c r="BT46" s="56"/>
      <c r="BU46" s="56"/>
      <c r="BV46" s="56"/>
      <c r="BW46" s="56"/>
      <c r="BX46" s="56"/>
      <c r="BY46" s="56"/>
      <c r="BZ46" s="56"/>
      <c r="CA46" s="56"/>
      <c r="CB46" s="56"/>
      <c r="CC46" s="56"/>
      <c r="CD46" s="56"/>
      <c r="CE46" s="56"/>
      <c r="CF46" s="56"/>
      <c r="CG46" s="56"/>
      <c r="CH46" s="56"/>
      <c r="CI46" s="56"/>
      <c r="CJ46" s="56"/>
      <c r="CK46" s="56"/>
      <c r="CL46" s="56"/>
      <c r="CM46" s="56"/>
      <c r="CN46" s="56"/>
      <c r="CO46" s="56"/>
      <c r="CP46" s="56"/>
      <c r="CQ46" s="56"/>
      <c r="CR46" s="56"/>
      <c r="CS46" s="56"/>
      <c r="CT46" s="56"/>
      <c r="CU46" s="56"/>
      <c r="CV46" s="56"/>
      <c r="CW46" s="56"/>
      <c r="CX46" s="56"/>
      <c r="CY46" s="56"/>
      <c r="CZ46" s="56"/>
      <c r="DA46" s="56"/>
      <c r="DB46" s="56"/>
      <c r="DC46" s="56"/>
      <c r="DD46" s="56"/>
      <c r="DE46" s="56"/>
      <c r="DF46" s="56"/>
      <c r="DG46" s="56"/>
      <c r="DH46" s="56"/>
      <c r="DI46" s="56"/>
      <c r="DJ46" s="56"/>
      <c r="DK46" s="56"/>
      <c r="DL46" s="56"/>
      <c r="DM46" s="56"/>
      <c r="DN46" s="56"/>
      <c r="DO46" s="56"/>
      <c r="DP46" s="56"/>
      <c r="DQ46" s="56"/>
      <c r="DR46" s="56"/>
      <c r="DS46" s="56"/>
      <c r="DT46" s="56"/>
      <c r="DU46" s="56"/>
      <c r="DV46" s="56"/>
      <c r="DW46" s="56"/>
      <c r="DX46" s="56"/>
      <c r="DY46" s="56"/>
      <c r="DZ46" s="56"/>
      <c r="EA46" s="56"/>
      <c r="EB46" s="56"/>
      <c r="EC46" s="56"/>
      <c r="ED46" s="56"/>
      <c r="EE46" s="56"/>
      <c r="EF46" s="56"/>
      <c r="EG46" s="56"/>
      <c r="EH46" s="56"/>
      <c r="EI46" s="56"/>
      <c r="EJ46" s="56"/>
      <c r="EK46" s="56"/>
      <c r="EL46" s="56"/>
      <c r="EM46" s="56"/>
      <c r="EN46" s="56"/>
      <c r="EO46" s="56"/>
      <c r="EP46" s="56"/>
      <c r="EQ46" s="56"/>
      <c r="ER46" s="56"/>
      <c r="ES46" s="56"/>
      <c r="ET46" s="56"/>
      <c r="EU46" s="56"/>
      <c r="EV46" s="56"/>
      <c r="EW46" s="56"/>
      <c r="EX46" s="56"/>
      <c r="EY46" s="56"/>
      <c r="EZ46" s="56"/>
      <c r="FA46" s="56"/>
      <c r="FB46" s="56"/>
      <c r="FC46" s="56"/>
      <c r="FD46" s="56"/>
      <c r="FE46" s="56"/>
      <c r="FF46" s="56"/>
      <c r="FG46" s="56"/>
      <c r="FH46" s="56"/>
      <c r="FI46" s="56"/>
      <c r="FJ46" s="56"/>
      <c r="FK46" s="56"/>
      <c r="FL46" s="56"/>
      <c r="FM46" s="56"/>
      <c r="FN46" s="56"/>
      <c r="FO46" s="56"/>
      <c r="FP46" s="56"/>
      <c r="FQ46" s="56"/>
      <c r="FR46" s="56"/>
      <c r="FS46" s="56"/>
      <c r="FT46" s="56"/>
      <c r="FU46" s="56"/>
      <c r="FV46" s="56"/>
      <c r="FW46" s="56"/>
      <c r="FX46" s="56"/>
      <c r="FY46" s="56"/>
      <c r="FZ46" s="56"/>
      <c r="GA46" s="56"/>
      <c r="GB46" s="56"/>
      <c r="GC46" s="56"/>
      <c r="GD46" s="56"/>
      <c r="GE46" s="56"/>
      <c r="GF46" s="56"/>
      <c r="GG46" s="56"/>
      <c r="GH46" s="56"/>
      <c r="GI46" s="56"/>
      <c r="GJ46" s="56"/>
      <c r="GK46" s="56"/>
      <c r="GL46" s="56"/>
      <c r="GM46" s="56"/>
      <c r="GN46" s="56"/>
      <c r="GO46" s="56"/>
      <c r="GP46" s="56"/>
      <c r="GQ46" s="56"/>
      <c r="GR46" s="56"/>
      <c r="GS46" s="56"/>
      <c r="GT46" s="56"/>
      <c r="GU46" s="56"/>
      <c r="GV46" s="56"/>
      <c r="GW46" s="56"/>
      <c r="GX46" s="56"/>
      <c r="GY46" s="56"/>
      <c r="GZ46" s="56"/>
      <c r="HA46" s="56"/>
      <c r="HB46" s="56"/>
      <c r="HC46" s="56"/>
      <c r="HD46" s="56"/>
      <c r="HE46" s="56"/>
      <c r="HF46" s="56"/>
      <c r="HG46" s="56"/>
      <c r="HH46" s="56"/>
      <c r="HI46" s="56"/>
      <c r="HJ46" s="56"/>
      <c r="HK46" s="56"/>
      <c r="HL46" s="56"/>
      <c r="HM46" s="56"/>
      <c r="HN46" s="56"/>
      <c r="HO46" s="56"/>
      <c r="HP46" s="56"/>
      <c r="HQ46" s="56"/>
      <c r="HR46" s="56"/>
      <c r="HS46" s="56"/>
      <c r="HT46" s="56"/>
      <c r="HU46" s="56"/>
      <c r="HV46" s="56"/>
      <c r="HW46" s="56"/>
      <c r="HX46" s="56"/>
      <c r="HY46" s="56"/>
      <c r="HZ46" s="56"/>
      <c r="IA46" s="56"/>
      <c r="IB46" s="56"/>
      <c r="IC46" s="56"/>
      <c r="ID46" s="56"/>
      <c r="IE46" s="56"/>
      <c r="IF46" s="56"/>
      <c r="IG46" s="56"/>
      <c r="IH46" s="56"/>
      <c r="II46" s="56"/>
      <c r="IJ46" s="56"/>
      <c r="IK46" s="56"/>
      <c r="IL46" s="56"/>
      <c r="IM46" s="56"/>
      <c r="IN46" s="56"/>
      <c r="IO46" s="56"/>
      <c r="IP46" s="56"/>
      <c r="IQ46" s="56"/>
    </row>
    <row r="47" s="58" customFormat="1" ht="10.5" spans="1:251">
      <c r="A47" s="56"/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56"/>
      <c r="DZ47" s="56"/>
      <c r="EA47" s="56"/>
      <c r="EB47" s="56"/>
      <c r="EC47" s="56"/>
      <c r="ED47" s="56"/>
      <c r="EE47" s="56"/>
      <c r="EF47" s="56"/>
      <c r="EG47" s="56"/>
      <c r="EH47" s="56"/>
      <c r="EI47" s="56"/>
      <c r="EJ47" s="56"/>
      <c r="EK47" s="56"/>
      <c r="EL47" s="56"/>
      <c r="EM47" s="56"/>
      <c r="EN47" s="56"/>
      <c r="EO47" s="56"/>
      <c r="EP47" s="56"/>
      <c r="EQ47" s="56"/>
      <c r="ER47" s="56"/>
      <c r="ES47" s="56"/>
      <c r="ET47" s="56"/>
      <c r="EU47" s="56"/>
      <c r="EV47" s="56"/>
      <c r="EW47" s="56"/>
      <c r="EX47" s="56"/>
      <c r="EY47" s="56"/>
      <c r="EZ47" s="56"/>
      <c r="FA47" s="56"/>
      <c r="FB47" s="56"/>
      <c r="FC47" s="56"/>
      <c r="FD47" s="56"/>
      <c r="FE47" s="56"/>
      <c r="FF47" s="56"/>
      <c r="FG47" s="56"/>
      <c r="FH47" s="56"/>
      <c r="FI47" s="56"/>
      <c r="FJ47" s="56"/>
      <c r="FK47" s="56"/>
      <c r="FL47" s="56"/>
      <c r="FM47" s="56"/>
      <c r="FN47" s="56"/>
      <c r="FO47" s="56"/>
      <c r="FP47" s="56"/>
      <c r="FQ47" s="56"/>
      <c r="FR47" s="56"/>
      <c r="FS47" s="56"/>
      <c r="FT47" s="56"/>
      <c r="FU47" s="56"/>
      <c r="FV47" s="56"/>
      <c r="FW47" s="56"/>
      <c r="FX47" s="56"/>
      <c r="FY47" s="56"/>
      <c r="FZ47" s="56"/>
      <c r="GA47" s="56"/>
      <c r="GB47" s="56"/>
      <c r="GC47" s="56"/>
      <c r="GD47" s="56"/>
      <c r="GE47" s="56"/>
      <c r="GF47" s="56"/>
      <c r="GG47" s="56"/>
      <c r="GH47" s="56"/>
      <c r="GI47" s="56"/>
      <c r="GJ47" s="56"/>
      <c r="GK47" s="56"/>
      <c r="GL47" s="56"/>
      <c r="GM47" s="56"/>
      <c r="GN47" s="56"/>
      <c r="GO47" s="56"/>
      <c r="GP47" s="56"/>
      <c r="GQ47" s="56"/>
      <c r="GR47" s="56"/>
      <c r="GS47" s="56"/>
      <c r="GT47" s="56"/>
      <c r="GU47" s="56"/>
      <c r="GV47" s="56"/>
      <c r="GW47" s="56"/>
      <c r="GX47" s="56"/>
      <c r="GY47" s="56"/>
      <c r="GZ47" s="56"/>
      <c r="HA47" s="56"/>
      <c r="HB47" s="56"/>
      <c r="HC47" s="56"/>
      <c r="HD47" s="56"/>
      <c r="HE47" s="56"/>
      <c r="HF47" s="56"/>
      <c r="HG47" s="56"/>
      <c r="HH47" s="56"/>
      <c r="HI47" s="56"/>
      <c r="HJ47" s="56"/>
      <c r="HK47" s="56"/>
      <c r="HL47" s="56"/>
      <c r="HM47" s="56"/>
      <c r="HN47" s="56"/>
      <c r="HO47" s="56"/>
      <c r="HP47" s="56"/>
      <c r="HQ47" s="56"/>
      <c r="HR47" s="56"/>
      <c r="HS47" s="56"/>
      <c r="HT47" s="56"/>
      <c r="HU47" s="56"/>
      <c r="HV47" s="56"/>
      <c r="HW47" s="56"/>
      <c r="HX47" s="56"/>
      <c r="HY47" s="56"/>
      <c r="HZ47" s="56"/>
      <c r="IA47" s="56"/>
      <c r="IB47" s="56"/>
      <c r="IC47" s="56"/>
      <c r="ID47" s="56"/>
      <c r="IE47" s="56"/>
      <c r="IF47" s="56"/>
      <c r="IG47" s="56"/>
      <c r="IH47" s="56"/>
      <c r="II47" s="56"/>
      <c r="IJ47" s="56"/>
      <c r="IK47" s="56"/>
      <c r="IL47" s="56"/>
      <c r="IM47" s="56"/>
      <c r="IN47" s="56"/>
      <c r="IO47" s="56"/>
      <c r="IP47" s="56"/>
      <c r="IQ47" s="56"/>
    </row>
    <row r="48" s="58" customFormat="1" ht="10.5" spans="1:251">
      <c r="A48" s="56"/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56"/>
      <c r="AU48" s="56"/>
      <c r="AV48" s="56"/>
      <c r="AW48" s="56"/>
      <c r="AX48" s="56"/>
      <c r="AY48" s="56"/>
      <c r="AZ48" s="56"/>
      <c r="BA48" s="56"/>
      <c r="BB48" s="56"/>
      <c r="BC48" s="56"/>
      <c r="BD48" s="56"/>
      <c r="BE48" s="56"/>
      <c r="BF48" s="56"/>
      <c r="BG48" s="56"/>
      <c r="BH48" s="56"/>
      <c r="BI48" s="56"/>
      <c r="BJ48" s="56"/>
      <c r="BK48" s="56"/>
      <c r="BL48" s="56"/>
      <c r="BM48" s="56"/>
      <c r="BN48" s="56"/>
      <c r="BO48" s="56"/>
      <c r="BP48" s="56"/>
      <c r="BQ48" s="56"/>
      <c r="BR48" s="56"/>
      <c r="BS48" s="56"/>
      <c r="BT48" s="56"/>
      <c r="BU48" s="56"/>
      <c r="BV48" s="56"/>
      <c r="BW48" s="56"/>
      <c r="BX48" s="56"/>
      <c r="BY48" s="56"/>
      <c r="BZ48" s="56"/>
      <c r="CA48" s="56"/>
      <c r="CB48" s="56"/>
      <c r="CC48" s="56"/>
      <c r="CD48" s="56"/>
      <c r="CE48" s="56"/>
      <c r="CF48" s="56"/>
      <c r="CG48" s="56"/>
      <c r="CH48" s="56"/>
      <c r="CI48" s="56"/>
      <c r="CJ48" s="56"/>
      <c r="CK48" s="56"/>
      <c r="CL48" s="56"/>
      <c r="CM48" s="56"/>
      <c r="CN48" s="56"/>
      <c r="CO48" s="56"/>
      <c r="CP48" s="56"/>
      <c r="CQ48" s="56"/>
      <c r="CR48" s="56"/>
      <c r="CS48" s="56"/>
      <c r="CT48" s="56"/>
      <c r="CU48" s="56"/>
      <c r="CV48" s="56"/>
      <c r="CW48" s="56"/>
      <c r="CX48" s="56"/>
      <c r="CY48" s="56"/>
      <c r="CZ48" s="56"/>
      <c r="DA48" s="56"/>
      <c r="DB48" s="56"/>
      <c r="DC48" s="56"/>
      <c r="DD48" s="56"/>
      <c r="DE48" s="56"/>
      <c r="DF48" s="56"/>
      <c r="DG48" s="56"/>
      <c r="DH48" s="56"/>
      <c r="DI48" s="56"/>
      <c r="DJ48" s="56"/>
      <c r="DK48" s="56"/>
      <c r="DL48" s="56"/>
      <c r="DM48" s="56"/>
      <c r="DN48" s="56"/>
      <c r="DO48" s="56"/>
      <c r="DP48" s="56"/>
      <c r="DQ48" s="56"/>
      <c r="DR48" s="56"/>
      <c r="DS48" s="56"/>
      <c r="DT48" s="56"/>
      <c r="DU48" s="56"/>
      <c r="DV48" s="56"/>
      <c r="DW48" s="56"/>
      <c r="DX48" s="56"/>
      <c r="DY48" s="56"/>
      <c r="DZ48" s="56"/>
      <c r="EA48" s="56"/>
      <c r="EB48" s="56"/>
      <c r="EC48" s="56"/>
      <c r="ED48" s="56"/>
      <c r="EE48" s="56"/>
      <c r="EF48" s="56"/>
      <c r="EG48" s="56"/>
      <c r="EH48" s="56"/>
      <c r="EI48" s="56"/>
      <c r="EJ48" s="56"/>
      <c r="EK48" s="56"/>
      <c r="EL48" s="56"/>
      <c r="EM48" s="56"/>
      <c r="EN48" s="56"/>
      <c r="EO48" s="56"/>
      <c r="EP48" s="56"/>
      <c r="EQ48" s="56"/>
      <c r="ER48" s="56"/>
      <c r="ES48" s="56"/>
      <c r="ET48" s="56"/>
      <c r="EU48" s="56"/>
      <c r="EV48" s="56"/>
      <c r="EW48" s="56"/>
      <c r="EX48" s="56"/>
      <c r="EY48" s="56"/>
      <c r="EZ48" s="56"/>
      <c r="FA48" s="56"/>
      <c r="FB48" s="56"/>
      <c r="FC48" s="56"/>
      <c r="FD48" s="56"/>
      <c r="FE48" s="56"/>
      <c r="FF48" s="56"/>
      <c r="FG48" s="56"/>
      <c r="FH48" s="56"/>
      <c r="FI48" s="56"/>
      <c r="FJ48" s="56"/>
      <c r="FK48" s="56"/>
      <c r="FL48" s="56"/>
      <c r="FM48" s="56"/>
      <c r="FN48" s="56"/>
      <c r="FO48" s="56"/>
      <c r="FP48" s="56"/>
      <c r="FQ48" s="56"/>
      <c r="FR48" s="56"/>
      <c r="FS48" s="56"/>
      <c r="FT48" s="56"/>
      <c r="FU48" s="56"/>
      <c r="FV48" s="56"/>
      <c r="FW48" s="56"/>
      <c r="FX48" s="56"/>
      <c r="FY48" s="56"/>
      <c r="FZ48" s="56"/>
      <c r="GA48" s="56"/>
      <c r="GB48" s="56"/>
      <c r="GC48" s="56"/>
      <c r="GD48" s="56"/>
      <c r="GE48" s="56"/>
      <c r="GF48" s="56"/>
      <c r="GG48" s="56"/>
      <c r="GH48" s="56"/>
      <c r="GI48" s="56"/>
      <c r="GJ48" s="56"/>
      <c r="GK48" s="56"/>
      <c r="GL48" s="56"/>
      <c r="GM48" s="56"/>
      <c r="GN48" s="56"/>
      <c r="GO48" s="56"/>
      <c r="GP48" s="56"/>
      <c r="GQ48" s="56"/>
      <c r="GR48" s="56"/>
      <c r="GS48" s="56"/>
      <c r="GT48" s="56"/>
      <c r="GU48" s="56"/>
      <c r="GV48" s="56"/>
      <c r="GW48" s="56"/>
      <c r="GX48" s="56"/>
      <c r="GY48" s="56"/>
      <c r="GZ48" s="56"/>
      <c r="HA48" s="56"/>
      <c r="HB48" s="56"/>
      <c r="HC48" s="56"/>
      <c r="HD48" s="56"/>
      <c r="HE48" s="56"/>
      <c r="HF48" s="56"/>
      <c r="HG48" s="56"/>
      <c r="HH48" s="56"/>
      <c r="HI48" s="56"/>
      <c r="HJ48" s="56"/>
      <c r="HK48" s="56"/>
      <c r="HL48" s="56"/>
      <c r="HM48" s="56"/>
      <c r="HN48" s="56"/>
      <c r="HO48" s="56"/>
      <c r="HP48" s="56"/>
      <c r="HQ48" s="56"/>
      <c r="HR48" s="56"/>
      <c r="HS48" s="56"/>
      <c r="HT48" s="56"/>
      <c r="HU48" s="56"/>
      <c r="HV48" s="56"/>
      <c r="HW48" s="56"/>
      <c r="HX48" s="56"/>
      <c r="HY48" s="56"/>
      <c r="HZ48" s="56"/>
      <c r="IA48" s="56"/>
      <c r="IB48" s="56"/>
      <c r="IC48" s="56"/>
      <c r="ID48" s="56"/>
      <c r="IE48" s="56"/>
      <c r="IF48" s="56"/>
      <c r="IG48" s="56"/>
      <c r="IH48" s="56"/>
      <c r="II48" s="56"/>
      <c r="IJ48" s="56"/>
      <c r="IK48" s="56"/>
      <c r="IL48" s="56"/>
      <c r="IM48" s="56"/>
      <c r="IN48" s="56"/>
      <c r="IO48" s="56"/>
      <c r="IP48" s="56"/>
      <c r="IQ48" s="56"/>
    </row>
    <row r="49" s="58" customFormat="1" ht="10.5" spans="1:251">
      <c r="A49" s="56"/>
      <c r="B49" s="56"/>
      <c r="C49" s="56"/>
      <c r="D49" s="56"/>
      <c r="E49" s="56"/>
      <c r="F49" s="56"/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  <c r="V49" s="56"/>
      <c r="W49" s="56"/>
      <c r="X49" s="56"/>
      <c r="Y49" s="56"/>
      <c r="Z49" s="56"/>
      <c r="AA49" s="56"/>
      <c r="AB49" s="56"/>
      <c r="AC49" s="56"/>
      <c r="AD49" s="56"/>
      <c r="AE49" s="56"/>
      <c r="AF49" s="56"/>
      <c r="AG49" s="5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56"/>
      <c r="AT49" s="56"/>
      <c r="AU49" s="56"/>
      <c r="AV49" s="56"/>
      <c r="AW49" s="56"/>
      <c r="AX49" s="56"/>
      <c r="AY49" s="56"/>
      <c r="AZ49" s="56"/>
      <c r="BA49" s="56"/>
      <c r="BB49" s="56"/>
      <c r="BC49" s="56"/>
      <c r="BD49" s="56"/>
      <c r="BE49" s="56"/>
      <c r="BF49" s="56"/>
      <c r="BG49" s="56"/>
      <c r="BH49" s="56"/>
      <c r="BI49" s="56"/>
      <c r="BJ49" s="56"/>
      <c r="BK49" s="56"/>
      <c r="BL49" s="56"/>
      <c r="BM49" s="56"/>
      <c r="BN49" s="56"/>
      <c r="BO49" s="56"/>
      <c r="BP49" s="56"/>
      <c r="BQ49" s="56"/>
      <c r="BR49" s="56"/>
      <c r="BS49" s="56"/>
      <c r="BT49" s="56"/>
      <c r="BU49" s="56"/>
      <c r="BV49" s="56"/>
      <c r="BW49" s="56"/>
      <c r="BX49" s="56"/>
      <c r="BY49" s="56"/>
      <c r="BZ49" s="56"/>
      <c r="CA49" s="56"/>
      <c r="CB49" s="56"/>
      <c r="CC49" s="56"/>
      <c r="CD49" s="56"/>
      <c r="CE49" s="56"/>
      <c r="CF49" s="56"/>
      <c r="CG49" s="56"/>
      <c r="CH49" s="56"/>
      <c r="CI49" s="56"/>
      <c r="CJ49" s="56"/>
      <c r="CK49" s="56"/>
      <c r="CL49" s="56"/>
      <c r="CM49" s="56"/>
      <c r="CN49" s="56"/>
      <c r="CO49" s="56"/>
      <c r="CP49" s="56"/>
      <c r="CQ49" s="56"/>
      <c r="CR49" s="56"/>
      <c r="CS49" s="56"/>
      <c r="CT49" s="56"/>
      <c r="CU49" s="56"/>
      <c r="CV49" s="56"/>
      <c r="CW49" s="56"/>
      <c r="CX49" s="56"/>
      <c r="CY49" s="56"/>
      <c r="CZ49" s="56"/>
      <c r="DA49" s="56"/>
      <c r="DB49" s="56"/>
      <c r="DC49" s="56"/>
      <c r="DD49" s="56"/>
      <c r="DE49" s="56"/>
      <c r="DF49" s="56"/>
      <c r="DG49" s="56"/>
      <c r="DH49" s="56"/>
      <c r="DI49" s="56"/>
      <c r="DJ49" s="56"/>
      <c r="DK49" s="56"/>
      <c r="DL49" s="56"/>
      <c r="DM49" s="56"/>
      <c r="DN49" s="56"/>
      <c r="DO49" s="56"/>
      <c r="DP49" s="56"/>
      <c r="DQ49" s="56"/>
      <c r="DR49" s="56"/>
      <c r="DS49" s="56"/>
      <c r="DT49" s="56"/>
      <c r="DU49" s="56"/>
      <c r="DV49" s="56"/>
      <c r="DW49" s="56"/>
      <c r="DX49" s="56"/>
      <c r="DY49" s="56"/>
      <c r="DZ49" s="56"/>
      <c r="EA49" s="56"/>
      <c r="EB49" s="56"/>
      <c r="EC49" s="56"/>
      <c r="ED49" s="56"/>
      <c r="EE49" s="56"/>
      <c r="EF49" s="56"/>
      <c r="EG49" s="56"/>
      <c r="EH49" s="56"/>
      <c r="EI49" s="56"/>
      <c r="EJ49" s="56"/>
      <c r="EK49" s="56"/>
      <c r="EL49" s="56"/>
      <c r="EM49" s="56"/>
      <c r="EN49" s="56"/>
      <c r="EO49" s="56"/>
      <c r="EP49" s="56"/>
      <c r="EQ49" s="56"/>
      <c r="ER49" s="56"/>
      <c r="ES49" s="56"/>
      <c r="ET49" s="56"/>
      <c r="EU49" s="56"/>
      <c r="EV49" s="56"/>
      <c r="EW49" s="56"/>
      <c r="EX49" s="56"/>
      <c r="EY49" s="56"/>
      <c r="EZ49" s="56"/>
      <c r="FA49" s="56"/>
      <c r="FB49" s="56"/>
      <c r="FC49" s="56"/>
      <c r="FD49" s="56"/>
      <c r="FE49" s="56"/>
      <c r="FF49" s="56"/>
      <c r="FG49" s="56"/>
      <c r="FH49" s="56"/>
      <c r="FI49" s="56"/>
      <c r="FJ49" s="56"/>
      <c r="FK49" s="56"/>
      <c r="FL49" s="56"/>
      <c r="FM49" s="56"/>
      <c r="FN49" s="56"/>
      <c r="FO49" s="56"/>
      <c r="FP49" s="56"/>
      <c r="FQ49" s="56"/>
      <c r="FR49" s="56"/>
      <c r="FS49" s="56"/>
      <c r="FT49" s="56"/>
      <c r="FU49" s="56"/>
      <c r="FV49" s="56"/>
      <c r="FW49" s="56"/>
      <c r="FX49" s="56"/>
      <c r="FY49" s="56"/>
      <c r="FZ49" s="56"/>
      <c r="GA49" s="56"/>
      <c r="GB49" s="56"/>
      <c r="GC49" s="56"/>
      <c r="GD49" s="56"/>
      <c r="GE49" s="56"/>
      <c r="GF49" s="56"/>
      <c r="GG49" s="56"/>
      <c r="GH49" s="56"/>
      <c r="GI49" s="56"/>
      <c r="GJ49" s="56"/>
      <c r="GK49" s="56"/>
      <c r="GL49" s="56"/>
      <c r="GM49" s="56"/>
      <c r="GN49" s="56"/>
      <c r="GO49" s="56"/>
      <c r="GP49" s="56"/>
      <c r="GQ49" s="56"/>
      <c r="GR49" s="56"/>
      <c r="GS49" s="56"/>
      <c r="GT49" s="56"/>
      <c r="GU49" s="56"/>
      <c r="GV49" s="56"/>
      <c r="GW49" s="56"/>
      <c r="GX49" s="56"/>
      <c r="GY49" s="56"/>
      <c r="GZ49" s="56"/>
      <c r="HA49" s="56"/>
      <c r="HB49" s="56"/>
      <c r="HC49" s="56"/>
      <c r="HD49" s="56"/>
      <c r="HE49" s="56"/>
      <c r="HF49" s="56"/>
      <c r="HG49" s="56"/>
      <c r="HH49" s="56"/>
      <c r="HI49" s="56"/>
      <c r="HJ49" s="56"/>
      <c r="HK49" s="56"/>
      <c r="HL49" s="56"/>
      <c r="HM49" s="56"/>
      <c r="HN49" s="56"/>
      <c r="HO49" s="56"/>
      <c r="HP49" s="56"/>
      <c r="HQ49" s="56"/>
      <c r="HR49" s="56"/>
      <c r="HS49" s="56"/>
      <c r="HT49" s="56"/>
      <c r="HU49" s="56"/>
      <c r="HV49" s="56"/>
      <c r="HW49" s="56"/>
      <c r="HX49" s="56"/>
      <c r="HY49" s="56"/>
      <c r="HZ49" s="56"/>
      <c r="IA49" s="56"/>
      <c r="IB49" s="56"/>
      <c r="IC49" s="56"/>
      <c r="ID49" s="56"/>
      <c r="IE49" s="56"/>
      <c r="IF49" s="56"/>
      <c r="IG49" s="56"/>
      <c r="IH49" s="56"/>
      <c r="II49" s="56"/>
      <c r="IJ49" s="56"/>
      <c r="IK49" s="56"/>
      <c r="IL49" s="56"/>
      <c r="IM49" s="56"/>
      <c r="IN49" s="56"/>
      <c r="IO49" s="56"/>
      <c r="IP49" s="56"/>
      <c r="IQ49" s="56"/>
    </row>
    <row r="50" s="58" customFormat="1" ht="10.5" spans="1:251">
      <c r="A50" s="56"/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  <c r="V50" s="56"/>
      <c r="W50" s="56"/>
      <c r="X50" s="56"/>
      <c r="Y50" s="56"/>
      <c r="Z50" s="56"/>
      <c r="AA50" s="56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  <c r="AT50" s="56"/>
      <c r="AU50" s="56"/>
      <c r="AV50" s="56"/>
      <c r="AW50" s="56"/>
      <c r="AX50" s="56"/>
      <c r="AY50" s="56"/>
      <c r="AZ50" s="56"/>
      <c r="BA50" s="56"/>
      <c r="BB50" s="56"/>
      <c r="BC50" s="56"/>
      <c r="BD50" s="56"/>
      <c r="BE50" s="56"/>
      <c r="BF50" s="56"/>
      <c r="BG50" s="56"/>
      <c r="BH50" s="56"/>
      <c r="BI50" s="56"/>
      <c r="BJ50" s="56"/>
      <c r="BK50" s="56"/>
      <c r="BL50" s="56"/>
      <c r="BM50" s="56"/>
      <c r="BN50" s="56"/>
      <c r="BO50" s="56"/>
      <c r="BP50" s="56"/>
      <c r="BQ50" s="56"/>
      <c r="BR50" s="56"/>
      <c r="BS50" s="56"/>
      <c r="BT50" s="56"/>
      <c r="BU50" s="56"/>
      <c r="BV50" s="56"/>
      <c r="BW50" s="56"/>
      <c r="BX50" s="56"/>
      <c r="BY50" s="56"/>
      <c r="BZ50" s="56"/>
      <c r="CA50" s="56"/>
      <c r="CB50" s="56"/>
      <c r="CC50" s="56"/>
      <c r="CD50" s="56"/>
      <c r="CE50" s="56"/>
      <c r="CF50" s="56"/>
      <c r="CG50" s="56"/>
      <c r="CH50" s="56"/>
      <c r="CI50" s="56"/>
      <c r="CJ50" s="56"/>
      <c r="CK50" s="56"/>
      <c r="CL50" s="56"/>
      <c r="CM50" s="56"/>
      <c r="CN50" s="56"/>
      <c r="CO50" s="56"/>
      <c r="CP50" s="56"/>
      <c r="CQ50" s="56"/>
      <c r="CR50" s="56"/>
      <c r="CS50" s="56"/>
      <c r="CT50" s="56"/>
      <c r="CU50" s="56"/>
      <c r="CV50" s="56"/>
      <c r="CW50" s="56"/>
      <c r="CX50" s="56"/>
      <c r="CY50" s="56"/>
      <c r="CZ50" s="56"/>
      <c r="DA50" s="56"/>
      <c r="DB50" s="56"/>
      <c r="DC50" s="56"/>
      <c r="DD50" s="56"/>
      <c r="DE50" s="56"/>
      <c r="DF50" s="56"/>
      <c r="DG50" s="56"/>
      <c r="DH50" s="56"/>
      <c r="DI50" s="56"/>
      <c r="DJ50" s="56"/>
      <c r="DK50" s="56"/>
      <c r="DL50" s="56"/>
      <c r="DM50" s="56"/>
      <c r="DN50" s="56"/>
      <c r="DO50" s="56"/>
      <c r="DP50" s="56"/>
      <c r="DQ50" s="56"/>
      <c r="DR50" s="56"/>
      <c r="DS50" s="56"/>
      <c r="DT50" s="56"/>
      <c r="DU50" s="56"/>
      <c r="DV50" s="56"/>
      <c r="DW50" s="56"/>
      <c r="DX50" s="56"/>
      <c r="DY50" s="56"/>
      <c r="DZ50" s="56"/>
      <c r="EA50" s="56"/>
      <c r="EB50" s="56"/>
      <c r="EC50" s="56"/>
      <c r="ED50" s="56"/>
      <c r="EE50" s="56"/>
      <c r="EF50" s="56"/>
      <c r="EG50" s="56"/>
      <c r="EH50" s="56"/>
      <c r="EI50" s="56"/>
      <c r="EJ50" s="56"/>
      <c r="EK50" s="56"/>
      <c r="EL50" s="56"/>
      <c r="EM50" s="56"/>
      <c r="EN50" s="56"/>
      <c r="EO50" s="56"/>
      <c r="EP50" s="56"/>
      <c r="EQ50" s="56"/>
      <c r="ER50" s="56"/>
      <c r="ES50" s="56"/>
      <c r="ET50" s="56"/>
      <c r="EU50" s="56"/>
      <c r="EV50" s="56"/>
      <c r="EW50" s="56"/>
      <c r="EX50" s="56"/>
      <c r="EY50" s="56"/>
      <c r="EZ50" s="56"/>
      <c r="FA50" s="56"/>
      <c r="FB50" s="56"/>
      <c r="FC50" s="56"/>
      <c r="FD50" s="56"/>
      <c r="FE50" s="56"/>
      <c r="FF50" s="56"/>
      <c r="FG50" s="56"/>
      <c r="FH50" s="56"/>
      <c r="FI50" s="56"/>
      <c r="FJ50" s="56"/>
      <c r="FK50" s="56"/>
      <c r="FL50" s="56"/>
      <c r="FM50" s="56"/>
      <c r="FN50" s="56"/>
      <c r="FO50" s="56"/>
      <c r="FP50" s="56"/>
      <c r="FQ50" s="56"/>
      <c r="FR50" s="56"/>
      <c r="FS50" s="56"/>
      <c r="FT50" s="56"/>
      <c r="FU50" s="56"/>
      <c r="FV50" s="56"/>
      <c r="FW50" s="56"/>
      <c r="FX50" s="56"/>
      <c r="FY50" s="56"/>
      <c r="FZ50" s="56"/>
      <c r="GA50" s="56"/>
      <c r="GB50" s="56"/>
      <c r="GC50" s="56"/>
      <c r="GD50" s="56"/>
      <c r="GE50" s="56"/>
      <c r="GF50" s="56"/>
      <c r="GG50" s="56"/>
      <c r="GH50" s="56"/>
      <c r="GI50" s="56"/>
      <c r="GJ50" s="56"/>
      <c r="GK50" s="56"/>
      <c r="GL50" s="56"/>
      <c r="GM50" s="56"/>
      <c r="GN50" s="56"/>
      <c r="GO50" s="56"/>
      <c r="GP50" s="56"/>
      <c r="GQ50" s="56"/>
      <c r="GR50" s="56"/>
      <c r="GS50" s="56"/>
      <c r="GT50" s="56"/>
      <c r="GU50" s="56"/>
      <c r="GV50" s="56"/>
      <c r="GW50" s="56"/>
      <c r="GX50" s="56"/>
      <c r="GY50" s="56"/>
      <c r="GZ50" s="56"/>
      <c r="HA50" s="56"/>
      <c r="HB50" s="56"/>
      <c r="HC50" s="56"/>
      <c r="HD50" s="56"/>
      <c r="HE50" s="56"/>
      <c r="HF50" s="56"/>
      <c r="HG50" s="56"/>
      <c r="HH50" s="56"/>
      <c r="HI50" s="56"/>
      <c r="HJ50" s="56"/>
      <c r="HK50" s="56"/>
      <c r="HL50" s="56"/>
      <c r="HM50" s="56"/>
      <c r="HN50" s="56"/>
      <c r="HO50" s="56"/>
      <c r="HP50" s="56"/>
      <c r="HQ50" s="56"/>
      <c r="HR50" s="56"/>
      <c r="HS50" s="56"/>
      <c r="HT50" s="56"/>
      <c r="HU50" s="56"/>
      <c r="HV50" s="56"/>
      <c r="HW50" s="56"/>
      <c r="HX50" s="56"/>
      <c r="HY50" s="56"/>
      <c r="HZ50" s="56"/>
      <c r="IA50" s="56"/>
      <c r="IB50" s="56"/>
      <c r="IC50" s="56"/>
      <c r="ID50" s="56"/>
      <c r="IE50" s="56"/>
      <c r="IF50" s="56"/>
      <c r="IG50" s="56"/>
      <c r="IH50" s="56"/>
      <c r="II50" s="56"/>
      <c r="IJ50" s="56"/>
      <c r="IK50" s="56"/>
      <c r="IL50" s="56"/>
      <c r="IM50" s="56"/>
      <c r="IN50" s="56"/>
      <c r="IO50" s="56"/>
      <c r="IP50" s="56"/>
      <c r="IQ50" s="56"/>
    </row>
    <row r="51" s="58" customFormat="1" ht="10.5" spans="1:251">
      <c r="A51" s="56"/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  <c r="AA51" s="56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  <c r="AT51" s="56"/>
      <c r="AU51" s="56"/>
      <c r="AV51" s="56"/>
      <c r="AW51" s="56"/>
      <c r="AX51" s="56"/>
      <c r="AY51" s="56"/>
      <c r="AZ51" s="56"/>
      <c r="BA51" s="56"/>
      <c r="BB51" s="56"/>
      <c r="BC51" s="56"/>
      <c r="BD51" s="56"/>
      <c r="BE51" s="56"/>
      <c r="BF51" s="56"/>
      <c r="BG51" s="56"/>
      <c r="BH51" s="56"/>
      <c r="BI51" s="56"/>
      <c r="BJ51" s="56"/>
      <c r="BK51" s="56"/>
      <c r="BL51" s="56"/>
      <c r="BM51" s="56"/>
      <c r="BN51" s="56"/>
      <c r="BO51" s="56"/>
      <c r="BP51" s="56"/>
      <c r="BQ51" s="56"/>
      <c r="BR51" s="56"/>
      <c r="BS51" s="56"/>
      <c r="BT51" s="56"/>
      <c r="BU51" s="56"/>
      <c r="BV51" s="56"/>
      <c r="BW51" s="56"/>
      <c r="BX51" s="56"/>
      <c r="BY51" s="56"/>
      <c r="BZ51" s="56"/>
      <c r="CA51" s="56"/>
      <c r="CB51" s="56"/>
      <c r="CC51" s="56"/>
      <c r="CD51" s="56"/>
      <c r="CE51" s="56"/>
      <c r="CF51" s="56"/>
      <c r="CG51" s="56"/>
      <c r="CH51" s="56"/>
      <c r="CI51" s="56"/>
      <c r="CJ51" s="56"/>
      <c r="CK51" s="56"/>
      <c r="CL51" s="56"/>
      <c r="CM51" s="56"/>
      <c r="CN51" s="56"/>
      <c r="CO51" s="56"/>
      <c r="CP51" s="56"/>
      <c r="CQ51" s="56"/>
      <c r="CR51" s="56"/>
      <c r="CS51" s="56"/>
      <c r="CT51" s="56"/>
      <c r="CU51" s="56"/>
      <c r="CV51" s="56"/>
      <c r="CW51" s="56"/>
      <c r="CX51" s="56"/>
      <c r="CY51" s="56"/>
      <c r="CZ51" s="56"/>
      <c r="DA51" s="56"/>
      <c r="DB51" s="56"/>
      <c r="DC51" s="56"/>
      <c r="DD51" s="56"/>
      <c r="DE51" s="56"/>
      <c r="DF51" s="56"/>
      <c r="DG51" s="56"/>
      <c r="DH51" s="56"/>
      <c r="DI51" s="56"/>
      <c r="DJ51" s="56"/>
      <c r="DK51" s="56"/>
      <c r="DL51" s="56"/>
      <c r="DM51" s="56"/>
      <c r="DN51" s="56"/>
      <c r="DO51" s="56"/>
      <c r="DP51" s="56"/>
      <c r="DQ51" s="56"/>
      <c r="DR51" s="56"/>
      <c r="DS51" s="56"/>
      <c r="DT51" s="56"/>
      <c r="DU51" s="56"/>
      <c r="DV51" s="56"/>
      <c r="DW51" s="56"/>
      <c r="DX51" s="56"/>
      <c r="DY51" s="56"/>
      <c r="DZ51" s="56"/>
      <c r="EA51" s="56"/>
      <c r="EB51" s="56"/>
      <c r="EC51" s="56"/>
      <c r="ED51" s="56"/>
      <c r="EE51" s="56"/>
      <c r="EF51" s="56"/>
      <c r="EG51" s="56"/>
      <c r="EH51" s="56"/>
      <c r="EI51" s="56"/>
      <c r="EJ51" s="56"/>
      <c r="EK51" s="56"/>
      <c r="EL51" s="56"/>
      <c r="EM51" s="56"/>
      <c r="EN51" s="56"/>
      <c r="EO51" s="56"/>
      <c r="EP51" s="56"/>
      <c r="EQ51" s="56"/>
      <c r="ER51" s="56"/>
      <c r="ES51" s="56"/>
      <c r="ET51" s="56"/>
      <c r="EU51" s="56"/>
      <c r="EV51" s="56"/>
      <c r="EW51" s="56"/>
      <c r="EX51" s="56"/>
      <c r="EY51" s="56"/>
      <c r="EZ51" s="56"/>
      <c r="FA51" s="56"/>
      <c r="FB51" s="56"/>
      <c r="FC51" s="56"/>
      <c r="FD51" s="56"/>
      <c r="FE51" s="56"/>
      <c r="FF51" s="56"/>
      <c r="FG51" s="56"/>
      <c r="FH51" s="56"/>
      <c r="FI51" s="56"/>
      <c r="FJ51" s="56"/>
      <c r="FK51" s="56"/>
      <c r="FL51" s="56"/>
      <c r="FM51" s="56"/>
      <c r="FN51" s="56"/>
      <c r="FO51" s="56"/>
      <c r="FP51" s="56"/>
      <c r="FQ51" s="56"/>
      <c r="FR51" s="56"/>
      <c r="FS51" s="56"/>
      <c r="FT51" s="56"/>
      <c r="FU51" s="56"/>
      <c r="FV51" s="56"/>
      <c r="FW51" s="56"/>
      <c r="FX51" s="56"/>
      <c r="FY51" s="56"/>
      <c r="FZ51" s="56"/>
      <c r="GA51" s="56"/>
      <c r="GB51" s="56"/>
      <c r="GC51" s="56"/>
      <c r="GD51" s="56"/>
      <c r="GE51" s="56"/>
      <c r="GF51" s="56"/>
      <c r="GG51" s="56"/>
      <c r="GH51" s="56"/>
      <c r="GI51" s="56"/>
      <c r="GJ51" s="56"/>
      <c r="GK51" s="56"/>
      <c r="GL51" s="56"/>
      <c r="GM51" s="56"/>
      <c r="GN51" s="56"/>
      <c r="GO51" s="56"/>
      <c r="GP51" s="56"/>
      <c r="GQ51" s="56"/>
      <c r="GR51" s="56"/>
      <c r="GS51" s="56"/>
      <c r="GT51" s="56"/>
      <c r="GU51" s="56"/>
      <c r="GV51" s="56"/>
      <c r="GW51" s="56"/>
      <c r="GX51" s="56"/>
      <c r="GY51" s="56"/>
      <c r="GZ51" s="56"/>
      <c r="HA51" s="56"/>
      <c r="HB51" s="56"/>
      <c r="HC51" s="56"/>
      <c r="HD51" s="56"/>
      <c r="HE51" s="56"/>
      <c r="HF51" s="56"/>
      <c r="HG51" s="56"/>
      <c r="HH51" s="56"/>
      <c r="HI51" s="56"/>
      <c r="HJ51" s="56"/>
      <c r="HK51" s="56"/>
      <c r="HL51" s="56"/>
      <c r="HM51" s="56"/>
      <c r="HN51" s="56"/>
      <c r="HO51" s="56"/>
      <c r="HP51" s="56"/>
      <c r="HQ51" s="56"/>
      <c r="HR51" s="56"/>
      <c r="HS51" s="56"/>
      <c r="HT51" s="56"/>
      <c r="HU51" s="56"/>
      <c r="HV51" s="56"/>
      <c r="HW51" s="56"/>
      <c r="HX51" s="56"/>
      <c r="HY51" s="56"/>
      <c r="HZ51" s="56"/>
      <c r="IA51" s="56"/>
      <c r="IB51" s="56"/>
      <c r="IC51" s="56"/>
      <c r="ID51" s="56"/>
      <c r="IE51" s="56"/>
      <c r="IF51" s="56"/>
      <c r="IG51" s="56"/>
      <c r="IH51" s="56"/>
      <c r="II51" s="56"/>
      <c r="IJ51" s="56"/>
      <c r="IK51" s="56"/>
      <c r="IL51" s="56"/>
      <c r="IM51" s="56"/>
      <c r="IN51" s="56"/>
      <c r="IO51" s="56"/>
      <c r="IP51" s="56"/>
      <c r="IQ51" s="56"/>
    </row>
    <row r="52" s="58" customFormat="1" ht="10.5" spans="1:251">
      <c r="A52" s="56"/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  <c r="V52" s="56"/>
      <c r="W52" s="56"/>
      <c r="X52" s="56"/>
      <c r="Y52" s="56"/>
      <c r="Z52" s="56"/>
      <c r="AA52" s="56"/>
      <c r="AB52" s="56"/>
      <c r="AC52" s="56"/>
      <c r="AD52" s="56"/>
      <c r="AE52" s="56"/>
      <c r="AF52" s="56"/>
      <c r="AG52" s="56"/>
      <c r="AH52" s="56"/>
      <c r="AI52" s="56"/>
      <c r="AJ52" s="56"/>
      <c r="AK52" s="56"/>
      <c r="AL52" s="56"/>
      <c r="AM52" s="56"/>
      <c r="AN52" s="56"/>
      <c r="AO52" s="56"/>
      <c r="AP52" s="56"/>
      <c r="AQ52" s="56"/>
      <c r="AR52" s="56"/>
      <c r="AS52" s="56"/>
      <c r="AT52" s="56"/>
      <c r="AU52" s="56"/>
      <c r="AV52" s="56"/>
      <c r="AW52" s="56"/>
      <c r="AX52" s="56"/>
      <c r="AY52" s="56"/>
      <c r="AZ52" s="56"/>
      <c r="BA52" s="56"/>
      <c r="BB52" s="56"/>
      <c r="BC52" s="56"/>
      <c r="BD52" s="56"/>
      <c r="BE52" s="56"/>
      <c r="BF52" s="56"/>
      <c r="BG52" s="56"/>
      <c r="BH52" s="56"/>
      <c r="BI52" s="56"/>
      <c r="BJ52" s="56"/>
      <c r="BK52" s="56"/>
      <c r="BL52" s="56"/>
      <c r="BM52" s="56"/>
      <c r="BN52" s="56"/>
      <c r="BO52" s="56"/>
      <c r="BP52" s="56"/>
      <c r="BQ52" s="56"/>
      <c r="BR52" s="56"/>
      <c r="BS52" s="56"/>
      <c r="BT52" s="56"/>
      <c r="BU52" s="56"/>
      <c r="BV52" s="56"/>
      <c r="BW52" s="56"/>
      <c r="BX52" s="56"/>
      <c r="BY52" s="56"/>
      <c r="BZ52" s="56"/>
      <c r="CA52" s="56"/>
      <c r="CB52" s="56"/>
      <c r="CC52" s="56"/>
      <c r="CD52" s="56"/>
      <c r="CE52" s="56"/>
      <c r="CF52" s="56"/>
      <c r="CG52" s="56"/>
      <c r="CH52" s="56"/>
      <c r="CI52" s="56"/>
      <c r="CJ52" s="56"/>
      <c r="CK52" s="56"/>
      <c r="CL52" s="56"/>
      <c r="CM52" s="56"/>
      <c r="CN52" s="56"/>
      <c r="CO52" s="56"/>
      <c r="CP52" s="56"/>
      <c r="CQ52" s="56"/>
      <c r="CR52" s="56"/>
      <c r="CS52" s="56"/>
      <c r="CT52" s="56"/>
      <c r="CU52" s="56"/>
      <c r="CV52" s="56"/>
      <c r="CW52" s="56"/>
      <c r="CX52" s="56"/>
      <c r="CY52" s="56"/>
      <c r="CZ52" s="56"/>
      <c r="DA52" s="56"/>
      <c r="DB52" s="56"/>
      <c r="DC52" s="56"/>
      <c r="DD52" s="56"/>
      <c r="DE52" s="56"/>
      <c r="DF52" s="56"/>
      <c r="DG52" s="56"/>
      <c r="DH52" s="56"/>
      <c r="DI52" s="56"/>
      <c r="DJ52" s="56"/>
      <c r="DK52" s="56"/>
      <c r="DL52" s="56"/>
      <c r="DM52" s="56"/>
      <c r="DN52" s="56"/>
      <c r="DO52" s="56"/>
      <c r="DP52" s="56"/>
      <c r="DQ52" s="56"/>
      <c r="DR52" s="56"/>
      <c r="DS52" s="56"/>
      <c r="DT52" s="56"/>
      <c r="DU52" s="56"/>
      <c r="DV52" s="56"/>
      <c r="DW52" s="56"/>
      <c r="DX52" s="56"/>
      <c r="DY52" s="56"/>
      <c r="DZ52" s="56"/>
      <c r="EA52" s="56"/>
      <c r="EB52" s="56"/>
      <c r="EC52" s="56"/>
      <c r="ED52" s="56"/>
      <c r="EE52" s="56"/>
      <c r="EF52" s="56"/>
      <c r="EG52" s="56"/>
      <c r="EH52" s="56"/>
      <c r="EI52" s="56"/>
      <c r="EJ52" s="56"/>
      <c r="EK52" s="56"/>
      <c r="EL52" s="56"/>
      <c r="EM52" s="56"/>
      <c r="EN52" s="56"/>
      <c r="EO52" s="56"/>
      <c r="EP52" s="56"/>
      <c r="EQ52" s="56"/>
      <c r="ER52" s="56"/>
      <c r="ES52" s="56"/>
      <c r="ET52" s="56"/>
      <c r="EU52" s="56"/>
      <c r="EV52" s="56"/>
      <c r="EW52" s="56"/>
      <c r="EX52" s="56"/>
      <c r="EY52" s="56"/>
      <c r="EZ52" s="56"/>
      <c r="FA52" s="56"/>
      <c r="FB52" s="56"/>
      <c r="FC52" s="56"/>
      <c r="FD52" s="56"/>
      <c r="FE52" s="56"/>
      <c r="FF52" s="56"/>
      <c r="FG52" s="56"/>
      <c r="FH52" s="56"/>
      <c r="FI52" s="56"/>
      <c r="FJ52" s="56"/>
      <c r="FK52" s="56"/>
      <c r="FL52" s="56"/>
      <c r="FM52" s="56"/>
      <c r="FN52" s="56"/>
      <c r="FO52" s="56"/>
      <c r="FP52" s="56"/>
      <c r="FQ52" s="56"/>
      <c r="FR52" s="56"/>
      <c r="FS52" s="56"/>
      <c r="FT52" s="56"/>
      <c r="FU52" s="56"/>
      <c r="FV52" s="56"/>
      <c r="FW52" s="56"/>
      <c r="FX52" s="56"/>
      <c r="FY52" s="56"/>
      <c r="FZ52" s="56"/>
      <c r="GA52" s="56"/>
      <c r="GB52" s="56"/>
      <c r="GC52" s="56"/>
      <c r="GD52" s="56"/>
      <c r="GE52" s="56"/>
      <c r="GF52" s="56"/>
      <c r="GG52" s="56"/>
      <c r="GH52" s="56"/>
      <c r="GI52" s="56"/>
      <c r="GJ52" s="56"/>
      <c r="GK52" s="56"/>
      <c r="GL52" s="56"/>
      <c r="GM52" s="56"/>
      <c r="GN52" s="56"/>
      <c r="GO52" s="56"/>
      <c r="GP52" s="56"/>
      <c r="GQ52" s="56"/>
      <c r="GR52" s="56"/>
      <c r="GS52" s="56"/>
      <c r="GT52" s="56"/>
      <c r="GU52" s="56"/>
      <c r="GV52" s="56"/>
      <c r="GW52" s="56"/>
      <c r="GX52" s="56"/>
      <c r="GY52" s="56"/>
      <c r="GZ52" s="56"/>
      <c r="HA52" s="56"/>
      <c r="HB52" s="56"/>
      <c r="HC52" s="56"/>
      <c r="HD52" s="56"/>
      <c r="HE52" s="56"/>
      <c r="HF52" s="56"/>
      <c r="HG52" s="56"/>
      <c r="HH52" s="56"/>
      <c r="HI52" s="56"/>
      <c r="HJ52" s="56"/>
      <c r="HK52" s="56"/>
      <c r="HL52" s="56"/>
      <c r="HM52" s="56"/>
      <c r="HN52" s="56"/>
      <c r="HO52" s="56"/>
      <c r="HP52" s="56"/>
      <c r="HQ52" s="56"/>
      <c r="HR52" s="56"/>
      <c r="HS52" s="56"/>
      <c r="HT52" s="56"/>
      <c r="HU52" s="56"/>
      <c r="HV52" s="56"/>
      <c r="HW52" s="56"/>
      <c r="HX52" s="56"/>
      <c r="HY52" s="56"/>
      <c r="HZ52" s="56"/>
      <c r="IA52" s="56"/>
      <c r="IB52" s="56"/>
      <c r="IC52" s="56"/>
      <c r="ID52" s="56"/>
      <c r="IE52" s="56"/>
      <c r="IF52" s="56"/>
      <c r="IG52" s="56"/>
      <c r="IH52" s="56"/>
      <c r="II52" s="56"/>
      <c r="IJ52" s="56"/>
      <c r="IK52" s="56"/>
      <c r="IL52" s="56"/>
      <c r="IM52" s="56"/>
      <c r="IN52" s="56"/>
      <c r="IO52" s="56"/>
      <c r="IP52" s="56"/>
      <c r="IQ52" s="56"/>
    </row>
    <row r="53" s="58" customFormat="1" ht="10.5" spans="1:251">
      <c r="A53" s="56"/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  <c r="AE53" s="56"/>
      <c r="AF53" s="56"/>
      <c r="AG53" s="5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56"/>
      <c r="AT53" s="56"/>
      <c r="AU53" s="56"/>
      <c r="AV53" s="56"/>
      <c r="AW53" s="56"/>
      <c r="AX53" s="56"/>
      <c r="AY53" s="56"/>
      <c r="AZ53" s="56"/>
      <c r="BA53" s="56"/>
      <c r="BB53" s="56"/>
      <c r="BC53" s="56"/>
      <c r="BD53" s="56"/>
      <c r="BE53" s="56"/>
      <c r="BF53" s="56"/>
      <c r="BG53" s="56"/>
      <c r="BH53" s="56"/>
      <c r="BI53" s="56"/>
      <c r="BJ53" s="56"/>
      <c r="BK53" s="56"/>
      <c r="BL53" s="56"/>
      <c r="BM53" s="56"/>
      <c r="BN53" s="56"/>
      <c r="BO53" s="56"/>
      <c r="BP53" s="56"/>
      <c r="BQ53" s="56"/>
      <c r="BR53" s="56"/>
      <c r="BS53" s="56"/>
      <c r="BT53" s="56"/>
      <c r="BU53" s="56"/>
      <c r="BV53" s="56"/>
      <c r="BW53" s="56"/>
      <c r="BX53" s="56"/>
      <c r="BY53" s="56"/>
      <c r="BZ53" s="56"/>
      <c r="CA53" s="56"/>
      <c r="CB53" s="56"/>
      <c r="CC53" s="56"/>
      <c r="CD53" s="56"/>
      <c r="CE53" s="56"/>
      <c r="CF53" s="56"/>
      <c r="CG53" s="56"/>
      <c r="CH53" s="56"/>
      <c r="CI53" s="56"/>
      <c r="CJ53" s="56"/>
      <c r="CK53" s="56"/>
      <c r="CL53" s="56"/>
      <c r="CM53" s="56"/>
      <c r="CN53" s="56"/>
      <c r="CO53" s="56"/>
      <c r="CP53" s="56"/>
      <c r="CQ53" s="56"/>
      <c r="CR53" s="56"/>
      <c r="CS53" s="56"/>
      <c r="CT53" s="56"/>
      <c r="CU53" s="56"/>
      <c r="CV53" s="56"/>
      <c r="CW53" s="56"/>
      <c r="CX53" s="56"/>
      <c r="CY53" s="56"/>
      <c r="CZ53" s="56"/>
      <c r="DA53" s="56"/>
      <c r="DB53" s="56"/>
      <c r="DC53" s="56"/>
      <c r="DD53" s="56"/>
      <c r="DE53" s="56"/>
      <c r="DF53" s="56"/>
      <c r="DG53" s="56"/>
      <c r="DH53" s="56"/>
      <c r="DI53" s="56"/>
      <c r="DJ53" s="56"/>
      <c r="DK53" s="56"/>
      <c r="DL53" s="56"/>
      <c r="DM53" s="56"/>
      <c r="DN53" s="56"/>
      <c r="DO53" s="56"/>
      <c r="DP53" s="56"/>
      <c r="DQ53" s="56"/>
      <c r="DR53" s="56"/>
      <c r="DS53" s="56"/>
      <c r="DT53" s="56"/>
      <c r="DU53" s="56"/>
      <c r="DV53" s="56"/>
      <c r="DW53" s="56"/>
      <c r="DX53" s="56"/>
      <c r="DY53" s="56"/>
      <c r="DZ53" s="56"/>
      <c r="EA53" s="56"/>
      <c r="EB53" s="56"/>
      <c r="EC53" s="56"/>
      <c r="ED53" s="56"/>
      <c r="EE53" s="56"/>
      <c r="EF53" s="56"/>
      <c r="EG53" s="56"/>
      <c r="EH53" s="56"/>
      <c r="EI53" s="56"/>
      <c r="EJ53" s="56"/>
      <c r="EK53" s="56"/>
      <c r="EL53" s="56"/>
      <c r="EM53" s="56"/>
      <c r="EN53" s="56"/>
      <c r="EO53" s="56"/>
      <c r="EP53" s="56"/>
      <c r="EQ53" s="56"/>
      <c r="ER53" s="56"/>
      <c r="ES53" s="56"/>
      <c r="ET53" s="56"/>
      <c r="EU53" s="56"/>
      <c r="EV53" s="56"/>
      <c r="EW53" s="56"/>
      <c r="EX53" s="56"/>
      <c r="EY53" s="56"/>
      <c r="EZ53" s="56"/>
      <c r="FA53" s="56"/>
      <c r="FB53" s="56"/>
      <c r="FC53" s="56"/>
      <c r="FD53" s="56"/>
      <c r="FE53" s="56"/>
      <c r="FF53" s="56"/>
      <c r="FG53" s="56"/>
      <c r="FH53" s="56"/>
      <c r="FI53" s="56"/>
      <c r="FJ53" s="56"/>
      <c r="FK53" s="56"/>
      <c r="FL53" s="56"/>
      <c r="FM53" s="56"/>
      <c r="FN53" s="56"/>
      <c r="FO53" s="56"/>
      <c r="FP53" s="56"/>
      <c r="FQ53" s="56"/>
      <c r="FR53" s="56"/>
      <c r="FS53" s="56"/>
      <c r="FT53" s="56"/>
      <c r="FU53" s="56"/>
      <c r="FV53" s="56"/>
      <c r="FW53" s="56"/>
      <c r="FX53" s="56"/>
      <c r="FY53" s="56"/>
      <c r="FZ53" s="56"/>
      <c r="GA53" s="56"/>
      <c r="GB53" s="56"/>
      <c r="GC53" s="56"/>
      <c r="GD53" s="56"/>
      <c r="GE53" s="56"/>
      <c r="GF53" s="56"/>
      <c r="GG53" s="56"/>
      <c r="GH53" s="56"/>
      <c r="GI53" s="56"/>
      <c r="GJ53" s="56"/>
      <c r="GK53" s="56"/>
      <c r="GL53" s="56"/>
      <c r="GM53" s="56"/>
      <c r="GN53" s="56"/>
      <c r="GO53" s="56"/>
      <c r="GP53" s="56"/>
      <c r="GQ53" s="56"/>
      <c r="GR53" s="56"/>
      <c r="GS53" s="56"/>
      <c r="GT53" s="56"/>
      <c r="GU53" s="56"/>
      <c r="GV53" s="56"/>
      <c r="GW53" s="56"/>
      <c r="GX53" s="56"/>
      <c r="GY53" s="56"/>
      <c r="GZ53" s="56"/>
      <c r="HA53" s="56"/>
      <c r="HB53" s="56"/>
      <c r="HC53" s="56"/>
      <c r="HD53" s="56"/>
      <c r="HE53" s="56"/>
      <c r="HF53" s="56"/>
      <c r="HG53" s="56"/>
      <c r="HH53" s="56"/>
      <c r="HI53" s="56"/>
      <c r="HJ53" s="56"/>
      <c r="HK53" s="56"/>
      <c r="HL53" s="56"/>
      <c r="HM53" s="56"/>
      <c r="HN53" s="56"/>
      <c r="HO53" s="56"/>
      <c r="HP53" s="56"/>
      <c r="HQ53" s="56"/>
      <c r="HR53" s="56"/>
      <c r="HS53" s="56"/>
      <c r="HT53" s="56"/>
      <c r="HU53" s="56"/>
      <c r="HV53" s="56"/>
      <c r="HW53" s="56"/>
      <c r="HX53" s="56"/>
      <c r="HY53" s="56"/>
      <c r="HZ53" s="56"/>
      <c r="IA53" s="56"/>
      <c r="IB53" s="56"/>
      <c r="IC53" s="56"/>
      <c r="ID53" s="56"/>
      <c r="IE53" s="56"/>
      <c r="IF53" s="56"/>
      <c r="IG53" s="56"/>
      <c r="IH53" s="56"/>
      <c r="II53" s="56"/>
      <c r="IJ53" s="56"/>
      <c r="IK53" s="56"/>
      <c r="IL53" s="56"/>
      <c r="IM53" s="56"/>
      <c r="IN53" s="56"/>
      <c r="IO53" s="56"/>
      <c r="IP53" s="56"/>
      <c r="IQ53" s="56"/>
    </row>
    <row r="54" s="58" customFormat="1" ht="10.5" spans="1:251">
      <c r="A54" s="56"/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/>
      <c r="BG54" s="56"/>
      <c r="BH54" s="56"/>
      <c r="BI54" s="56"/>
      <c r="BJ54" s="56"/>
      <c r="BK54" s="56"/>
      <c r="BL54" s="56"/>
      <c r="BM54" s="56"/>
      <c r="BN54" s="56"/>
      <c r="BO54" s="56"/>
      <c r="BP54" s="56"/>
      <c r="BQ54" s="56"/>
      <c r="BR54" s="56"/>
      <c r="BS54" s="56"/>
      <c r="BT54" s="56"/>
      <c r="BU54" s="56"/>
      <c r="BV54" s="56"/>
      <c r="BW54" s="56"/>
      <c r="BX54" s="56"/>
      <c r="BY54" s="56"/>
      <c r="BZ54" s="56"/>
      <c r="CA54" s="56"/>
      <c r="CB54" s="56"/>
      <c r="CC54" s="56"/>
      <c r="CD54" s="56"/>
      <c r="CE54" s="56"/>
      <c r="CF54" s="56"/>
      <c r="CG54" s="56"/>
      <c r="CH54" s="56"/>
      <c r="CI54" s="56"/>
      <c r="CJ54" s="56"/>
      <c r="CK54" s="56"/>
      <c r="CL54" s="56"/>
      <c r="CM54" s="56"/>
      <c r="CN54" s="56"/>
      <c r="CO54" s="56"/>
      <c r="CP54" s="56"/>
      <c r="CQ54" s="56"/>
      <c r="CR54" s="56"/>
      <c r="CS54" s="56"/>
      <c r="CT54" s="56"/>
      <c r="CU54" s="56"/>
      <c r="CV54" s="56"/>
      <c r="CW54" s="56"/>
      <c r="CX54" s="56"/>
      <c r="CY54" s="56"/>
      <c r="CZ54" s="56"/>
      <c r="DA54" s="56"/>
      <c r="DB54" s="56"/>
      <c r="DC54" s="56"/>
      <c r="DD54" s="56"/>
      <c r="DE54" s="56"/>
      <c r="DF54" s="56"/>
      <c r="DG54" s="56"/>
      <c r="DH54" s="56"/>
      <c r="DI54" s="56"/>
      <c r="DJ54" s="56"/>
      <c r="DK54" s="56"/>
      <c r="DL54" s="56"/>
      <c r="DM54" s="56"/>
      <c r="DN54" s="56"/>
      <c r="DO54" s="56"/>
      <c r="DP54" s="56"/>
      <c r="DQ54" s="56"/>
      <c r="DR54" s="56"/>
      <c r="DS54" s="56"/>
      <c r="DT54" s="56"/>
      <c r="DU54" s="56"/>
      <c r="DV54" s="56"/>
      <c r="DW54" s="56"/>
      <c r="DX54" s="56"/>
      <c r="DY54" s="56"/>
      <c r="DZ54" s="56"/>
      <c r="EA54" s="56"/>
      <c r="EB54" s="56"/>
      <c r="EC54" s="56"/>
      <c r="ED54" s="56"/>
      <c r="EE54" s="56"/>
      <c r="EF54" s="56"/>
      <c r="EG54" s="56"/>
      <c r="EH54" s="56"/>
      <c r="EI54" s="56"/>
      <c r="EJ54" s="56"/>
      <c r="EK54" s="56"/>
      <c r="EL54" s="56"/>
      <c r="EM54" s="56"/>
      <c r="EN54" s="56"/>
      <c r="EO54" s="56"/>
      <c r="EP54" s="56"/>
      <c r="EQ54" s="56"/>
      <c r="ER54" s="56"/>
      <c r="ES54" s="56"/>
      <c r="ET54" s="56"/>
      <c r="EU54" s="56"/>
      <c r="EV54" s="56"/>
      <c r="EW54" s="56"/>
      <c r="EX54" s="56"/>
      <c r="EY54" s="56"/>
      <c r="EZ54" s="56"/>
      <c r="FA54" s="56"/>
      <c r="FB54" s="56"/>
      <c r="FC54" s="56"/>
      <c r="FD54" s="56"/>
      <c r="FE54" s="56"/>
      <c r="FF54" s="56"/>
      <c r="FG54" s="56"/>
      <c r="FH54" s="56"/>
      <c r="FI54" s="56"/>
      <c r="FJ54" s="56"/>
      <c r="FK54" s="56"/>
      <c r="FL54" s="56"/>
      <c r="FM54" s="56"/>
      <c r="FN54" s="56"/>
      <c r="FO54" s="56"/>
      <c r="FP54" s="56"/>
      <c r="FQ54" s="56"/>
      <c r="FR54" s="56"/>
      <c r="FS54" s="56"/>
      <c r="FT54" s="56"/>
      <c r="FU54" s="56"/>
      <c r="FV54" s="56"/>
      <c r="FW54" s="56"/>
      <c r="FX54" s="56"/>
      <c r="FY54" s="56"/>
      <c r="FZ54" s="56"/>
      <c r="GA54" s="56"/>
      <c r="GB54" s="56"/>
      <c r="GC54" s="56"/>
      <c r="GD54" s="56"/>
      <c r="GE54" s="56"/>
      <c r="GF54" s="56"/>
      <c r="GG54" s="56"/>
      <c r="GH54" s="56"/>
      <c r="GI54" s="56"/>
      <c r="GJ54" s="56"/>
      <c r="GK54" s="56"/>
      <c r="GL54" s="56"/>
      <c r="GM54" s="56"/>
      <c r="GN54" s="56"/>
      <c r="GO54" s="56"/>
      <c r="GP54" s="56"/>
      <c r="GQ54" s="56"/>
      <c r="GR54" s="56"/>
      <c r="GS54" s="56"/>
      <c r="GT54" s="56"/>
      <c r="GU54" s="56"/>
      <c r="GV54" s="56"/>
      <c r="GW54" s="56"/>
      <c r="GX54" s="56"/>
      <c r="GY54" s="56"/>
      <c r="GZ54" s="56"/>
      <c r="HA54" s="56"/>
      <c r="HB54" s="56"/>
      <c r="HC54" s="56"/>
      <c r="HD54" s="56"/>
      <c r="HE54" s="56"/>
      <c r="HF54" s="56"/>
      <c r="HG54" s="56"/>
      <c r="HH54" s="56"/>
      <c r="HI54" s="56"/>
      <c r="HJ54" s="56"/>
      <c r="HK54" s="56"/>
      <c r="HL54" s="56"/>
      <c r="HM54" s="56"/>
      <c r="HN54" s="56"/>
      <c r="HO54" s="56"/>
      <c r="HP54" s="56"/>
      <c r="HQ54" s="56"/>
      <c r="HR54" s="56"/>
      <c r="HS54" s="56"/>
      <c r="HT54" s="56"/>
      <c r="HU54" s="56"/>
      <c r="HV54" s="56"/>
      <c r="HW54" s="56"/>
      <c r="HX54" s="56"/>
      <c r="HY54" s="56"/>
      <c r="HZ54" s="56"/>
      <c r="IA54" s="56"/>
      <c r="IB54" s="56"/>
      <c r="IC54" s="56"/>
      <c r="ID54" s="56"/>
      <c r="IE54" s="56"/>
      <c r="IF54" s="56"/>
      <c r="IG54" s="56"/>
      <c r="IH54" s="56"/>
      <c r="II54" s="56"/>
      <c r="IJ54" s="56"/>
      <c r="IK54" s="56"/>
      <c r="IL54" s="56"/>
      <c r="IM54" s="56"/>
      <c r="IN54" s="56"/>
      <c r="IO54" s="56"/>
      <c r="IP54" s="56"/>
      <c r="IQ54" s="56"/>
    </row>
    <row r="55" s="58" customFormat="1" ht="10.5" spans="1:251">
      <c r="A55" s="56"/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/>
      <c r="AE55" s="56"/>
      <c r="AF55" s="56"/>
      <c r="AG55" s="56"/>
      <c r="AH55" s="56"/>
      <c r="AI55" s="56"/>
      <c r="AJ55" s="56"/>
      <c r="AK55" s="56"/>
      <c r="AL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6"/>
      <c r="IH55" s="56"/>
      <c r="II55" s="56"/>
      <c r="IJ55" s="56"/>
      <c r="IK55" s="56"/>
      <c r="IL55" s="56"/>
      <c r="IM55" s="56"/>
      <c r="IN55" s="56"/>
      <c r="IO55" s="56"/>
      <c r="IP55" s="56"/>
      <c r="IQ55" s="56"/>
    </row>
    <row r="56" s="58" customFormat="1" ht="10.5" spans="1:251">
      <c r="A56" s="56"/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</row>
    <row r="57" s="58" customFormat="1" ht="10.5" spans="1:251">
      <c r="A57" s="56"/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</row>
    <row r="58" s="58" customFormat="1" ht="10.5" spans="1:251">
      <c r="A58" s="56"/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56"/>
      <c r="AT58" s="56"/>
      <c r="AU58" s="56"/>
      <c r="AV58" s="56"/>
      <c r="AW58" s="56"/>
      <c r="AX58" s="56"/>
      <c r="AY58" s="56"/>
      <c r="AZ58" s="56"/>
      <c r="BA58" s="56"/>
      <c r="BB58" s="56"/>
      <c r="BC58" s="56"/>
      <c r="BD58" s="56"/>
      <c r="BE58" s="56"/>
      <c r="BF58" s="56"/>
      <c r="BG58" s="56"/>
      <c r="BH58" s="56"/>
      <c r="BI58" s="56"/>
      <c r="BJ58" s="56"/>
      <c r="BK58" s="56"/>
      <c r="BL58" s="56"/>
      <c r="BM58" s="56"/>
      <c r="BN58" s="56"/>
      <c r="BO58" s="56"/>
      <c r="BP58" s="56"/>
      <c r="BQ58" s="56"/>
      <c r="BR58" s="56"/>
      <c r="BS58" s="56"/>
      <c r="BT58" s="56"/>
      <c r="BU58" s="56"/>
      <c r="BV58" s="56"/>
      <c r="BW58" s="56"/>
      <c r="BX58" s="56"/>
      <c r="BY58" s="56"/>
      <c r="BZ58" s="56"/>
      <c r="CA58" s="56"/>
      <c r="CB58" s="56"/>
      <c r="CC58" s="56"/>
      <c r="CD58" s="56"/>
      <c r="CE58" s="56"/>
      <c r="CF58" s="56"/>
      <c r="CG58" s="56"/>
      <c r="CH58" s="56"/>
      <c r="CI58" s="56"/>
      <c r="CJ58" s="56"/>
      <c r="CK58" s="56"/>
      <c r="CL58" s="56"/>
      <c r="CM58" s="56"/>
      <c r="CN58" s="56"/>
      <c r="CO58" s="56"/>
      <c r="CP58" s="56"/>
      <c r="CQ58" s="56"/>
      <c r="CR58" s="56"/>
      <c r="CS58" s="56"/>
      <c r="CT58" s="56"/>
      <c r="CU58" s="56"/>
      <c r="CV58" s="56"/>
      <c r="CW58" s="56"/>
      <c r="CX58" s="56"/>
      <c r="CY58" s="56"/>
      <c r="CZ58" s="56"/>
      <c r="DA58" s="56"/>
      <c r="DB58" s="56"/>
      <c r="DC58" s="56"/>
      <c r="DD58" s="56"/>
      <c r="DE58" s="56"/>
      <c r="DF58" s="56"/>
      <c r="DG58" s="56"/>
      <c r="DH58" s="56"/>
      <c r="DI58" s="56"/>
      <c r="DJ58" s="56"/>
      <c r="DK58" s="56"/>
      <c r="DL58" s="56"/>
      <c r="DM58" s="56"/>
      <c r="DN58" s="56"/>
      <c r="DO58" s="56"/>
      <c r="DP58" s="56"/>
      <c r="DQ58" s="56"/>
      <c r="DR58" s="56"/>
      <c r="DS58" s="56"/>
      <c r="DT58" s="56"/>
      <c r="DU58" s="56"/>
      <c r="DV58" s="56"/>
      <c r="DW58" s="56"/>
      <c r="DX58" s="56"/>
      <c r="DY58" s="56"/>
      <c r="DZ58" s="56"/>
      <c r="EA58" s="56"/>
      <c r="EB58" s="56"/>
      <c r="EC58" s="56"/>
      <c r="ED58" s="56"/>
      <c r="EE58" s="56"/>
      <c r="EF58" s="56"/>
      <c r="EG58" s="56"/>
      <c r="EH58" s="56"/>
      <c r="EI58" s="56"/>
      <c r="EJ58" s="56"/>
      <c r="EK58" s="56"/>
      <c r="EL58" s="56"/>
      <c r="EM58" s="56"/>
      <c r="EN58" s="56"/>
      <c r="EO58" s="56"/>
      <c r="EP58" s="56"/>
      <c r="EQ58" s="56"/>
      <c r="ER58" s="56"/>
      <c r="ES58" s="56"/>
      <c r="ET58" s="56"/>
      <c r="EU58" s="56"/>
      <c r="EV58" s="56"/>
      <c r="EW58" s="56"/>
      <c r="EX58" s="56"/>
      <c r="EY58" s="56"/>
      <c r="EZ58" s="56"/>
      <c r="FA58" s="56"/>
      <c r="FB58" s="56"/>
      <c r="FC58" s="56"/>
      <c r="FD58" s="56"/>
      <c r="FE58" s="56"/>
      <c r="FF58" s="56"/>
      <c r="FG58" s="56"/>
      <c r="FH58" s="56"/>
      <c r="FI58" s="56"/>
      <c r="FJ58" s="56"/>
      <c r="FK58" s="56"/>
      <c r="FL58" s="56"/>
      <c r="FM58" s="56"/>
      <c r="FN58" s="56"/>
      <c r="FO58" s="56"/>
      <c r="FP58" s="56"/>
      <c r="FQ58" s="56"/>
      <c r="FR58" s="56"/>
      <c r="FS58" s="56"/>
      <c r="FT58" s="56"/>
      <c r="FU58" s="56"/>
      <c r="FV58" s="56"/>
      <c r="FW58" s="56"/>
      <c r="FX58" s="56"/>
      <c r="FY58" s="56"/>
      <c r="FZ58" s="56"/>
      <c r="GA58" s="56"/>
      <c r="GB58" s="56"/>
      <c r="GC58" s="56"/>
      <c r="GD58" s="56"/>
      <c r="GE58" s="56"/>
      <c r="GF58" s="56"/>
      <c r="GG58" s="56"/>
      <c r="GH58" s="56"/>
      <c r="GI58" s="56"/>
      <c r="GJ58" s="56"/>
      <c r="GK58" s="56"/>
      <c r="GL58" s="56"/>
      <c r="GM58" s="56"/>
      <c r="GN58" s="56"/>
      <c r="GO58" s="56"/>
      <c r="GP58" s="56"/>
      <c r="GQ58" s="56"/>
      <c r="GR58" s="56"/>
      <c r="GS58" s="56"/>
      <c r="GT58" s="56"/>
      <c r="GU58" s="56"/>
      <c r="GV58" s="56"/>
      <c r="GW58" s="56"/>
      <c r="GX58" s="56"/>
      <c r="GY58" s="56"/>
      <c r="GZ58" s="56"/>
      <c r="HA58" s="56"/>
      <c r="HB58" s="56"/>
      <c r="HC58" s="56"/>
      <c r="HD58" s="56"/>
      <c r="HE58" s="56"/>
      <c r="HF58" s="56"/>
      <c r="HG58" s="56"/>
      <c r="HH58" s="56"/>
      <c r="HI58" s="56"/>
      <c r="HJ58" s="56"/>
      <c r="HK58" s="56"/>
      <c r="HL58" s="56"/>
      <c r="HM58" s="56"/>
      <c r="HN58" s="56"/>
      <c r="HO58" s="56"/>
      <c r="HP58" s="56"/>
      <c r="HQ58" s="56"/>
      <c r="HR58" s="56"/>
      <c r="HS58" s="56"/>
      <c r="HT58" s="56"/>
      <c r="HU58" s="56"/>
      <c r="HV58" s="56"/>
      <c r="HW58" s="56"/>
      <c r="HX58" s="56"/>
      <c r="HY58" s="56"/>
      <c r="HZ58" s="56"/>
      <c r="IA58" s="56"/>
      <c r="IB58" s="56"/>
      <c r="IC58" s="56"/>
      <c r="ID58" s="56"/>
      <c r="IE58" s="56"/>
      <c r="IF58" s="56"/>
      <c r="IG58" s="56"/>
      <c r="IH58" s="56"/>
      <c r="II58" s="56"/>
      <c r="IJ58" s="56"/>
      <c r="IK58" s="56"/>
      <c r="IL58" s="56"/>
      <c r="IM58" s="56"/>
      <c r="IN58" s="56"/>
      <c r="IO58" s="56"/>
      <c r="IP58" s="56"/>
      <c r="IQ58" s="56"/>
    </row>
    <row r="59" s="58" customFormat="1" ht="10.5" spans="1:251">
      <c r="A59" s="56"/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  <c r="AA59" s="56"/>
      <c r="AB59" s="56"/>
      <c r="AC59" s="56"/>
      <c r="AD59" s="56"/>
      <c r="AE59" s="56"/>
      <c r="AF59" s="56"/>
      <c r="AG59" s="56"/>
      <c r="AH59" s="56"/>
      <c r="AI59" s="56"/>
      <c r="AJ59" s="56"/>
      <c r="AK59" s="56"/>
      <c r="AL59" s="56"/>
      <c r="AM59" s="56"/>
      <c r="AN59" s="56"/>
      <c r="AO59" s="56"/>
      <c r="AP59" s="56"/>
      <c r="AQ59" s="56"/>
      <c r="AR59" s="56"/>
      <c r="AS59" s="56"/>
      <c r="AT59" s="56"/>
      <c r="AU59" s="56"/>
      <c r="AV59" s="56"/>
      <c r="AW59" s="56"/>
      <c r="AX59" s="56"/>
      <c r="AY59" s="56"/>
      <c r="AZ59" s="56"/>
      <c r="BA59" s="56"/>
      <c r="BB59" s="56"/>
      <c r="BC59" s="56"/>
      <c r="BD59" s="56"/>
      <c r="BE59" s="56"/>
      <c r="BF59" s="56"/>
      <c r="BG59" s="56"/>
      <c r="BH59" s="56"/>
      <c r="BI59" s="56"/>
      <c r="BJ59" s="56"/>
      <c r="BK59" s="56"/>
      <c r="BL59" s="56"/>
      <c r="BM59" s="56"/>
      <c r="BN59" s="56"/>
      <c r="BO59" s="56"/>
      <c r="BP59" s="56"/>
      <c r="BQ59" s="56"/>
      <c r="BR59" s="56"/>
      <c r="BS59" s="56"/>
      <c r="BT59" s="56"/>
      <c r="BU59" s="56"/>
      <c r="BV59" s="56"/>
      <c r="BW59" s="56"/>
      <c r="BX59" s="56"/>
      <c r="BY59" s="56"/>
      <c r="BZ59" s="56"/>
      <c r="CA59" s="56"/>
      <c r="CB59" s="56"/>
      <c r="CC59" s="56"/>
      <c r="CD59" s="56"/>
      <c r="CE59" s="56"/>
      <c r="CF59" s="56"/>
      <c r="CG59" s="56"/>
      <c r="CH59" s="56"/>
      <c r="CI59" s="56"/>
      <c r="CJ59" s="56"/>
      <c r="CK59" s="56"/>
      <c r="CL59" s="56"/>
      <c r="CM59" s="56"/>
      <c r="CN59" s="56"/>
      <c r="CO59" s="56"/>
      <c r="CP59" s="56"/>
      <c r="CQ59" s="56"/>
      <c r="CR59" s="56"/>
      <c r="CS59" s="56"/>
      <c r="CT59" s="56"/>
      <c r="CU59" s="56"/>
      <c r="CV59" s="56"/>
      <c r="CW59" s="56"/>
      <c r="CX59" s="56"/>
      <c r="CY59" s="56"/>
      <c r="CZ59" s="56"/>
      <c r="DA59" s="56"/>
      <c r="DB59" s="56"/>
      <c r="DC59" s="56"/>
      <c r="DD59" s="56"/>
      <c r="DE59" s="56"/>
      <c r="DF59" s="56"/>
      <c r="DG59" s="56"/>
      <c r="DH59" s="56"/>
      <c r="DI59" s="56"/>
      <c r="DJ59" s="56"/>
      <c r="DK59" s="56"/>
      <c r="DL59" s="56"/>
      <c r="DM59" s="56"/>
      <c r="DN59" s="56"/>
      <c r="DO59" s="56"/>
      <c r="DP59" s="56"/>
      <c r="DQ59" s="56"/>
      <c r="DR59" s="56"/>
      <c r="DS59" s="56"/>
      <c r="DT59" s="56"/>
      <c r="DU59" s="56"/>
      <c r="DV59" s="56"/>
      <c r="DW59" s="56"/>
      <c r="DX59" s="56"/>
      <c r="DY59" s="56"/>
      <c r="DZ59" s="56"/>
      <c r="EA59" s="56"/>
      <c r="EB59" s="56"/>
      <c r="EC59" s="56"/>
      <c r="ED59" s="56"/>
      <c r="EE59" s="56"/>
      <c r="EF59" s="56"/>
      <c r="EG59" s="56"/>
      <c r="EH59" s="56"/>
      <c r="EI59" s="56"/>
      <c r="EJ59" s="56"/>
      <c r="EK59" s="56"/>
      <c r="EL59" s="56"/>
      <c r="EM59" s="56"/>
      <c r="EN59" s="56"/>
      <c r="EO59" s="56"/>
      <c r="EP59" s="56"/>
      <c r="EQ59" s="56"/>
      <c r="ER59" s="56"/>
      <c r="ES59" s="56"/>
      <c r="ET59" s="56"/>
      <c r="EU59" s="56"/>
      <c r="EV59" s="56"/>
      <c r="EW59" s="56"/>
      <c r="EX59" s="56"/>
      <c r="EY59" s="56"/>
      <c r="EZ59" s="56"/>
      <c r="FA59" s="56"/>
      <c r="FB59" s="56"/>
      <c r="FC59" s="56"/>
      <c r="FD59" s="56"/>
      <c r="FE59" s="56"/>
      <c r="FF59" s="56"/>
      <c r="FG59" s="56"/>
      <c r="FH59" s="56"/>
      <c r="FI59" s="56"/>
      <c r="FJ59" s="56"/>
      <c r="FK59" s="56"/>
      <c r="FL59" s="56"/>
      <c r="FM59" s="56"/>
      <c r="FN59" s="56"/>
      <c r="FO59" s="56"/>
      <c r="FP59" s="56"/>
      <c r="FQ59" s="56"/>
      <c r="FR59" s="56"/>
      <c r="FS59" s="56"/>
      <c r="FT59" s="56"/>
      <c r="FU59" s="56"/>
      <c r="FV59" s="56"/>
      <c r="FW59" s="56"/>
      <c r="FX59" s="56"/>
      <c r="FY59" s="56"/>
      <c r="FZ59" s="56"/>
      <c r="GA59" s="56"/>
      <c r="GB59" s="56"/>
      <c r="GC59" s="56"/>
      <c r="GD59" s="56"/>
      <c r="GE59" s="56"/>
      <c r="GF59" s="56"/>
      <c r="GG59" s="56"/>
      <c r="GH59" s="56"/>
      <c r="GI59" s="56"/>
      <c r="GJ59" s="56"/>
      <c r="GK59" s="56"/>
      <c r="GL59" s="56"/>
      <c r="GM59" s="56"/>
      <c r="GN59" s="56"/>
      <c r="GO59" s="56"/>
      <c r="GP59" s="56"/>
      <c r="GQ59" s="56"/>
      <c r="GR59" s="56"/>
      <c r="GS59" s="56"/>
      <c r="GT59" s="56"/>
      <c r="GU59" s="56"/>
      <c r="GV59" s="56"/>
      <c r="GW59" s="56"/>
      <c r="GX59" s="56"/>
      <c r="GY59" s="56"/>
      <c r="GZ59" s="56"/>
      <c r="HA59" s="56"/>
      <c r="HB59" s="56"/>
      <c r="HC59" s="56"/>
      <c r="HD59" s="56"/>
      <c r="HE59" s="56"/>
      <c r="HF59" s="56"/>
      <c r="HG59" s="56"/>
      <c r="HH59" s="56"/>
      <c r="HI59" s="56"/>
      <c r="HJ59" s="56"/>
      <c r="HK59" s="56"/>
      <c r="HL59" s="56"/>
      <c r="HM59" s="56"/>
      <c r="HN59" s="56"/>
      <c r="HO59" s="56"/>
      <c r="HP59" s="56"/>
      <c r="HQ59" s="56"/>
      <c r="HR59" s="56"/>
      <c r="HS59" s="56"/>
      <c r="HT59" s="56"/>
      <c r="HU59" s="56"/>
      <c r="HV59" s="56"/>
      <c r="HW59" s="56"/>
      <c r="HX59" s="56"/>
      <c r="HY59" s="56"/>
      <c r="HZ59" s="56"/>
      <c r="IA59" s="56"/>
      <c r="IB59" s="56"/>
      <c r="IC59" s="56"/>
      <c r="ID59" s="56"/>
      <c r="IE59" s="56"/>
      <c r="IF59" s="56"/>
      <c r="IG59" s="56"/>
      <c r="IH59" s="56"/>
      <c r="II59" s="56"/>
      <c r="IJ59" s="56"/>
      <c r="IK59" s="56"/>
      <c r="IL59" s="56"/>
      <c r="IM59" s="56"/>
      <c r="IN59" s="56"/>
      <c r="IO59" s="56"/>
      <c r="IP59" s="56"/>
      <c r="IQ59" s="56"/>
    </row>
    <row r="60" s="58" customFormat="1" ht="10.5" spans="1:251">
      <c r="A60" s="56"/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/>
      <c r="BG60" s="56"/>
      <c r="BH60" s="56"/>
      <c r="BI60" s="56"/>
      <c r="BJ60" s="56"/>
      <c r="BK60" s="56"/>
      <c r="BL60" s="56"/>
      <c r="BM60" s="56"/>
      <c r="BN60" s="56"/>
      <c r="BO60" s="56"/>
      <c r="BP60" s="56"/>
      <c r="BQ60" s="56"/>
      <c r="BR60" s="56"/>
      <c r="BS60" s="56"/>
      <c r="BT60" s="56"/>
      <c r="BU60" s="56"/>
      <c r="BV60" s="56"/>
      <c r="BW60" s="56"/>
      <c r="BX60" s="56"/>
      <c r="BY60" s="56"/>
      <c r="BZ60" s="56"/>
      <c r="CA60" s="56"/>
      <c r="CB60" s="56"/>
      <c r="CC60" s="56"/>
      <c r="CD60" s="56"/>
      <c r="CE60" s="56"/>
      <c r="CF60" s="56"/>
      <c r="CG60" s="56"/>
      <c r="CH60" s="56"/>
      <c r="CI60" s="56"/>
      <c r="CJ60" s="56"/>
      <c r="CK60" s="56"/>
      <c r="CL60" s="56"/>
      <c r="CM60" s="56"/>
      <c r="CN60" s="56"/>
      <c r="CO60" s="56"/>
      <c r="CP60" s="56"/>
      <c r="CQ60" s="56"/>
      <c r="CR60" s="56"/>
      <c r="CS60" s="56"/>
      <c r="CT60" s="56"/>
      <c r="CU60" s="56"/>
      <c r="CV60" s="56"/>
      <c r="CW60" s="56"/>
      <c r="CX60" s="56"/>
      <c r="CY60" s="56"/>
      <c r="CZ60" s="56"/>
      <c r="DA60" s="56"/>
      <c r="DB60" s="56"/>
      <c r="DC60" s="56"/>
      <c r="DD60" s="56"/>
      <c r="DE60" s="56"/>
      <c r="DF60" s="56"/>
      <c r="DG60" s="56"/>
      <c r="DH60" s="56"/>
      <c r="DI60" s="56"/>
      <c r="DJ60" s="56"/>
      <c r="DK60" s="56"/>
      <c r="DL60" s="56"/>
      <c r="DM60" s="56"/>
      <c r="DN60" s="56"/>
      <c r="DO60" s="56"/>
      <c r="DP60" s="56"/>
      <c r="DQ60" s="56"/>
      <c r="DR60" s="56"/>
      <c r="DS60" s="56"/>
      <c r="DT60" s="56"/>
      <c r="DU60" s="56"/>
      <c r="DV60" s="56"/>
      <c r="DW60" s="56"/>
      <c r="DX60" s="56"/>
      <c r="DY60" s="56"/>
      <c r="DZ60" s="56"/>
      <c r="EA60" s="56"/>
      <c r="EB60" s="56"/>
      <c r="EC60" s="56"/>
      <c r="ED60" s="56"/>
      <c r="EE60" s="56"/>
      <c r="EF60" s="56"/>
      <c r="EG60" s="56"/>
      <c r="EH60" s="56"/>
      <c r="EI60" s="56"/>
      <c r="EJ60" s="56"/>
      <c r="EK60" s="56"/>
      <c r="EL60" s="56"/>
      <c r="EM60" s="56"/>
      <c r="EN60" s="56"/>
      <c r="EO60" s="56"/>
      <c r="EP60" s="56"/>
      <c r="EQ60" s="56"/>
      <c r="ER60" s="56"/>
      <c r="ES60" s="56"/>
      <c r="ET60" s="56"/>
      <c r="EU60" s="56"/>
      <c r="EV60" s="56"/>
      <c r="EW60" s="56"/>
      <c r="EX60" s="56"/>
      <c r="EY60" s="56"/>
      <c r="EZ60" s="56"/>
      <c r="FA60" s="56"/>
      <c r="FB60" s="56"/>
      <c r="FC60" s="56"/>
      <c r="FD60" s="56"/>
      <c r="FE60" s="56"/>
      <c r="FF60" s="56"/>
      <c r="FG60" s="56"/>
      <c r="FH60" s="56"/>
      <c r="FI60" s="56"/>
      <c r="FJ60" s="56"/>
      <c r="FK60" s="56"/>
      <c r="FL60" s="56"/>
      <c r="FM60" s="56"/>
      <c r="FN60" s="56"/>
      <c r="FO60" s="56"/>
      <c r="FP60" s="56"/>
      <c r="FQ60" s="56"/>
      <c r="FR60" s="56"/>
      <c r="FS60" s="56"/>
      <c r="FT60" s="56"/>
      <c r="FU60" s="56"/>
      <c r="FV60" s="56"/>
      <c r="FW60" s="56"/>
      <c r="FX60" s="56"/>
      <c r="FY60" s="56"/>
      <c r="FZ60" s="56"/>
      <c r="GA60" s="56"/>
      <c r="GB60" s="56"/>
      <c r="GC60" s="56"/>
      <c r="GD60" s="56"/>
      <c r="GE60" s="56"/>
      <c r="GF60" s="56"/>
      <c r="GG60" s="56"/>
      <c r="GH60" s="56"/>
      <c r="GI60" s="56"/>
      <c r="GJ60" s="56"/>
      <c r="GK60" s="56"/>
      <c r="GL60" s="56"/>
      <c r="GM60" s="56"/>
      <c r="GN60" s="56"/>
      <c r="GO60" s="56"/>
      <c r="GP60" s="56"/>
      <c r="GQ60" s="56"/>
      <c r="GR60" s="56"/>
      <c r="GS60" s="56"/>
      <c r="GT60" s="56"/>
      <c r="GU60" s="56"/>
      <c r="GV60" s="56"/>
      <c r="GW60" s="56"/>
      <c r="GX60" s="56"/>
      <c r="GY60" s="56"/>
      <c r="GZ60" s="56"/>
      <c r="HA60" s="56"/>
      <c r="HB60" s="56"/>
      <c r="HC60" s="56"/>
      <c r="HD60" s="56"/>
      <c r="HE60" s="56"/>
      <c r="HF60" s="56"/>
      <c r="HG60" s="56"/>
      <c r="HH60" s="56"/>
      <c r="HI60" s="56"/>
      <c r="HJ60" s="56"/>
      <c r="HK60" s="56"/>
      <c r="HL60" s="56"/>
      <c r="HM60" s="56"/>
      <c r="HN60" s="56"/>
      <c r="HO60" s="56"/>
      <c r="HP60" s="56"/>
      <c r="HQ60" s="56"/>
      <c r="HR60" s="56"/>
      <c r="HS60" s="56"/>
      <c r="HT60" s="56"/>
      <c r="HU60" s="56"/>
      <c r="HV60" s="56"/>
      <c r="HW60" s="56"/>
      <c r="HX60" s="56"/>
      <c r="HY60" s="56"/>
      <c r="HZ60" s="56"/>
      <c r="IA60" s="56"/>
      <c r="IB60" s="56"/>
      <c r="IC60" s="56"/>
      <c r="ID60" s="56"/>
      <c r="IE60" s="56"/>
      <c r="IF60" s="56"/>
      <c r="IG60" s="56"/>
      <c r="IH60" s="56"/>
      <c r="II60" s="56"/>
      <c r="IJ60" s="56"/>
      <c r="IK60" s="56"/>
      <c r="IL60" s="56"/>
      <c r="IM60" s="56"/>
      <c r="IN60" s="56"/>
      <c r="IO60" s="56"/>
      <c r="IP60" s="56"/>
      <c r="IQ60" s="56"/>
    </row>
    <row r="61" s="58" customFormat="1" ht="10.5" spans="1:251">
      <c r="A61" s="56"/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  <c r="BA61" s="56"/>
      <c r="BB61" s="56"/>
      <c r="BC61" s="56"/>
      <c r="BD61" s="56"/>
      <c r="BE61" s="56"/>
      <c r="BF61" s="56"/>
      <c r="BG61" s="56"/>
      <c r="BH61" s="56"/>
      <c r="BI61" s="56"/>
      <c r="BJ61" s="56"/>
      <c r="BK61" s="56"/>
      <c r="BL61" s="56"/>
      <c r="BM61" s="56"/>
      <c r="BN61" s="56"/>
      <c r="BO61" s="56"/>
      <c r="BP61" s="56"/>
      <c r="BQ61" s="56"/>
      <c r="BR61" s="56"/>
      <c r="BS61" s="56"/>
      <c r="BT61" s="56"/>
      <c r="BU61" s="56"/>
      <c r="BV61" s="56"/>
      <c r="BW61" s="56"/>
      <c r="BX61" s="56"/>
      <c r="BY61" s="56"/>
      <c r="BZ61" s="56"/>
      <c r="CA61" s="56"/>
      <c r="CB61" s="56"/>
      <c r="CC61" s="56"/>
      <c r="CD61" s="56"/>
      <c r="CE61" s="56"/>
      <c r="CF61" s="56"/>
      <c r="CG61" s="56"/>
      <c r="CH61" s="56"/>
      <c r="CI61" s="56"/>
      <c r="CJ61" s="56"/>
      <c r="CK61" s="56"/>
      <c r="CL61" s="56"/>
      <c r="CM61" s="56"/>
      <c r="CN61" s="56"/>
      <c r="CO61" s="56"/>
      <c r="CP61" s="56"/>
      <c r="CQ61" s="56"/>
      <c r="CR61" s="56"/>
      <c r="CS61" s="56"/>
      <c r="CT61" s="56"/>
      <c r="CU61" s="56"/>
      <c r="CV61" s="56"/>
      <c r="CW61" s="56"/>
      <c r="CX61" s="56"/>
      <c r="CY61" s="56"/>
      <c r="CZ61" s="56"/>
      <c r="DA61" s="56"/>
      <c r="DB61" s="56"/>
      <c r="DC61" s="56"/>
      <c r="DD61" s="56"/>
      <c r="DE61" s="56"/>
      <c r="DF61" s="56"/>
      <c r="DG61" s="56"/>
      <c r="DH61" s="56"/>
      <c r="DI61" s="56"/>
      <c r="DJ61" s="56"/>
      <c r="DK61" s="56"/>
      <c r="DL61" s="56"/>
      <c r="DM61" s="56"/>
      <c r="DN61" s="56"/>
      <c r="DO61" s="56"/>
      <c r="DP61" s="56"/>
      <c r="DQ61" s="56"/>
      <c r="DR61" s="56"/>
      <c r="DS61" s="56"/>
      <c r="DT61" s="56"/>
      <c r="DU61" s="56"/>
      <c r="DV61" s="56"/>
      <c r="DW61" s="56"/>
      <c r="DX61" s="56"/>
      <c r="DY61" s="56"/>
      <c r="DZ61" s="56"/>
      <c r="EA61" s="56"/>
      <c r="EB61" s="56"/>
      <c r="EC61" s="56"/>
      <c r="ED61" s="56"/>
      <c r="EE61" s="56"/>
      <c r="EF61" s="56"/>
      <c r="EG61" s="56"/>
      <c r="EH61" s="56"/>
      <c r="EI61" s="56"/>
      <c r="EJ61" s="56"/>
      <c r="EK61" s="56"/>
      <c r="EL61" s="56"/>
      <c r="EM61" s="56"/>
      <c r="EN61" s="56"/>
      <c r="EO61" s="56"/>
      <c r="EP61" s="56"/>
      <c r="EQ61" s="56"/>
      <c r="ER61" s="56"/>
      <c r="ES61" s="56"/>
      <c r="ET61" s="56"/>
      <c r="EU61" s="56"/>
      <c r="EV61" s="56"/>
      <c r="EW61" s="56"/>
      <c r="EX61" s="56"/>
      <c r="EY61" s="56"/>
      <c r="EZ61" s="56"/>
      <c r="FA61" s="56"/>
      <c r="FB61" s="56"/>
      <c r="FC61" s="56"/>
      <c r="FD61" s="56"/>
      <c r="FE61" s="56"/>
      <c r="FF61" s="56"/>
      <c r="FG61" s="56"/>
      <c r="FH61" s="56"/>
      <c r="FI61" s="56"/>
      <c r="FJ61" s="56"/>
      <c r="FK61" s="56"/>
      <c r="FL61" s="56"/>
      <c r="FM61" s="56"/>
      <c r="FN61" s="56"/>
      <c r="FO61" s="56"/>
      <c r="FP61" s="56"/>
      <c r="FQ61" s="56"/>
      <c r="FR61" s="56"/>
      <c r="FS61" s="56"/>
      <c r="FT61" s="56"/>
      <c r="FU61" s="56"/>
      <c r="FV61" s="56"/>
      <c r="FW61" s="56"/>
      <c r="FX61" s="56"/>
      <c r="FY61" s="56"/>
      <c r="FZ61" s="56"/>
      <c r="GA61" s="56"/>
      <c r="GB61" s="56"/>
      <c r="GC61" s="56"/>
      <c r="GD61" s="56"/>
      <c r="GE61" s="56"/>
      <c r="GF61" s="56"/>
      <c r="GG61" s="56"/>
      <c r="GH61" s="56"/>
      <c r="GI61" s="56"/>
      <c r="GJ61" s="56"/>
      <c r="GK61" s="56"/>
      <c r="GL61" s="56"/>
      <c r="GM61" s="56"/>
      <c r="GN61" s="56"/>
      <c r="GO61" s="56"/>
      <c r="GP61" s="56"/>
      <c r="GQ61" s="56"/>
      <c r="GR61" s="56"/>
      <c r="GS61" s="56"/>
      <c r="GT61" s="56"/>
      <c r="GU61" s="56"/>
      <c r="GV61" s="56"/>
      <c r="GW61" s="56"/>
      <c r="GX61" s="56"/>
      <c r="GY61" s="56"/>
      <c r="GZ61" s="56"/>
      <c r="HA61" s="56"/>
      <c r="HB61" s="56"/>
      <c r="HC61" s="56"/>
      <c r="HD61" s="56"/>
      <c r="HE61" s="56"/>
      <c r="HF61" s="56"/>
      <c r="HG61" s="56"/>
      <c r="HH61" s="56"/>
      <c r="HI61" s="56"/>
      <c r="HJ61" s="56"/>
      <c r="HK61" s="56"/>
      <c r="HL61" s="56"/>
      <c r="HM61" s="56"/>
      <c r="HN61" s="56"/>
      <c r="HO61" s="56"/>
      <c r="HP61" s="56"/>
      <c r="HQ61" s="56"/>
      <c r="HR61" s="56"/>
      <c r="HS61" s="56"/>
      <c r="HT61" s="56"/>
      <c r="HU61" s="56"/>
      <c r="HV61" s="56"/>
      <c r="HW61" s="56"/>
      <c r="HX61" s="56"/>
      <c r="HY61" s="56"/>
      <c r="HZ61" s="56"/>
      <c r="IA61" s="56"/>
      <c r="IB61" s="56"/>
      <c r="IC61" s="56"/>
      <c r="ID61" s="56"/>
      <c r="IE61" s="56"/>
      <c r="IF61" s="56"/>
      <c r="IG61" s="56"/>
      <c r="IH61" s="56"/>
      <c r="II61" s="56"/>
      <c r="IJ61" s="56"/>
      <c r="IK61" s="56"/>
      <c r="IL61" s="56"/>
      <c r="IM61" s="56"/>
      <c r="IN61" s="56"/>
      <c r="IO61" s="56"/>
      <c r="IP61" s="56"/>
      <c r="IQ61" s="56"/>
    </row>
    <row r="62" s="58" customFormat="1" ht="10.5" spans="1:251">
      <c r="A62" s="56"/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  <c r="V62" s="56"/>
      <c r="W62" s="56"/>
      <c r="X62" s="56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56"/>
      <c r="AT62" s="56"/>
      <c r="AU62" s="56"/>
      <c r="AV62" s="56"/>
      <c r="AW62" s="56"/>
      <c r="AX62" s="56"/>
      <c r="AY62" s="56"/>
      <c r="AZ62" s="56"/>
      <c r="BA62" s="56"/>
      <c r="BB62" s="56"/>
      <c r="BC62" s="56"/>
      <c r="BD62" s="56"/>
      <c r="BE62" s="56"/>
      <c r="BF62" s="56"/>
      <c r="BG62" s="56"/>
      <c r="BH62" s="56"/>
      <c r="BI62" s="56"/>
      <c r="BJ62" s="56"/>
      <c r="BK62" s="56"/>
      <c r="BL62" s="56"/>
      <c r="BM62" s="56"/>
      <c r="BN62" s="56"/>
      <c r="BO62" s="56"/>
      <c r="BP62" s="56"/>
      <c r="BQ62" s="56"/>
      <c r="BR62" s="56"/>
      <c r="BS62" s="56"/>
      <c r="BT62" s="56"/>
      <c r="BU62" s="56"/>
      <c r="BV62" s="56"/>
      <c r="BW62" s="56"/>
      <c r="BX62" s="56"/>
      <c r="BY62" s="56"/>
      <c r="BZ62" s="56"/>
      <c r="CA62" s="56"/>
      <c r="CB62" s="56"/>
      <c r="CC62" s="56"/>
      <c r="CD62" s="56"/>
      <c r="CE62" s="56"/>
      <c r="CF62" s="56"/>
      <c r="CG62" s="56"/>
      <c r="CH62" s="56"/>
      <c r="CI62" s="56"/>
      <c r="CJ62" s="56"/>
      <c r="CK62" s="56"/>
      <c r="CL62" s="56"/>
      <c r="CM62" s="56"/>
      <c r="CN62" s="56"/>
      <c r="CO62" s="56"/>
      <c r="CP62" s="56"/>
      <c r="CQ62" s="56"/>
      <c r="CR62" s="56"/>
      <c r="CS62" s="56"/>
      <c r="CT62" s="56"/>
      <c r="CU62" s="56"/>
      <c r="CV62" s="56"/>
      <c r="CW62" s="56"/>
      <c r="CX62" s="56"/>
      <c r="CY62" s="56"/>
      <c r="CZ62" s="56"/>
      <c r="DA62" s="56"/>
      <c r="DB62" s="56"/>
      <c r="DC62" s="56"/>
      <c r="DD62" s="56"/>
      <c r="DE62" s="56"/>
      <c r="DF62" s="56"/>
      <c r="DG62" s="56"/>
      <c r="DH62" s="56"/>
      <c r="DI62" s="56"/>
      <c r="DJ62" s="56"/>
      <c r="DK62" s="56"/>
      <c r="DL62" s="56"/>
      <c r="DM62" s="56"/>
      <c r="DN62" s="56"/>
      <c r="DO62" s="56"/>
      <c r="DP62" s="56"/>
      <c r="DQ62" s="56"/>
      <c r="DR62" s="56"/>
      <c r="DS62" s="56"/>
      <c r="DT62" s="56"/>
      <c r="DU62" s="56"/>
      <c r="DV62" s="56"/>
      <c r="DW62" s="56"/>
      <c r="DX62" s="56"/>
      <c r="DY62" s="56"/>
      <c r="DZ62" s="56"/>
      <c r="EA62" s="56"/>
      <c r="EB62" s="56"/>
      <c r="EC62" s="56"/>
      <c r="ED62" s="56"/>
      <c r="EE62" s="56"/>
      <c r="EF62" s="56"/>
      <c r="EG62" s="56"/>
      <c r="EH62" s="56"/>
      <c r="EI62" s="56"/>
      <c r="EJ62" s="56"/>
      <c r="EK62" s="56"/>
      <c r="EL62" s="56"/>
      <c r="EM62" s="56"/>
      <c r="EN62" s="56"/>
      <c r="EO62" s="56"/>
      <c r="EP62" s="56"/>
      <c r="EQ62" s="56"/>
      <c r="ER62" s="56"/>
      <c r="ES62" s="56"/>
      <c r="ET62" s="56"/>
      <c r="EU62" s="56"/>
      <c r="EV62" s="56"/>
      <c r="EW62" s="56"/>
      <c r="EX62" s="56"/>
      <c r="EY62" s="56"/>
      <c r="EZ62" s="56"/>
      <c r="FA62" s="56"/>
      <c r="FB62" s="56"/>
      <c r="FC62" s="56"/>
      <c r="FD62" s="56"/>
      <c r="FE62" s="56"/>
      <c r="FF62" s="56"/>
      <c r="FG62" s="56"/>
      <c r="FH62" s="56"/>
      <c r="FI62" s="56"/>
      <c r="FJ62" s="56"/>
      <c r="FK62" s="56"/>
      <c r="FL62" s="56"/>
      <c r="FM62" s="56"/>
      <c r="FN62" s="56"/>
      <c r="FO62" s="56"/>
      <c r="FP62" s="56"/>
      <c r="FQ62" s="56"/>
      <c r="FR62" s="56"/>
      <c r="FS62" s="56"/>
      <c r="FT62" s="56"/>
      <c r="FU62" s="56"/>
      <c r="FV62" s="56"/>
      <c r="FW62" s="56"/>
      <c r="FX62" s="56"/>
      <c r="FY62" s="56"/>
      <c r="FZ62" s="56"/>
      <c r="GA62" s="56"/>
      <c r="GB62" s="56"/>
      <c r="GC62" s="56"/>
      <c r="GD62" s="56"/>
      <c r="GE62" s="56"/>
      <c r="GF62" s="56"/>
      <c r="GG62" s="56"/>
      <c r="GH62" s="56"/>
      <c r="GI62" s="56"/>
      <c r="GJ62" s="56"/>
      <c r="GK62" s="56"/>
      <c r="GL62" s="56"/>
      <c r="GM62" s="56"/>
      <c r="GN62" s="56"/>
      <c r="GO62" s="56"/>
      <c r="GP62" s="56"/>
      <c r="GQ62" s="56"/>
      <c r="GR62" s="56"/>
      <c r="GS62" s="56"/>
      <c r="GT62" s="56"/>
      <c r="GU62" s="56"/>
      <c r="GV62" s="56"/>
      <c r="GW62" s="56"/>
      <c r="GX62" s="56"/>
      <c r="GY62" s="56"/>
      <c r="GZ62" s="56"/>
      <c r="HA62" s="56"/>
      <c r="HB62" s="56"/>
      <c r="HC62" s="56"/>
      <c r="HD62" s="56"/>
      <c r="HE62" s="56"/>
      <c r="HF62" s="56"/>
      <c r="HG62" s="56"/>
      <c r="HH62" s="56"/>
      <c r="HI62" s="56"/>
      <c r="HJ62" s="56"/>
      <c r="HK62" s="56"/>
      <c r="HL62" s="56"/>
      <c r="HM62" s="56"/>
      <c r="HN62" s="56"/>
      <c r="HO62" s="56"/>
      <c r="HP62" s="56"/>
      <c r="HQ62" s="56"/>
      <c r="HR62" s="56"/>
      <c r="HS62" s="56"/>
      <c r="HT62" s="56"/>
      <c r="HU62" s="56"/>
      <c r="HV62" s="56"/>
      <c r="HW62" s="56"/>
      <c r="HX62" s="56"/>
      <c r="HY62" s="56"/>
      <c r="HZ62" s="56"/>
      <c r="IA62" s="56"/>
      <c r="IB62" s="56"/>
      <c r="IC62" s="56"/>
      <c r="ID62" s="56"/>
      <c r="IE62" s="56"/>
      <c r="IF62" s="56"/>
      <c r="IG62" s="56"/>
      <c r="IH62" s="56"/>
      <c r="II62" s="56"/>
      <c r="IJ62" s="56"/>
      <c r="IK62" s="56"/>
      <c r="IL62" s="56"/>
      <c r="IM62" s="56"/>
      <c r="IN62" s="56"/>
      <c r="IO62" s="56"/>
      <c r="IP62" s="56"/>
      <c r="IQ62" s="56"/>
    </row>
    <row r="63" s="58" customFormat="1" ht="10.5" spans="1:251">
      <c r="A63" s="56"/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  <c r="V63" s="56"/>
      <c r="W63" s="56"/>
      <c r="X63" s="56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  <c r="AT63" s="56"/>
      <c r="AU63" s="56"/>
      <c r="AV63" s="56"/>
      <c r="AW63" s="56"/>
      <c r="AX63" s="56"/>
      <c r="AY63" s="56"/>
      <c r="AZ63" s="56"/>
      <c r="BA63" s="56"/>
      <c r="BB63" s="56"/>
      <c r="BC63" s="56"/>
      <c r="BD63" s="56"/>
      <c r="BE63" s="56"/>
      <c r="BF63" s="56"/>
      <c r="BG63" s="56"/>
      <c r="BH63" s="56"/>
      <c r="BI63" s="56"/>
      <c r="BJ63" s="56"/>
      <c r="BK63" s="56"/>
      <c r="BL63" s="56"/>
      <c r="BM63" s="56"/>
      <c r="BN63" s="56"/>
      <c r="BO63" s="56"/>
      <c r="BP63" s="56"/>
      <c r="BQ63" s="56"/>
      <c r="BR63" s="56"/>
      <c r="BS63" s="56"/>
      <c r="BT63" s="56"/>
      <c r="BU63" s="56"/>
      <c r="BV63" s="56"/>
      <c r="BW63" s="56"/>
      <c r="BX63" s="56"/>
      <c r="BY63" s="56"/>
      <c r="BZ63" s="56"/>
      <c r="CA63" s="56"/>
      <c r="CB63" s="56"/>
      <c r="CC63" s="56"/>
      <c r="CD63" s="56"/>
      <c r="CE63" s="56"/>
      <c r="CF63" s="56"/>
      <c r="CG63" s="56"/>
      <c r="CH63" s="56"/>
      <c r="CI63" s="56"/>
      <c r="CJ63" s="56"/>
      <c r="CK63" s="56"/>
      <c r="CL63" s="56"/>
      <c r="CM63" s="56"/>
      <c r="CN63" s="56"/>
      <c r="CO63" s="56"/>
      <c r="CP63" s="56"/>
      <c r="CQ63" s="56"/>
      <c r="CR63" s="56"/>
      <c r="CS63" s="56"/>
      <c r="CT63" s="56"/>
      <c r="CU63" s="56"/>
      <c r="CV63" s="56"/>
      <c r="CW63" s="56"/>
      <c r="CX63" s="56"/>
      <c r="CY63" s="56"/>
      <c r="CZ63" s="56"/>
      <c r="DA63" s="56"/>
      <c r="DB63" s="56"/>
      <c r="DC63" s="56"/>
      <c r="DD63" s="56"/>
      <c r="DE63" s="56"/>
      <c r="DF63" s="56"/>
      <c r="DG63" s="56"/>
      <c r="DH63" s="56"/>
      <c r="DI63" s="56"/>
      <c r="DJ63" s="56"/>
      <c r="DK63" s="56"/>
      <c r="DL63" s="56"/>
      <c r="DM63" s="56"/>
      <c r="DN63" s="56"/>
      <c r="DO63" s="56"/>
      <c r="DP63" s="56"/>
      <c r="DQ63" s="56"/>
      <c r="DR63" s="56"/>
      <c r="DS63" s="56"/>
      <c r="DT63" s="56"/>
      <c r="DU63" s="56"/>
      <c r="DV63" s="56"/>
      <c r="DW63" s="56"/>
      <c r="DX63" s="56"/>
      <c r="DY63" s="56"/>
      <c r="DZ63" s="56"/>
      <c r="EA63" s="56"/>
      <c r="EB63" s="56"/>
      <c r="EC63" s="56"/>
      <c r="ED63" s="56"/>
      <c r="EE63" s="56"/>
      <c r="EF63" s="56"/>
      <c r="EG63" s="56"/>
      <c r="EH63" s="56"/>
      <c r="EI63" s="56"/>
      <c r="EJ63" s="56"/>
      <c r="EK63" s="56"/>
      <c r="EL63" s="56"/>
      <c r="EM63" s="56"/>
      <c r="EN63" s="56"/>
      <c r="EO63" s="56"/>
      <c r="EP63" s="56"/>
      <c r="EQ63" s="56"/>
      <c r="ER63" s="56"/>
      <c r="ES63" s="56"/>
      <c r="ET63" s="56"/>
      <c r="EU63" s="56"/>
      <c r="EV63" s="56"/>
      <c r="EW63" s="56"/>
      <c r="EX63" s="56"/>
      <c r="EY63" s="56"/>
      <c r="EZ63" s="56"/>
      <c r="FA63" s="56"/>
      <c r="FB63" s="56"/>
      <c r="FC63" s="56"/>
      <c r="FD63" s="56"/>
      <c r="FE63" s="56"/>
      <c r="FF63" s="56"/>
      <c r="FG63" s="56"/>
      <c r="FH63" s="56"/>
      <c r="FI63" s="56"/>
      <c r="FJ63" s="56"/>
      <c r="FK63" s="56"/>
      <c r="FL63" s="56"/>
      <c r="FM63" s="56"/>
      <c r="FN63" s="56"/>
      <c r="FO63" s="56"/>
      <c r="FP63" s="56"/>
      <c r="FQ63" s="56"/>
      <c r="FR63" s="56"/>
      <c r="FS63" s="56"/>
      <c r="FT63" s="56"/>
      <c r="FU63" s="56"/>
      <c r="FV63" s="56"/>
      <c r="FW63" s="56"/>
      <c r="FX63" s="56"/>
      <c r="FY63" s="56"/>
      <c r="FZ63" s="56"/>
      <c r="GA63" s="56"/>
      <c r="GB63" s="56"/>
      <c r="GC63" s="56"/>
      <c r="GD63" s="56"/>
      <c r="GE63" s="56"/>
      <c r="GF63" s="56"/>
      <c r="GG63" s="56"/>
      <c r="GH63" s="56"/>
      <c r="GI63" s="56"/>
      <c r="GJ63" s="56"/>
      <c r="GK63" s="56"/>
      <c r="GL63" s="56"/>
      <c r="GM63" s="56"/>
      <c r="GN63" s="56"/>
      <c r="GO63" s="56"/>
      <c r="GP63" s="56"/>
      <c r="GQ63" s="56"/>
      <c r="GR63" s="56"/>
      <c r="GS63" s="56"/>
      <c r="GT63" s="56"/>
      <c r="GU63" s="56"/>
      <c r="GV63" s="56"/>
      <c r="GW63" s="56"/>
      <c r="GX63" s="56"/>
      <c r="GY63" s="56"/>
      <c r="GZ63" s="56"/>
      <c r="HA63" s="56"/>
      <c r="HB63" s="56"/>
      <c r="HC63" s="56"/>
      <c r="HD63" s="56"/>
      <c r="HE63" s="56"/>
      <c r="HF63" s="56"/>
      <c r="HG63" s="56"/>
      <c r="HH63" s="56"/>
      <c r="HI63" s="56"/>
      <c r="HJ63" s="56"/>
      <c r="HK63" s="56"/>
      <c r="HL63" s="56"/>
      <c r="HM63" s="56"/>
      <c r="HN63" s="56"/>
      <c r="HO63" s="56"/>
      <c r="HP63" s="56"/>
      <c r="HQ63" s="56"/>
      <c r="HR63" s="56"/>
      <c r="HS63" s="56"/>
      <c r="HT63" s="56"/>
      <c r="HU63" s="56"/>
      <c r="HV63" s="56"/>
      <c r="HW63" s="56"/>
      <c r="HX63" s="56"/>
      <c r="HY63" s="56"/>
      <c r="HZ63" s="56"/>
      <c r="IA63" s="56"/>
      <c r="IB63" s="56"/>
      <c r="IC63" s="56"/>
      <c r="ID63" s="56"/>
      <c r="IE63" s="56"/>
      <c r="IF63" s="56"/>
      <c r="IG63" s="56"/>
      <c r="IH63" s="56"/>
      <c r="II63" s="56"/>
      <c r="IJ63" s="56"/>
      <c r="IK63" s="56"/>
      <c r="IL63" s="56"/>
      <c r="IM63" s="56"/>
      <c r="IN63" s="56"/>
      <c r="IO63" s="56"/>
      <c r="IP63" s="56"/>
      <c r="IQ63" s="56"/>
    </row>
    <row r="64" s="58" customFormat="1" ht="10.5" spans="1:251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  <c r="AS64" s="56"/>
      <c r="AT64" s="56"/>
      <c r="AU64" s="56"/>
      <c r="AV64" s="56"/>
      <c r="AW64" s="56"/>
      <c r="AX64" s="56"/>
      <c r="AY64" s="56"/>
      <c r="AZ64" s="56"/>
      <c r="BA64" s="56"/>
      <c r="BB64" s="56"/>
      <c r="BC64" s="56"/>
      <c r="BD64" s="56"/>
      <c r="BE64" s="56"/>
      <c r="BF64" s="56"/>
      <c r="BG64" s="56"/>
      <c r="BH64" s="56"/>
      <c r="BI64" s="56"/>
      <c r="BJ64" s="56"/>
      <c r="BK64" s="56"/>
      <c r="BL64" s="56"/>
      <c r="BM64" s="56"/>
      <c r="BN64" s="56"/>
      <c r="BO64" s="56"/>
      <c r="BP64" s="56"/>
      <c r="BQ64" s="56"/>
      <c r="BR64" s="56"/>
      <c r="BS64" s="56"/>
      <c r="BT64" s="56"/>
      <c r="BU64" s="56"/>
      <c r="BV64" s="56"/>
      <c r="BW64" s="56"/>
      <c r="BX64" s="56"/>
      <c r="BY64" s="56"/>
      <c r="BZ64" s="56"/>
      <c r="CA64" s="56"/>
      <c r="CB64" s="56"/>
      <c r="CC64" s="56"/>
      <c r="CD64" s="56"/>
      <c r="CE64" s="56"/>
      <c r="CF64" s="56"/>
      <c r="CG64" s="56"/>
      <c r="CH64" s="56"/>
      <c r="CI64" s="56"/>
      <c r="CJ64" s="56"/>
      <c r="CK64" s="56"/>
      <c r="CL64" s="56"/>
      <c r="CM64" s="56"/>
      <c r="CN64" s="56"/>
      <c r="CO64" s="56"/>
      <c r="CP64" s="56"/>
      <c r="CQ64" s="56"/>
      <c r="CR64" s="56"/>
      <c r="CS64" s="56"/>
      <c r="CT64" s="56"/>
      <c r="CU64" s="56"/>
      <c r="CV64" s="56"/>
      <c r="CW64" s="56"/>
      <c r="CX64" s="56"/>
      <c r="CY64" s="56"/>
      <c r="CZ64" s="56"/>
      <c r="DA64" s="56"/>
      <c r="DB64" s="56"/>
      <c r="DC64" s="56"/>
      <c r="DD64" s="56"/>
      <c r="DE64" s="56"/>
      <c r="DF64" s="56"/>
      <c r="DG64" s="56"/>
      <c r="DH64" s="56"/>
      <c r="DI64" s="56"/>
      <c r="DJ64" s="56"/>
      <c r="DK64" s="56"/>
      <c r="DL64" s="56"/>
      <c r="DM64" s="56"/>
      <c r="DN64" s="56"/>
      <c r="DO64" s="56"/>
      <c r="DP64" s="56"/>
      <c r="DQ64" s="56"/>
      <c r="DR64" s="56"/>
      <c r="DS64" s="56"/>
      <c r="DT64" s="56"/>
      <c r="DU64" s="56"/>
      <c r="DV64" s="56"/>
      <c r="DW64" s="56"/>
      <c r="DX64" s="56"/>
      <c r="DY64" s="56"/>
      <c r="DZ64" s="56"/>
      <c r="EA64" s="56"/>
      <c r="EB64" s="56"/>
      <c r="EC64" s="56"/>
      <c r="ED64" s="56"/>
      <c r="EE64" s="56"/>
      <c r="EF64" s="56"/>
      <c r="EG64" s="56"/>
      <c r="EH64" s="56"/>
      <c r="EI64" s="56"/>
      <c r="EJ64" s="56"/>
      <c r="EK64" s="56"/>
      <c r="EL64" s="56"/>
      <c r="EM64" s="56"/>
      <c r="EN64" s="56"/>
      <c r="EO64" s="56"/>
      <c r="EP64" s="56"/>
      <c r="EQ64" s="56"/>
      <c r="ER64" s="56"/>
      <c r="ES64" s="56"/>
      <c r="ET64" s="56"/>
      <c r="EU64" s="56"/>
      <c r="EV64" s="56"/>
      <c r="EW64" s="56"/>
      <c r="EX64" s="56"/>
      <c r="EY64" s="56"/>
      <c r="EZ64" s="56"/>
      <c r="FA64" s="56"/>
      <c r="FB64" s="56"/>
      <c r="FC64" s="56"/>
      <c r="FD64" s="56"/>
      <c r="FE64" s="56"/>
      <c r="FF64" s="56"/>
      <c r="FG64" s="56"/>
      <c r="FH64" s="56"/>
      <c r="FI64" s="56"/>
      <c r="FJ64" s="56"/>
      <c r="FK64" s="56"/>
      <c r="FL64" s="56"/>
      <c r="FM64" s="56"/>
      <c r="FN64" s="56"/>
      <c r="FO64" s="56"/>
      <c r="FP64" s="56"/>
      <c r="FQ64" s="56"/>
      <c r="FR64" s="56"/>
      <c r="FS64" s="56"/>
      <c r="FT64" s="56"/>
      <c r="FU64" s="56"/>
      <c r="FV64" s="56"/>
      <c r="FW64" s="56"/>
      <c r="FX64" s="56"/>
      <c r="FY64" s="56"/>
      <c r="FZ64" s="56"/>
      <c r="GA64" s="56"/>
      <c r="GB64" s="56"/>
      <c r="GC64" s="56"/>
      <c r="GD64" s="56"/>
      <c r="GE64" s="56"/>
      <c r="GF64" s="56"/>
      <c r="GG64" s="56"/>
      <c r="GH64" s="56"/>
      <c r="GI64" s="56"/>
      <c r="GJ64" s="56"/>
      <c r="GK64" s="56"/>
      <c r="GL64" s="56"/>
      <c r="GM64" s="56"/>
      <c r="GN64" s="56"/>
      <c r="GO64" s="56"/>
      <c r="GP64" s="56"/>
      <c r="GQ64" s="56"/>
      <c r="GR64" s="56"/>
      <c r="GS64" s="56"/>
      <c r="GT64" s="56"/>
      <c r="GU64" s="56"/>
      <c r="GV64" s="56"/>
      <c r="GW64" s="56"/>
      <c r="GX64" s="56"/>
      <c r="GY64" s="56"/>
      <c r="GZ64" s="56"/>
      <c r="HA64" s="56"/>
      <c r="HB64" s="56"/>
      <c r="HC64" s="56"/>
      <c r="HD64" s="56"/>
      <c r="HE64" s="56"/>
      <c r="HF64" s="56"/>
      <c r="HG64" s="56"/>
      <c r="HH64" s="56"/>
      <c r="HI64" s="56"/>
      <c r="HJ64" s="56"/>
      <c r="HK64" s="56"/>
      <c r="HL64" s="56"/>
      <c r="HM64" s="56"/>
      <c r="HN64" s="56"/>
      <c r="HO64" s="56"/>
      <c r="HP64" s="56"/>
      <c r="HQ64" s="56"/>
      <c r="HR64" s="56"/>
      <c r="HS64" s="56"/>
      <c r="HT64" s="56"/>
      <c r="HU64" s="56"/>
      <c r="HV64" s="56"/>
      <c r="HW64" s="56"/>
      <c r="HX64" s="56"/>
      <c r="HY64" s="56"/>
      <c r="HZ64" s="56"/>
      <c r="IA64" s="56"/>
      <c r="IB64" s="56"/>
      <c r="IC64" s="56"/>
      <c r="ID64" s="56"/>
      <c r="IE64" s="56"/>
      <c r="IF64" s="56"/>
      <c r="IG64" s="56"/>
      <c r="IH64" s="56"/>
      <c r="II64" s="56"/>
      <c r="IJ64" s="56"/>
      <c r="IK64" s="56"/>
      <c r="IL64" s="56"/>
      <c r="IM64" s="56"/>
      <c r="IN64" s="56"/>
      <c r="IO64" s="56"/>
      <c r="IP64" s="56"/>
      <c r="IQ64" s="56"/>
    </row>
    <row r="65" s="58" customFormat="1" ht="10.5" spans="1:251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56"/>
      <c r="AT65" s="56"/>
      <c r="AU65" s="56"/>
      <c r="AV65" s="56"/>
      <c r="AW65" s="56"/>
      <c r="AX65" s="56"/>
      <c r="AY65" s="56"/>
      <c r="AZ65" s="56"/>
      <c r="BA65" s="56"/>
      <c r="BB65" s="56"/>
      <c r="BC65" s="56"/>
      <c r="BD65" s="56"/>
      <c r="BE65" s="56"/>
      <c r="BF65" s="56"/>
      <c r="BG65" s="56"/>
      <c r="BH65" s="56"/>
      <c r="BI65" s="56"/>
      <c r="BJ65" s="56"/>
      <c r="BK65" s="56"/>
      <c r="BL65" s="56"/>
      <c r="BM65" s="56"/>
      <c r="BN65" s="56"/>
      <c r="BO65" s="56"/>
      <c r="BP65" s="56"/>
      <c r="BQ65" s="56"/>
      <c r="BR65" s="56"/>
      <c r="BS65" s="56"/>
      <c r="BT65" s="56"/>
      <c r="BU65" s="56"/>
      <c r="BV65" s="56"/>
      <c r="BW65" s="56"/>
      <c r="BX65" s="56"/>
      <c r="BY65" s="56"/>
      <c r="BZ65" s="56"/>
      <c r="CA65" s="56"/>
      <c r="CB65" s="56"/>
      <c r="CC65" s="56"/>
      <c r="CD65" s="56"/>
      <c r="CE65" s="56"/>
      <c r="CF65" s="56"/>
      <c r="CG65" s="56"/>
      <c r="CH65" s="56"/>
      <c r="CI65" s="56"/>
      <c r="CJ65" s="56"/>
      <c r="CK65" s="56"/>
      <c r="CL65" s="56"/>
      <c r="CM65" s="56"/>
      <c r="CN65" s="56"/>
      <c r="CO65" s="56"/>
      <c r="CP65" s="56"/>
      <c r="CQ65" s="56"/>
      <c r="CR65" s="56"/>
      <c r="CS65" s="56"/>
      <c r="CT65" s="56"/>
      <c r="CU65" s="56"/>
      <c r="CV65" s="56"/>
      <c r="CW65" s="56"/>
      <c r="CX65" s="56"/>
      <c r="CY65" s="56"/>
      <c r="CZ65" s="56"/>
      <c r="DA65" s="56"/>
      <c r="DB65" s="56"/>
      <c r="DC65" s="56"/>
      <c r="DD65" s="56"/>
      <c r="DE65" s="56"/>
      <c r="DF65" s="56"/>
      <c r="DG65" s="56"/>
      <c r="DH65" s="56"/>
      <c r="DI65" s="56"/>
      <c r="DJ65" s="56"/>
      <c r="DK65" s="56"/>
      <c r="DL65" s="56"/>
      <c r="DM65" s="56"/>
      <c r="DN65" s="56"/>
      <c r="DO65" s="56"/>
      <c r="DP65" s="56"/>
      <c r="DQ65" s="56"/>
      <c r="DR65" s="56"/>
      <c r="DS65" s="56"/>
      <c r="DT65" s="56"/>
      <c r="DU65" s="56"/>
      <c r="DV65" s="56"/>
      <c r="DW65" s="56"/>
      <c r="DX65" s="56"/>
      <c r="DY65" s="56"/>
      <c r="DZ65" s="56"/>
      <c r="EA65" s="56"/>
      <c r="EB65" s="56"/>
      <c r="EC65" s="56"/>
      <c r="ED65" s="56"/>
      <c r="EE65" s="56"/>
      <c r="EF65" s="56"/>
      <c r="EG65" s="56"/>
      <c r="EH65" s="56"/>
      <c r="EI65" s="56"/>
      <c r="EJ65" s="56"/>
      <c r="EK65" s="56"/>
      <c r="EL65" s="56"/>
      <c r="EM65" s="56"/>
      <c r="EN65" s="56"/>
      <c r="EO65" s="56"/>
      <c r="EP65" s="56"/>
      <c r="EQ65" s="56"/>
      <c r="ER65" s="56"/>
      <c r="ES65" s="56"/>
      <c r="ET65" s="56"/>
      <c r="EU65" s="56"/>
      <c r="EV65" s="56"/>
      <c r="EW65" s="56"/>
      <c r="EX65" s="56"/>
      <c r="EY65" s="56"/>
      <c r="EZ65" s="56"/>
      <c r="FA65" s="56"/>
      <c r="FB65" s="56"/>
      <c r="FC65" s="56"/>
      <c r="FD65" s="56"/>
      <c r="FE65" s="56"/>
      <c r="FF65" s="56"/>
      <c r="FG65" s="56"/>
      <c r="FH65" s="56"/>
      <c r="FI65" s="56"/>
      <c r="FJ65" s="56"/>
      <c r="FK65" s="56"/>
      <c r="FL65" s="56"/>
      <c r="FM65" s="56"/>
      <c r="FN65" s="56"/>
      <c r="FO65" s="56"/>
      <c r="FP65" s="56"/>
      <c r="FQ65" s="56"/>
      <c r="FR65" s="56"/>
      <c r="FS65" s="56"/>
      <c r="FT65" s="56"/>
      <c r="FU65" s="56"/>
      <c r="FV65" s="56"/>
      <c r="FW65" s="56"/>
      <c r="FX65" s="56"/>
      <c r="FY65" s="56"/>
      <c r="FZ65" s="56"/>
      <c r="GA65" s="56"/>
      <c r="GB65" s="56"/>
      <c r="GC65" s="56"/>
      <c r="GD65" s="56"/>
      <c r="GE65" s="56"/>
      <c r="GF65" s="56"/>
      <c r="GG65" s="56"/>
      <c r="GH65" s="56"/>
      <c r="GI65" s="56"/>
      <c r="GJ65" s="56"/>
      <c r="GK65" s="56"/>
      <c r="GL65" s="56"/>
      <c r="GM65" s="56"/>
      <c r="GN65" s="56"/>
      <c r="GO65" s="56"/>
      <c r="GP65" s="56"/>
      <c r="GQ65" s="56"/>
      <c r="GR65" s="56"/>
      <c r="GS65" s="56"/>
      <c r="GT65" s="56"/>
      <c r="GU65" s="56"/>
      <c r="GV65" s="56"/>
      <c r="GW65" s="56"/>
      <c r="GX65" s="56"/>
      <c r="GY65" s="56"/>
      <c r="GZ65" s="56"/>
      <c r="HA65" s="56"/>
      <c r="HB65" s="56"/>
      <c r="HC65" s="56"/>
      <c r="HD65" s="56"/>
      <c r="HE65" s="56"/>
      <c r="HF65" s="56"/>
      <c r="HG65" s="56"/>
      <c r="HH65" s="56"/>
      <c r="HI65" s="56"/>
      <c r="HJ65" s="56"/>
      <c r="HK65" s="56"/>
      <c r="HL65" s="56"/>
      <c r="HM65" s="56"/>
      <c r="HN65" s="56"/>
      <c r="HO65" s="56"/>
      <c r="HP65" s="56"/>
      <c r="HQ65" s="56"/>
      <c r="HR65" s="56"/>
      <c r="HS65" s="56"/>
      <c r="HT65" s="56"/>
      <c r="HU65" s="56"/>
      <c r="HV65" s="56"/>
      <c r="HW65" s="56"/>
      <c r="HX65" s="56"/>
      <c r="HY65" s="56"/>
      <c r="HZ65" s="56"/>
      <c r="IA65" s="56"/>
      <c r="IB65" s="56"/>
      <c r="IC65" s="56"/>
      <c r="ID65" s="56"/>
      <c r="IE65" s="56"/>
      <c r="IF65" s="56"/>
      <c r="IG65" s="56"/>
      <c r="IH65" s="56"/>
      <c r="II65" s="56"/>
      <c r="IJ65" s="56"/>
      <c r="IK65" s="56"/>
      <c r="IL65" s="56"/>
      <c r="IM65" s="56"/>
      <c r="IN65" s="56"/>
      <c r="IO65" s="56"/>
      <c r="IP65" s="56"/>
      <c r="IQ65" s="56"/>
    </row>
    <row r="66" s="58" customFormat="1" ht="10.5" spans="1:251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  <c r="AS66" s="56"/>
      <c r="AT66" s="56"/>
      <c r="AU66" s="56"/>
      <c r="AV66" s="56"/>
      <c r="AW66" s="56"/>
      <c r="AX66" s="56"/>
      <c r="AY66" s="56"/>
      <c r="AZ66" s="56"/>
      <c r="BA66" s="56"/>
      <c r="BB66" s="56"/>
      <c r="BC66" s="56"/>
      <c r="BD66" s="56"/>
      <c r="BE66" s="56"/>
      <c r="BF66" s="56"/>
      <c r="BG66" s="56"/>
      <c r="BH66" s="56"/>
      <c r="BI66" s="56"/>
      <c r="BJ66" s="56"/>
      <c r="BK66" s="56"/>
      <c r="BL66" s="56"/>
      <c r="BM66" s="56"/>
      <c r="BN66" s="56"/>
      <c r="BO66" s="56"/>
      <c r="BP66" s="56"/>
      <c r="BQ66" s="56"/>
      <c r="BR66" s="56"/>
      <c r="BS66" s="56"/>
      <c r="BT66" s="56"/>
      <c r="BU66" s="56"/>
      <c r="BV66" s="56"/>
      <c r="BW66" s="56"/>
      <c r="BX66" s="56"/>
      <c r="BY66" s="56"/>
      <c r="BZ66" s="56"/>
      <c r="CA66" s="56"/>
      <c r="CB66" s="56"/>
      <c r="CC66" s="56"/>
      <c r="CD66" s="56"/>
      <c r="CE66" s="56"/>
      <c r="CF66" s="56"/>
      <c r="CG66" s="56"/>
      <c r="CH66" s="56"/>
      <c r="CI66" s="56"/>
      <c r="CJ66" s="56"/>
      <c r="CK66" s="56"/>
      <c r="CL66" s="56"/>
      <c r="CM66" s="56"/>
      <c r="CN66" s="56"/>
      <c r="CO66" s="56"/>
      <c r="CP66" s="56"/>
      <c r="CQ66" s="56"/>
      <c r="CR66" s="56"/>
      <c r="CS66" s="56"/>
      <c r="CT66" s="56"/>
      <c r="CU66" s="56"/>
      <c r="CV66" s="56"/>
      <c r="CW66" s="56"/>
      <c r="CX66" s="56"/>
      <c r="CY66" s="56"/>
      <c r="CZ66" s="56"/>
      <c r="DA66" s="56"/>
      <c r="DB66" s="56"/>
      <c r="DC66" s="56"/>
      <c r="DD66" s="56"/>
      <c r="DE66" s="56"/>
      <c r="DF66" s="56"/>
      <c r="DG66" s="56"/>
      <c r="DH66" s="56"/>
      <c r="DI66" s="56"/>
      <c r="DJ66" s="56"/>
      <c r="DK66" s="56"/>
      <c r="DL66" s="56"/>
      <c r="DM66" s="56"/>
      <c r="DN66" s="56"/>
      <c r="DO66" s="56"/>
      <c r="DP66" s="56"/>
      <c r="DQ66" s="56"/>
      <c r="DR66" s="56"/>
      <c r="DS66" s="56"/>
      <c r="DT66" s="56"/>
      <c r="DU66" s="56"/>
      <c r="DV66" s="56"/>
      <c r="DW66" s="56"/>
      <c r="DX66" s="56"/>
      <c r="DY66" s="56"/>
      <c r="DZ66" s="56"/>
      <c r="EA66" s="56"/>
      <c r="EB66" s="56"/>
      <c r="EC66" s="56"/>
      <c r="ED66" s="56"/>
      <c r="EE66" s="56"/>
      <c r="EF66" s="56"/>
      <c r="EG66" s="56"/>
      <c r="EH66" s="56"/>
      <c r="EI66" s="56"/>
      <c r="EJ66" s="56"/>
      <c r="EK66" s="56"/>
      <c r="EL66" s="56"/>
      <c r="EM66" s="56"/>
      <c r="EN66" s="56"/>
      <c r="EO66" s="56"/>
      <c r="EP66" s="56"/>
      <c r="EQ66" s="56"/>
      <c r="ER66" s="56"/>
      <c r="ES66" s="56"/>
      <c r="ET66" s="56"/>
      <c r="EU66" s="56"/>
      <c r="EV66" s="56"/>
      <c r="EW66" s="56"/>
      <c r="EX66" s="56"/>
      <c r="EY66" s="56"/>
      <c r="EZ66" s="56"/>
      <c r="FA66" s="56"/>
      <c r="FB66" s="56"/>
      <c r="FC66" s="56"/>
      <c r="FD66" s="56"/>
      <c r="FE66" s="56"/>
      <c r="FF66" s="56"/>
      <c r="FG66" s="56"/>
      <c r="FH66" s="56"/>
      <c r="FI66" s="56"/>
      <c r="FJ66" s="56"/>
      <c r="FK66" s="56"/>
      <c r="FL66" s="56"/>
      <c r="FM66" s="56"/>
      <c r="FN66" s="56"/>
      <c r="FO66" s="56"/>
      <c r="FP66" s="56"/>
      <c r="FQ66" s="56"/>
      <c r="FR66" s="56"/>
      <c r="FS66" s="56"/>
      <c r="FT66" s="56"/>
      <c r="FU66" s="56"/>
      <c r="FV66" s="56"/>
      <c r="FW66" s="56"/>
      <c r="FX66" s="56"/>
      <c r="FY66" s="56"/>
      <c r="FZ66" s="56"/>
      <c r="GA66" s="56"/>
      <c r="GB66" s="56"/>
      <c r="GC66" s="56"/>
      <c r="GD66" s="56"/>
      <c r="GE66" s="56"/>
      <c r="GF66" s="56"/>
      <c r="GG66" s="56"/>
      <c r="GH66" s="56"/>
      <c r="GI66" s="56"/>
      <c r="GJ66" s="56"/>
      <c r="GK66" s="56"/>
      <c r="GL66" s="56"/>
      <c r="GM66" s="56"/>
      <c r="GN66" s="56"/>
      <c r="GO66" s="56"/>
      <c r="GP66" s="56"/>
      <c r="GQ66" s="56"/>
      <c r="GR66" s="56"/>
      <c r="GS66" s="56"/>
      <c r="GT66" s="56"/>
      <c r="GU66" s="56"/>
      <c r="GV66" s="56"/>
      <c r="GW66" s="56"/>
      <c r="GX66" s="56"/>
      <c r="GY66" s="56"/>
      <c r="GZ66" s="56"/>
      <c r="HA66" s="56"/>
      <c r="HB66" s="56"/>
      <c r="HC66" s="56"/>
      <c r="HD66" s="56"/>
      <c r="HE66" s="56"/>
      <c r="HF66" s="56"/>
      <c r="HG66" s="56"/>
      <c r="HH66" s="56"/>
      <c r="HI66" s="56"/>
      <c r="HJ66" s="56"/>
      <c r="HK66" s="56"/>
      <c r="HL66" s="56"/>
      <c r="HM66" s="56"/>
      <c r="HN66" s="56"/>
      <c r="HO66" s="56"/>
      <c r="HP66" s="56"/>
      <c r="HQ66" s="56"/>
      <c r="HR66" s="56"/>
      <c r="HS66" s="56"/>
      <c r="HT66" s="56"/>
      <c r="HU66" s="56"/>
      <c r="HV66" s="56"/>
      <c r="HW66" s="56"/>
      <c r="HX66" s="56"/>
      <c r="HY66" s="56"/>
      <c r="HZ66" s="56"/>
      <c r="IA66" s="56"/>
      <c r="IB66" s="56"/>
      <c r="IC66" s="56"/>
      <c r="ID66" s="56"/>
      <c r="IE66" s="56"/>
      <c r="IF66" s="56"/>
      <c r="IG66" s="56"/>
      <c r="IH66" s="56"/>
      <c r="II66" s="56"/>
      <c r="IJ66" s="56"/>
      <c r="IK66" s="56"/>
      <c r="IL66" s="56"/>
      <c r="IM66" s="56"/>
      <c r="IN66" s="56"/>
      <c r="IO66" s="56"/>
      <c r="IP66" s="56"/>
      <c r="IQ66" s="56"/>
    </row>
    <row r="67" s="58" customFormat="1" ht="10.5" spans="1:251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  <c r="AS67" s="56"/>
      <c r="AT67" s="56"/>
      <c r="AU67" s="56"/>
      <c r="AV67" s="56"/>
      <c r="AW67" s="56"/>
      <c r="AX67" s="56"/>
      <c r="AY67" s="56"/>
      <c r="AZ67" s="56"/>
      <c r="BA67" s="56"/>
      <c r="BB67" s="56"/>
      <c r="BC67" s="56"/>
      <c r="BD67" s="56"/>
      <c r="BE67" s="56"/>
      <c r="BF67" s="56"/>
      <c r="BG67" s="56"/>
      <c r="BH67" s="56"/>
      <c r="BI67" s="56"/>
      <c r="BJ67" s="56"/>
      <c r="BK67" s="56"/>
      <c r="BL67" s="56"/>
      <c r="BM67" s="56"/>
      <c r="BN67" s="56"/>
      <c r="BO67" s="56"/>
      <c r="BP67" s="56"/>
      <c r="BQ67" s="56"/>
      <c r="BR67" s="56"/>
      <c r="BS67" s="56"/>
      <c r="BT67" s="56"/>
      <c r="BU67" s="56"/>
      <c r="BV67" s="56"/>
      <c r="BW67" s="56"/>
      <c r="BX67" s="56"/>
      <c r="BY67" s="56"/>
      <c r="BZ67" s="56"/>
      <c r="CA67" s="56"/>
      <c r="CB67" s="56"/>
      <c r="CC67" s="56"/>
      <c r="CD67" s="56"/>
      <c r="CE67" s="56"/>
      <c r="CF67" s="56"/>
      <c r="CG67" s="56"/>
      <c r="CH67" s="56"/>
      <c r="CI67" s="56"/>
      <c r="CJ67" s="56"/>
      <c r="CK67" s="56"/>
      <c r="CL67" s="56"/>
      <c r="CM67" s="56"/>
      <c r="CN67" s="56"/>
      <c r="CO67" s="56"/>
      <c r="CP67" s="56"/>
      <c r="CQ67" s="56"/>
      <c r="CR67" s="56"/>
      <c r="CS67" s="56"/>
      <c r="CT67" s="56"/>
      <c r="CU67" s="56"/>
      <c r="CV67" s="56"/>
      <c r="CW67" s="56"/>
      <c r="CX67" s="56"/>
      <c r="CY67" s="56"/>
      <c r="CZ67" s="56"/>
      <c r="DA67" s="56"/>
      <c r="DB67" s="56"/>
      <c r="DC67" s="56"/>
      <c r="DD67" s="56"/>
      <c r="DE67" s="56"/>
      <c r="DF67" s="56"/>
      <c r="DG67" s="56"/>
      <c r="DH67" s="56"/>
      <c r="DI67" s="56"/>
      <c r="DJ67" s="56"/>
      <c r="DK67" s="56"/>
      <c r="DL67" s="56"/>
      <c r="DM67" s="56"/>
      <c r="DN67" s="56"/>
      <c r="DO67" s="56"/>
      <c r="DP67" s="56"/>
      <c r="DQ67" s="56"/>
      <c r="DR67" s="56"/>
      <c r="DS67" s="56"/>
      <c r="DT67" s="56"/>
      <c r="DU67" s="56"/>
      <c r="DV67" s="56"/>
      <c r="DW67" s="56"/>
      <c r="DX67" s="56"/>
      <c r="DY67" s="56"/>
      <c r="DZ67" s="56"/>
      <c r="EA67" s="56"/>
      <c r="EB67" s="56"/>
      <c r="EC67" s="56"/>
      <c r="ED67" s="56"/>
      <c r="EE67" s="56"/>
      <c r="EF67" s="56"/>
      <c r="EG67" s="56"/>
      <c r="EH67" s="56"/>
      <c r="EI67" s="56"/>
      <c r="EJ67" s="56"/>
      <c r="EK67" s="56"/>
      <c r="EL67" s="56"/>
      <c r="EM67" s="56"/>
      <c r="EN67" s="56"/>
      <c r="EO67" s="56"/>
      <c r="EP67" s="56"/>
      <c r="EQ67" s="56"/>
      <c r="ER67" s="56"/>
      <c r="ES67" s="56"/>
      <c r="ET67" s="56"/>
      <c r="EU67" s="56"/>
      <c r="EV67" s="56"/>
      <c r="EW67" s="56"/>
      <c r="EX67" s="56"/>
      <c r="EY67" s="56"/>
      <c r="EZ67" s="56"/>
      <c r="FA67" s="56"/>
      <c r="FB67" s="56"/>
      <c r="FC67" s="56"/>
      <c r="FD67" s="56"/>
      <c r="FE67" s="56"/>
      <c r="FF67" s="56"/>
      <c r="FG67" s="56"/>
      <c r="FH67" s="56"/>
      <c r="FI67" s="56"/>
      <c r="FJ67" s="56"/>
      <c r="FK67" s="56"/>
      <c r="FL67" s="56"/>
      <c r="FM67" s="56"/>
      <c r="FN67" s="56"/>
      <c r="FO67" s="56"/>
      <c r="FP67" s="56"/>
      <c r="FQ67" s="56"/>
      <c r="FR67" s="56"/>
      <c r="FS67" s="56"/>
      <c r="FT67" s="56"/>
      <c r="FU67" s="56"/>
      <c r="FV67" s="56"/>
      <c r="FW67" s="56"/>
      <c r="FX67" s="56"/>
      <c r="FY67" s="56"/>
      <c r="FZ67" s="56"/>
      <c r="GA67" s="56"/>
      <c r="GB67" s="56"/>
      <c r="GC67" s="56"/>
      <c r="GD67" s="56"/>
      <c r="GE67" s="56"/>
      <c r="GF67" s="56"/>
      <c r="GG67" s="56"/>
      <c r="GH67" s="56"/>
      <c r="GI67" s="56"/>
      <c r="GJ67" s="56"/>
      <c r="GK67" s="56"/>
      <c r="GL67" s="56"/>
      <c r="GM67" s="56"/>
      <c r="GN67" s="56"/>
      <c r="GO67" s="56"/>
      <c r="GP67" s="56"/>
      <c r="GQ67" s="56"/>
      <c r="GR67" s="56"/>
      <c r="GS67" s="56"/>
      <c r="GT67" s="56"/>
      <c r="GU67" s="56"/>
      <c r="GV67" s="56"/>
      <c r="GW67" s="56"/>
      <c r="GX67" s="56"/>
      <c r="GY67" s="56"/>
      <c r="GZ67" s="56"/>
      <c r="HA67" s="56"/>
      <c r="HB67" s="56"/>
      <c r="HC67" s="56"/>
      <c r="HD67" s="56"/>
      <c r="HE67" s="56"/>
      <c r="HF67" s="56"/>
      <c r="HG67" s="56"/>
      <c r="HH67" s="56"/>
      <c r="HI67" s="56"/>
      <c r="HJ67" s="56"/>
      <c r="HK67" s="56"/>
      <c r="HL67" s="56"/>
      <c r="HM67" s="56"/>
      <c r="HN67" s="56"/>
      <c r="HO67" s="56"/>
      <c r="HP67" s="56"/>
      <c r="HQ67" s="56"/>
      <c r="HR67" s="56"/>
      <c r="HS67" s="56"/>
      <c r="HT67" s="56"/>
      <c r="HU67" s="56"/>
      <c r="HV67" s="56"/>
      <c r="HW67" s="56"/>
      <c r="HX67" s="56"/>
      <c r="HY67" s="56"/>
      <c r="HZ67" s="56"/>
      <c r="IA67" s="56"/>
      <c r="IB67" s="56"/>
      <c r="IC67" s="56"/>
      <c r="ID67" s="56"/>
      <c r="IE67" s="56"/>
      <c r="IF67" s="56"/>
      <c r="IG67" s="56"/>
      <c r="IH67" s="56"/>
      <c r="II67" s="56"/>
      <c r="IJ67" s="56"/>
      <c r="IK67" s="56"/>
      <c r="IL67" s="56"/>
      <c r="IM67" s="56"/>
      <c r="IN67" s="56"/>
      <c r="IO67" s="56"/>
      <c r="IP67" s="56"/>
      <c r="IQ67" s="56"/>
    </row>
    <row r="68" s="58" customFormat="1" ht="10.5" spans="1:251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  <c r="AA68" s="56"/>
      <c r="AB68" s="56"/>
      <c r="AC68" s="56"/>
      <c r="AD68" s="56"/>
      <c r="AE68" s="56"/>
      <c r="AF68" s="56"/>
      <c r="AG68" s="5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56"/>
      <c r="AT68" s="56"/>
      <c r="AU68" s="56"/>
      <c r="AV68" s="56"/>
      <c r="AW68" s="56"/>
      <c r="AX68" s="56"/>
      <c r="AY68" s="56"/>
      <c r="AZ68" s="56"/>
      <c r="BA68" s="56"/>
      <c r="BB68" s="56"/>
      <c r="BC68" s="56"/>
      <c r="BD68" s="56"/>
      <c r="BE68" s="56"/>
      <c r="BF68" s="56"/>
      <c r="BG68" s="56"/>
      <c r="BH68" s="56"/>
      <c r="BI68" s="56"/>
      <c r="BJ68" s="56"/>
      <c r="BK68" s="56"/>
      <c r="BL68" s="56"/>
      <c r="BM68" s="56"/>
      <c r="BN68" s="56"/>
      <c r="BO68" s="56"/>
      <c r="BP68" s="56"/>
      <c r="BQ68" s="56"/>
      <c r="BR68" s="56"/>
      <c r="BS68" s="56"/>
      <c r="BT68" s="56"/>
      <c r="BU68" s="56"/>
      <c r="BV68" s="56"/>
      <c r="BW68" s="56"/>
      <c r="BX68" s="56"/>
      <c r="BY68" s="56"/>
      <c r="BZ68" s="56"/>
      <c r="CA68" s="56"/>
      <c r="CB68" s="56"/>
      <c r="CC68" s="56"/>
      <c r="CD68" s="56"/>
      <c r="CE68" s="56"/>
      <c r="CF68" s="56"/>
      <c r="CG68" s="56"/>
      <c r="CH68" s="56"/>
      <c r="CI68" s="56"/>
      <c r="CJ68" s="56"/>
      <c r="CK68" s="56"/>
      <c r="CL68" s="56"/>
      <c r="CM68" s="56"/>
      <c r="CN68" s="56"/>
      <c r="CO68" s="56"/>
      <c r="CP68" s="56"/>
      <c r="CQ68" s="56"/>
      <c r="CR68" s="56"/>
      <c r="CS68" s="56"/>
      <c r="CT68" s="56"/>
      <c r="CU68" s="56"/>
      <c r="CV68" s="56"/>
      <c r="CW68" s="56"/>
      <c r="CX68" s="56"/>
      <c r="CY68" s="56"/>
      <c r="CZ68" s="56"/>
      <c r="DA68" s="56"/>
      <c r="DB68" s="56"/>
      <c r="DC68" s="56"/>
      <c r="DD68" s="56"/>
      <c r="DE68" s="56"/>
      <c r="DF68" s="56"/>
      <c r="DG68" s="56"/>
      <c r="DH68" s="56"/>
      <c r="DI68" s="56"/>
      <c r="DJ68" s="56"/>
      <c r="DK68" s="56"/>
      <c r="DL68" s="56"/>
      <c r="DM68" s="56"/>
      <c r="DN68" s="56"/>
      <c r="DO68" s="56"/>
      <c r="DP68" s="56"/>
      <c r="DQ68" s="56"/>
      <c r="DR68" s="56"/>
      <c r="DS68" s="56"/>
      <c r="DT68" s="56"/>
      <c r="DU68" s="56"/>
      <c r="DV68" s="56"/>
      <c r="DW68" s="56"/>
      <c r="DX68" s="56"/>
      <c r="DY68" s="56"/>
      <c r="DZ68" s="56"/>
      <c r="EA68" s="56"/>
      <c r="EB68" s="56"/>
      <c r="EC68" s="56"/>
      <c r="ED68" s="56"/>
      <c r="EE68" s="56"/>
      <c r="EF68" s="56"/>
      <c r="EG68" s="56"/>
      <c r="EH68" s="56"/>
      <c r="EI68" s="56"/>
      <c r="EJ68" s="56"/>
      <c r="EK68" s="56"/>
      <c r="EL68" s="56"/>
      <c r="EM68" s="56"/>
      <c r="EN68" s="56"/>
      <c r="EO68" s="56"/>
      <c r="EP68" s="56"/>
      <c r="EQ68" s="56"/>
      <c r="ER68" s="56"/>
      <c r="ES68" s="56"/>
      <c r="ET68" s="56"/>
      <c r="EU68" s="56"/>
      <c r="EV68" s="56"/>
      <c r="EW68" s="56"/>
      <c r="EX68" s="56"/>
      <c r="EY68" s="56"/>
      <c r="EZ68" s="56"/>
      <c r="FA68" s="56"/>
      <c r="FB68" s="56"/>
      <c r="FC68" s="56"/>
      <c r="FD68" s="56"/>
      <c r="FE68" s="56"/>
      <c r="FF68" s="56"/>
      <c r="FG68" s="56"/>
      <c r="FH68" s="56"/>
      <c r="FI68" s="56"/>
      <c r="FJ68" s="56"/>
      <c r="FK68" s="56"/>
      <c r="FL68" s="56"/>
      <c r="FM68" s="56"/>
      <c r="FN68" s="56"/>
      <c r="FO68" s="56"/>
      <c r="FP68" s="56"/>
      <c r="FQ68" s="56"/>
      <c r="FR68" s="56"/>
      <c r="FS68" s="56"/>
      <c r="FT68" s="56"/>
      <c r="FU68" s="56"/>
      <c r="FV68" s="56"/>
      <c r="FW68" s="56"/>
      <c r="FX68" s="56"/>
      <c r="FY68" s="56"/>
      <c r="FZ68" s="56"/>
      <c r="GA68" s="56"/>
      <c r="GB68" s="56"/>
      <c r="GC68" s="56"/>
      <c r="GD68" s="56"/>
      <c r="GE68" s="56"/>
      <c r="GF68" s="56"/>
      <c r="GG68" s="56"/>
      <c r="GH68" s="56"/>
      <c r="GI68" s="56"/>
      <c r="GJ68" s="56"/>
      <c r="GK68" s="56"/>
      <c r="GL68" s="56"/>
      <c r="GM68" s="56"/>
      <c r="GN68" s="56"/>
      <c r="GO68" s="56"/>
      <c r="GP68" s="56"/>
      <c r="GQ68" s="56"/>
      <c r="GR68" s="56"/>
      <c r="GS68" s="56"/>
      <c r="GT68" s="56"/>
      <c r="GU68" s="56"/>
      <c r="GV68" s="56"/>
      <c r="GW68" s="56"/>
      <c r="GX68" s="56"/>
      <c r="GY68" s="56"/>
      <c r="GZ68" s="56"/>
      <c r="HA68" s="56"/>
      <c r="HB68" s="56"/>
      <c r="HC68" s="56"/>
      <c r="HD68" s="56"/>
      <c r="HE68" s="56"/>
      <c r="HF68" s="56"/>
      <c r="HG68" s="56"/>
      <c r="HH68" s="56"/>
      <c r="HI68" s="56"/>
      <c r="HJ68" s="56"/>
      <c r="HK68" s="56"/>
      <c r="HL68" s="56"/>
      <c r="HM68" s="56"/>
      <c r="HN68" s="56"/>
      <c r="HO68" s="56"/>
      <c r="HP68" s="56"/>
      <c r="HQ68" s="56"/>
      <c r="HR68" s="56"/>
      <c r="HS68" s="56"/>
      <c r="HT68" s="56"/>
      <c r="HU68" s="56"/>
      <c r="HV68" s="56"/>
      <c r="HW68" s="56"/>
      <c r="HX68" s="56"/>
      <c r="HY68" s="56"/>
      <c r="HZ68" s="56"/>
      <c r="IA68" s="56"/>
      <c r="IB68" s="56"/>
      <c r="IC68" s="56"/>
      <c r="ID68" s="56"/>
      <c r="IE68" s="56"/>
      <c r="IF68" s="56"/>
      <c r="IG68" s="56"/>
      <c r="IH68" s="56"/>
      <c r="II68" s="56"/>
      <c r="IJ68" s="56"/>
      <c r="IK68" s="56"/>
      <c r="IL68" s="56"/>
      <c r="IM68" s="56"/>
      <c r="IN68" s="56"/>
      <c r="IO68" s="56"/>
      <c r="IP68" s="56"/>
      <c r="IQ68" s="56"/>
    </row>
    <row r="69" s="58" customFormat="1" ht="10.5" spans="1:251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  <c r="AA69" s="56"/>
      <c r="AB69" s="56"/>
      <c r="AC69" s="56"/>
      <c r="AD69" s="56"/>
      <c r="AE69" s="56"/>
      <c r="AF69" s="56"/>
      <c r="AG69" s="56"/>
      <c r="AH69" s="56"/>
      <c r="AI69" s="56"/>
      <c r="AJ69" s="56"/>
      <c r="AK69" s="56"/>
      <c r="AL69" s="56"/>
      <c r="AM69" s="56"/>
      <c r="AN69" s="56"/>
      <c r="AO69" s="56"/>
      <c r="AP69" s="56"/>
      <c r="AQ69" s="56"/>
      <c r="AR69" s="56"/>
      <c r="AS69" s="56"/>
      <c r="AT69" s="56"/>
      <c r="AU69" s="56"/>
      <c r="AV69" s="56"/>
      <c r="AW69" s="56"/>
      <c r="AX69" s="56"/>
      <c r="AY69" s="56"/>
      <c r="AZ69" s="56"/>
      <c r="BA69" s="56"/>
      <c r="BB69" s="56"/>
      <c r="BC69" s="56"/>
      <c r="BD69" s="56"/>
      <c r="BE69" s="56"/>
      <c r="BF69" s="56"/>
      <c r="BG69" s="56"/>
      <c r="BH69" s="56"/>
      <c r="BI69" s="56"/>
      <c r="BJ69" s="56"/>
      <c r="BK69" s="56"/>
      <c r="BL69" s="56"/>
      <c r="BM69" s="56"/>
      <c r="BN69" s="56"/>
      <c r="BO69" s="56"/>
      <c r="BP69" s="56"/>
      <c r="BQ69" s="56"/>
      <c r="BR69" s="56"/>
      <c r="BS69" s="56"/>
      <c r="BT69" s="56"/>
      <c r="BU69" s="56"/>
      <c r="BV69" s="56"/>
      <c r="BW69" s="56"/>
      <c r="BX69" s="56"/>
      <c r="BY69" s="56"/>
      <c r="BZ69" s="56"/>
      <c r="CA69" s="56"/>
      <c r="CB69" s="56"/>
      <c r="CC69" s="56"/>
      <c r="CD69" s="56"/>
      <c r="CE69" s="56"/>
      <c r="CF69" s="56"/>
      <c r="CG69" s="56"/>
      <c r="CH69" s="56"/>
      <c r="CI69" s="56"/>
      <c r="CJ69" s="56"/>
      <c r="CK69" s="56"/>
      <c r="CL69" s="56"/>
      <c r="CM69" s="56"/>
      <c r="CN69" s="56"/>
      <c r="CO69" s="56"/>
      <c r="CP69" s="56"/>
      <c r="CQ69" s="56"/>
      <c r="CR69" s="56"/>
      <c r="CS69" s="56"/>
      <c r="CT69" s="56"/>
      <c r="CU69" s="56"/>
      <c r="CV69" s="56"/>
      <c r="CW69" s="56"/>
      <c r="CX69" s="56"/>
      <c r="CY69" s="56"/>
      <c r="CZ69" s="56"/>
      <c r="DA69" s="56"/>
      <c r="DB69" s="56"/>
      <c r="DC69" s="56"/>
      <c r="DD69" s="56"/>
      <c r="DE69" s="56"/>
      <c r="DF69" s="56"/>
      <c r="DG69" s="56"/>
      <c r="DH69" s="56"/>
      <c r="DI69" s="56"/>
      <c r="DJ69" s="56"/>
      <c r="DK69" s="56"/>
      <c r="DL69" s="56"/>
      <c r="DM69" s="56"/>
      <c r="DN69" s="56"/>
      <c r="DO69" s="56"/>
      <c r="DP69" s="56"/>
      <c r="DQ69" s="56"/>
      <c r="DR69" s="56"/>
      <c r="DS69" s="56"/>
      <c r="DT69" s="56"/>
      <c r="DU69" s="56"/>
      <c r="DV69" s="56"/>
      <c r="DW69" s="56"/>
      <c r="DX69" s="56"/>
      <c r="DY69" s="56"/>
      <c r="DZ69" s="56"/>
      <c r="EA69" s="56"/>
      <c r="EB69" s="56"/>
      <c r="EC69" s="56"/>
      <c r="ED69" s="56"/>
      <c r="EE69" s="56"/>
      <c r="EF69" s="56"/>
      <c r="EG69" s="56"/>
      <c r="EH69" s="56"/>
      <c r="EI69" s="56"/>
      <c r="EJ69" s="56"/>
      <c r="EK69" s="56"/>
      <c r="EL69" s="56"/>
      <c r="EM69" s="56"/>
      <c r="EN69" s="56"/>
      <c r="EO69" s="56"/>
      <c r="EP69" s="56"/>
      <c r="EQ69" s="56"/>
      <c r="ER69" s="56"/>
      <c r="ES69" s="56"/>
      <c r="ET69" s="56"/>
      <c r="EU69" s="56"/>
      <c r="EV69" s="56"/>
      <c r="EW69" s="56"/>
      <c r="EX69" s="56"/>
      <c r="EY69" s="56"/>
      <c r="EZ69" s="56"/>
      <c r="FA69" s="56"/>
      <c r="FB69" s="56"/>
      <c r="FC69" s="56"/>
      <c r="FD69" s="56"/>
      <c r="FE69" s="56"/>
      <c r="FF69" s="56"/>
      <c r="FG69" s="56"/>
      <c r="FH69" s="56"/>
      <c r="FI69" s="56"/>
      <c r="FJ69" s="56"/>
      <c r="FK69" s="56"/>
      <c r="FL69" s="56"/>
      <c r="FM69" s="56"/>
      <c r="FN69" s="56"/>
      <c r="FO69" s="56"/>
      <c r="FP69" s="56"/>
      <c r="FQ69" s="56"/>
      <c r="FR69" s="56"/>
      <c r="FS69" s="56"/>
      <c r="FT69" s="56"/>
      <c r="FU69" s="56"/>
      <c r="FV69" s="56"/>
      <c r="FW69" s="56"/>
      <c r="FX69" s="56"/>
      <c r="FY69" s="56"/>
      <c r="FZ69" s="56"/>
      <c r="GA69" s="56"/>
      <c r="GB69" s="56"/>
      <c r="GC69" s="56"/>
      <c r="GD69" s="56"/>
      <c r="GE69" s="56"/>
      <c r="GF69" s="56"/>
      <c r="GG69" s="56"/>
      <c r="GH69" s="56"/>
      <c r="GI69" s="56"/>
      <c r="GJ69" s="56"/>
      <c r="GK69" s="56"/>
      <c r="GL69" s="56"/>
      <c r="GM69" s="56"/>
      <c r="GN69" s="56"/>
      <c r="GO69" s="56"/>
      <c r="GP69" s="56"/>
      <c r="GQ69" s="56"/>
      <c r="GR69" s="56"/>
      <c r="GS69" s="56"/>
      <c r="GT69" s="56"/>
      <c r="GU69" s="56"/>
      <c r="GV69" s="56"/>
      <c r="GW69" s="56"/>
      <c r="GX69" s="56"/>
      <c r="GY69" s="56"/>
      <c r="GZ69" s="56"/>
      <c r="HA69" s="56"/>
      <c r="HB69" s="56"/>
      <c r="HC69" s="56"/>
      <c r="HD69" s="56"/>
      <c r="HE69" s="56"/>
      <c r="HF69" s="56"/>
      <c r="HG69" s="56"/>
      <c r="HH69" s="56"/>
      <c r="HI69" s="56"/>
      <c r="HJ69" s="56"/>
      <c r="HK69" s="56"/>
      <c r="HL69" s="56"/>
      <c r="HM69" s="56"/>
      <c r="HN69" s="56"/>
      <c r="HO69" s="56"/>
      <c r="HP69" s="56"/>
      <c r="HQ69" s="56"/>
      <c r="HR69" s="56"/>
      <c r="HS69" s="56"/>
      <c r="HT69" s="56"/>
      <c r="HU69" s="56"/>
      <c r="HV69" s="56"/>
      <c r="HW69" s="56"/>
      <c r="HX69" s="56"/>
      <c r="HY69" s="56"/>
      <c r="HZ69" s="56"/>
      <c r="IA69" s="56"/>
      <c r="IB69" s="56"/>
      <c r="IC69" s="56"/>
      <c r="ID69" s="56"/>
      <c r="IE69" s="56"/>
      <c r="IF69" s="56"/>
      <c r="IG69" s="56"/>
      <c r="IH69" s="56"/>
      <c r="II69" s="56"/>
      <c r="IJ69" s="56"/>
      <c r="IK69" s="56"/>
      <c r="IL69" s="56"/>
      <c r="IM69" s="56"/>
      <c r="IN69" s="56"/>
      <c r="IO69" s="56"/>
      <c r="IP69" s="56"/>
      <c r="IQ69" s="56"/>
    </row>
    <row r="70" s="58" customFormat="1" ht="10.5" spans="1:251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  <c r="AD70" s="56"/>
      <c r="AE70" s="56"/>
      <c r="AF70" s="56"/>
      <c r="AG70" s="56"/>
      <c r="AH70" s="56"/>
      <c r="AI70" s="56"/>
      <c r="AJ70" s="56"/>
      <c r="AK70" s="56"/>
      <c r="AL70" s="5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="58" customFormat="1" ht="10.5" spans="1:25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  <c r="AA71" s="56"/>
      <c r="AB71" s="56"/>
      <c r="AC71" s="56"/>
      <c r="AD71" s="56"/>
      <c r="AE71" s="56"/>
      <c r="AF71" s="56"/>
      <c r="AG71" s="56"/>
      <c r="AH71" s="56"/>
      <c r="AI71" s="56"/>
      <c r="AJ71" s="56"/>
      <c r="AK71" s="56"/>
      <c r="AL71" s="5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  <row r="72" s="58" customFormat="1" ht="10.5" spans="1:251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  <c r="AA72" s="56"/>
      <c r="AB72" s="56"/>
      <c r="AC72" s="56"/>
      <c r="AD72" s="56"/>
      <c r="AE72" s="56"/>
      <c r="AF72" s="56"/>
      <c r="AG72" s="56"/>
      <c r="AH72" s="56"/>
      <c r="AI72" s="56"/>
      <c r="AJ72" s="56"/>
      <c r="AK72" s="56"/>
      <c r="AL72" s="5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</row>
    <row r="73" s="58" customFormat="1" ht="10.5" spans="1:251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  <c r="AA73" s="56"/>
      <c r="AB73" s="56"/>
      <c r="AC73" s="56"/>
      <c r="AD73" s="56"/>
      <c r="AE73" s="56"/>
      <c r="AF73" s="56"/>
      <c r="AG73" s="5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  <c r="BA73" s="56"/>
      <c r="BB73" s="56"/>
      <c r="BC73" s="56"/>
      <c r="BD73" s="56"/>
      <c r="BE73" s="56"/>
      <c r="BF73" s="56"/>
      <c r="BG73" s="56"/>
      <c r="BH73" s="56"/>
      <c r="BI73" s="56"/>
      <c r="BJ73" s="56"/>
      <c r="BK73" s="56"/>
      <c r="BL73" s="56"/>
      <c r="BM73" s="56"/>
      <c r="BN73" s="56"/>
      <c r="BO73" s="56"/>
      <c r="BP73" s="56"/>
      <c r="BQ73" s="56"/>
      <c r="BR73" s="56"/>
      <c r="BS73" s="56"/>
      <c r="BT73" s="56"/>
      <c r="BU73" s="56"/>
      <c r="BV73" s="56"/>
      <c r="BW73" s="56"/>
      <c r="BX73" s="56"/>
      <c r="BY73" s="56"/>
      <c r="BZ73" s="56"/>
      <c r="CA73" s="56"/>
      <c r="CB73" s="56"/>
      <c r="CC73" s="56"/>
      <c r="CD73" s="56"/>
      <c r="CE73" s="56"/>
      <c r="CF73" s="56"/>
      <c r="CG73" s="56"/>
      <c r="CH73" s="56"/>
      <c r="CI73" s="56"/>
      <c r="CJ73" s="56"/>
      <c r="CK73" s="56"/>
      <c r="CL73" s="56"/>
      <c r="CM73" s="56"/>
      <c r="CN73" s="56"/>
      <c r="CO73" s="56"/>
      <c r="CP73" s="56"/>
      <c r="CQ73" s="56"/>
      <c r="CR73" s="56"/>
      <c r="CS73" s="56"/>
      <c r="CT73" s="56"/>
      <c r="CU73" s="56"/>
      <c r="CV73" s="56"/>
      <c r="CW73" s="56"/>
      <c r="CX73" s="56"/>
      <c r="CY73" s="56"/>
      <c r="CZ73" s="56"/>
      <c r="DA73" s="56"/>
      <c r="DB73" s="56"/>
      <c r="DC73" s="56"/>
      <c r="DD73" s="56"/>
      <c r="DE73" s="56"/>
      <c r="DF73" s="56"/>
      <c r="DG73" s="56"/>
      <c r="DH73" s="56"/>
      <c r="DI73" s="56"/>
      <c r="DJ73" s="56"/>
      <c r="DK73" s="56"/>
      <c r="DL73" s="56"/>
      <c r="DM73" s="56"/>
      <c r="DN73" s="56"/>
      <c r="DO73" s="56"/>
      <c r="DP73" s="56"/>
      <c r="DQ73" s="56"/>
      <c r="DR73" s="56"/>
      <c r="DS73" s="56"/>
      <c r="DT73" s="56"/>
      <c r="DU73" s="56"/>
      <c r="DV73" s="56"/>
      <c r="DW73" s="56"/>
      <c r="DX73" s="56"/>
      <c r="DY73" s="56"/>
      <c r="DZ73" s="56"/>
      <c r="EA73" s="56"/>
      <c r="EB73" s="56"/>
      <c r="EC73" s="56"/>
      <c r="ED73" s="56"/>
      <c r="EE73" s="56"/>
      <c r="EF73" s="56"/>
      <c r="EG73" s="56"/>
      <c r="EH73" s="56"/>
      <c r="EI73" s="56"/>
      <c r="EJ73" s="56"/>
      <c r="EK73" s="56"/>
      <c r="EL73" s="56"/>
      <c r="EM73" s="56"/>
      <c r="EN73" s="56"/>
      <c r="EO73" s="56"/>
      <c r="EP73" s="56"/>
      <c r="EQ73" s="56"/>
      <c r="ER73" s="56"/>
      <c r="ES73" s="56"/>
      <c r="ET73" s="56"/>
      <c r="EU73" s="56"/>
      <c r="EV73" s="56"/>
      <c r="EW73" s="56"/>
      <c r="EX73" s="56"/>
      <c r="EY73" s="56"/>
      <c r="EZ73" s="56"/>
      <c r="FA73" s="56"/>
      <c r="FB73" s="56"/>
      <c r="FC73" s="56"/>
      <c r="FD73" s="56"/>
      <c r="FE73" s="56"/>
      <c r="FF73" s="56"/>
      <c r="FG73" s="56"/>
      <c r="FH73" s="56"/>
      <c r="FI73" s="56"/>
      <c r="FJ73" s="56"/>
      <c r="FK73" s="56"/>
      <c r="FL73" s="56"/>
      <c r="FM73" s="56"/>
      <c r="FN73" s="56"/>
      <c r="FO73" s="56"/>
      <c r="FP73" s="56"/>
      <c r="FQ73" s="56"/>
      <c r="FR73" s="56"/>
      <c r="FS73" s="56"/>
      <c r="FT73" s="56"/>
      <c r="FU73" s="56"/>
      <c r="FV73" s="56"/>
      <c r="FW73" s="56"/>
      <c r="FX73" s="56"/>
      <c r="FY73" s="56"/>
      <c r="FZ73" s="56"/>
      <c r="GA73" s="56"/>
      <c r="GB73" s="56"/>
      <c r="GC73" s="56"/>
      <c r="GD73" s="56"/>
      <c r="GE73" s="56"/>
      <c r="GF73" s="56"/>
      <c r="GG73" s="56"/>
      <c r="GH73" s="56"/>
      <c r="GI73" s="56"/>
      <c r="GJ73" s="56"/>
      <c r="GK73" s="56"/>
      <c r="GL73" s="56"/>
      <c r="GM73" s="56"/>
      <c r="GN73" s="56"/>
      <c r="GO73" s="56"/>
      <c r="GP73" s="56"/>
      <c r="GQ73" s="56"/>
      <c r="GR73" s="56"/>
      <c r="GS73" s="56"/>
      <c r="GT73" s="56"/>
      <c r="GU73" s="56"/>
      <c r="GV73" s="56"/>
      <c r="GW73" s="56"/>
      <c r="GX73" s="56"/>
      <c r="GY73" s="56"/>
      <c r="GZ73" s="56"/>
      <c r="HA73" s="56"/>
      <c r="HB73" s="56"/>
      <c r="HC73" s="56"/>
      <c r="HD73" s="56"/>
      <c r="HE73" s="56"/>
      <c r="HF73" s="56"/>
      <c r="HG73" s="56"/>
      <c r="HH73" s="56"/>
      <c r="HI73" s="56"/>
      <c r="HJ73" s="56"/>
      <c r="HK73" s="56"/>
      <c r="HL73" s="56"/>
      <c r="HM73" s="56"/>
      <c r="HN73" s="56"/>
      <c r="HO73" s="56"/>
      <c r="HP73" s="56"/>
      <c r="HQ73" s="56"/>
      <c r="HR73" s="56"/>
      <c r="HS73" s="56"/>
      <c r="HT73" s="56"/>
      <c r="HU73" s="56"/>
      <c r="HV73" s="56"/>
      <c r="HW73" s="56"/>
      <c r="HX73" s="56"/>
      <c r="HY73" s="56"/>
      <c r="HZ73" s="56"/>
      <c r="IA73" s="56"/>
      <c r="IB73" s="56"/>
      <c r="IC73" s="56"/>
      <c r="ID73" s="56"/>
      <c r="IE73" s="56"/>
      <c r="IF73" s="56"/>
      <c r="IG73" s="56"/>
      <c r="IH73" s="56"/>
      <c r="II73" s="56"/>
      <c r="IJ73" s="56"/>
      <c r="IK73" s="56"/>
      <c r="IL73" s="56"/>
      <c r="IM73" s="56"/>
      <c r="IN73" s="56"/>
      <c r="IO73" s="56"/>
      <c r="IP73" s="56"/>
      <c r="IQ73" s="56"/>
    </row>
    <row r="74" s="58" customFormat="1" ht="10.5" spans="1:251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  <c r="AA74" s="56"/>
      <c r="AB74" s="56"/>
      <c r="AC74" s="56"/>
      <c r="AD74" s="56"/>
      <c r="AE74" s="56"/>
      <c r="AF74" s="56"/>
      <c r="AG74" s="56"/>
      <c r="AH74" s="56"/>
      <c r="AI74" s="56"/>
      <c r="AJ74" s="56"/>
      <c r="AK74" s="56"/>
      <c r="AL74" s="56"/>
      <c r="AM74" s="56"/>
      <c r="AN74" s="56"/>
      <c r="AO74" s="56"/>
      <c r="AP74" s="56"/>
      <c r="AQ74" s="56"/>
      <c r="AR74" s="56"/>
      <c r="AS74" s="56"/>
      <c r="AT74" s="56"/>
      <c r="AU74" s="56"/>
      <c r="AV74" s="56"/>
      <c r="AW74" s="56"/>
      <c r="AX74" s="56"/>
      <c r="AY74" s="56"/>
      <c r="AZ74" s="56"/>
      <c r="BA74" s="56"/>
      <c r="BB74" s="56"/>
      <c r="BC74" s="56"/>
      <c r="BD74" s="56"/>
      <c r="BE74" s="56"/>
      <c r="BF74" s="56"/>
      <c r="BG74" s="56"/>
      <c r="BH74" s="56"/>
      <c r="BI74" s="56"/>
      <c r="BJ74" s="56"/>
      <c r="BK74" s="56"/>
      <c r="BL74" s="56"/>
      <c r="BM74" s="56"/>
      <c r="BN74" s="56"/>
      <c r="BO74" s="56"/>
      <c r="BP74" s="56"/>
      <c r="BQ74" s="56"/>
      <c r="BR74" s="56"/>
      <c r="BS74" s="56"/>
      <c r="BT74" s="56"/>
      <c r="BU74" s="56"/>
      <c r="BV74" s="56"/>
      <c r="BW74" s="56"/>
      <c r="BX74" s="56"/>
      <c r="BY74" s="56"/>
      <c r="BZ74" s="56"/>
      <c r="CA74" s="56"/>
      <c r="CB74" s="56"/>
      <c r="CC74" s="56"/>
      <c r="CD74" s="56"/>
      <c r="CE74" s="56"/>
      <c r="CF74" s="56"/>
      <c r="CG74" s="56"/>
      <c r="CH74" s="56"/>
      <c r="CI74" s="56"/>
      <c r="CJ74" s="56"/>
      <c r="CK74" s="56"/>
      <c r="CL74" s="56"/>
      <c r="CM74" s="56"/>
      <c r="CN74" s="56"/>
      <c r="CO74" s="56"/>
      <c r="CP74" s="56"/>
      <c r="CQ74" s="56"/>
      <c r="CR74" s="56"/>
      <c r="CS74" s="56"/>
      <c r="CT74" s="56"/>
      <c r="CU74" s="56"/>
      <c r="CV74" s="56"/>
      <c r="CW74" s="56"/>
      <c r="CX74" s="56"/>
      <c r="CY74" s="56"/>
      <c r="CZ74" s="56"/>
      <c r="DA74" s="56"/>
      <c r="DB74" s="56"/>
      <c r="DC74" s="56"/>
      <c r="DD74" s="56"/>
      <c r="DE74" s="56"/>
      <c r="DF74" s="56"/>
      <c r="DG74" s="56"/>
      <c r="DH74" s="56"/>
      <c r="DI74" s="56"/>
      <c r="DJ74" s="56"/>
      <c r="DK74" s="56"/>
      <c r="DL74" s="56"/>
      <c r="DM74" s="56"/>
      <c r="DN74" s="56"/>
      <c r="DO74" s="56"/>
      <c r="DP74" s="56"/>
      <c r="DQ74" s="56"/>
      <c r="DR74" s="56"/>
      <c r="DS74" s="56"/>
      <c r="DT74" s="56"/>
      <c r="DU74" s="56"/>
      <c r="DV74" s="56"/>
      <c r="DW74" s="56"/>
      <c r="DX74" s="56"/>
      <c r="DY74" s="56"/>
      <c r="DZ74" s="56"/>
      <c r="EA74" s="56"/>
      <c r="EB74" s="56"/>
      <c r="EC74" s="56"/>
      <c r="ED74" s="56"/>
      <c r="EE74" s="56"/>
      <c r="EF74" s="56"/>
      <c r="EG74" s="56"/>
      <c r="EH74" s="56"/>
      <c r="EI74" s="56"/>
      <c r="EJ74" s="56"/>
      <c r="EK74" s="56"/>
      <c r="EL74" s="56"/>
      <c r="EM74" s="56"/>
      <c r="EN74" s="56"/>
      <c r="EO74" s="56"/>
      <c r="EP74" s="56"/>
      <c r="EQ74" s="56"/>
      <c r="ER74" s="56"/>
      <c r="ES74" s="56"/>
      <c r="ET74" s="56"/>
      <c r="EU74" s="56"/>
      <c r="EV74" s="56"/>
      <c r="EW74" s="56"/>
      <c r="EX74" s="56"/>
      <c r="EY74" s="56"/>
      <c r="EZ74" s="56"/>
      <c r="FA74" s="56"/>
      <c r="FB74" s="56"/>
      <c r="FC74" s="56"/>
      <c r="FD74" s="56"/>
      <c r="FE74" s="56"/>
      <c r="FF74" s="56"/>
      <c r="FG74" s="56"/>
      <c r="FH74" s="56"/>
      <c r="FI74" s="56"/>
      <c r="FJ74" s="56"/>
      <c r="FK74" s="56"/>
      <c r="FL74" s="56"/>
      <c r="FM74" s="56"/>
      <c r="FN74" s="56"/>
      <c r="FO74" s="56"/>
      <c r="FP74" s="56"/>
      <c r="FQ74" s="56"/>
      <c r="FR74" s="56"/>
      <c r="FS74" s="56"/>
      <c r="FT74" s="56"/>
      <c r="FU74" s="56"/>
      <c r="FV74" s="56"/>
      <c r="FW74" s="56"/>
      <c r="FX74" s="56"/>
      <c r="FY74" s="56"/>
      <c r="FZ74" s="56"/>
      <c r="GA74" s="56"/>
      <c r="GB74" s="56"/>
      <c r="GC74" s="56"/>
      <c r="GD74" s="56"/>
      <c r="GE74" s="56"/>
      <c r="GF74" s="56"/>
      <c r="GG74" s="56"/>
      <c r="GH74" s="56"/>
      <c r="GI74" s="56"/>
      <c r="GJ74" s="56"/>
      <c r="GK74" s="56"/>
      <c r="GL74" s="56"/>
      <c r="GM74" s="56"/>
      <c r="GN74" s="56"/>
      <c r="GO74" s="56"/>
      <c r="GP74" s="56"/>
      <c r="GQ74" s="56"/>
      <c r="GR74" s="56"/>
      <c r="GS74" s="56"/>
      <c r="GT74" s="56"/>
      <c r="GU74" s="56"/>
      <c r="GV74" s="56"/>
      <c r="GW74" s="56"/>
      <c r="GX74" s="56"/>
      <c r="GY74" s="56"/>
      <c r="GZ74" s="56"/>
      <c r="HA74" s="56"/>
      <c r="HB74" s="56"/>
      <c r="HC74" s="56"/>
      <c r="HD74" s="56"/>
      <c r="HE74" s="56"/>
      <c r="HF74" s="56"/>
      <c r="HG74" s="56"/>
      <c r="HH74" s="56"/>
      <c r="HI74" s="56"/>
      <c r="HJ74" s="56"/>
      <c r="HK74" s="56"/>
      <c r="HL74" s="56"/>
      <c r="HM74" s="56"/>
      <c r="HN74" s="56"/>
      <c r="HO74" s="56"/>
      <c r="HP74" s="56"/>
      <c r="HQ74" s="56"/>
      <c r="HR74" s="56"/>
      <c r="HS74" s="56"/>
      <c r="HT74" s="56"/>
      <c r="HU74" s="56"/>
      <c r="HV74" s="56"/>
      <c r="HW74" s="56"/>
      <c r="HX74" s="56"/>
      <c r="HY74" s="56"/>
      <c r="HZ74" s="56"/>
      <c r="IA74" s="56"/>
      <c r="IB74" s="56"/>
      <c r="IC74" s="56"/>
      <c r="ID74" s="56"/>
      <c r="IE74" s="56"/>
      <c r="IF74" s="56"/>
      <c r="IG74" s="56"/>
      <c r="IH74" s="56"/>
      <c r="II74" s="56"/>
      <c r="IJ74" s="56"/>
      <c r="IK74" s="56"/>
      <c r="IL74" s="56"/>
      <c r="IM74" s="56"/>
      <c r="IN74" s="56"/>
      <c r="IO74" s="56"/>
      <c r="IP74" s="56"/>
      <c r="IQ74" s="56"/>
    </row>
    <row r="75" s="58" customFormat="1" ht="10.5" spans="1:251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  <c r="AD75" s="56"/>
      <c r="AE75" s="56"/>
      <c r="AF75" s="56"/>
      <c r="AG75" s="56"/>
      <c r="AH75" s="56"/>
      <c r="AI75" s="56"/>
      <c r="AJ75" s="56"/>
      <c r="AK75" s="56"/>
      <c r="AL75" s="56"/>
      <c r="AM75" s="56"/>
      <c r="AN75" s="56"/>
      <c r="AO75" s="56"/>
      <c r="AP75" s="56"/>
      <c r="AQ75" s="56"/>
      <c r="AR75" s="56"/>
      <c r="AS75" s="56"/>
      <c r="AT75" s="56"/>
      <c r="AU75" s="56"/>
      <c r="AV75" s="56"/>
      <c r="AW75" s="56"/>
      <c r="AX75" s="56"/>
      <c r="AY75" s="56"/>
      <c r="AZ75" s="56"/>
      <c r="BA75" s="56"/>
      <c r="BB75" s="56"/>
      <c r="BC75" s="56"/>
      <c r="BD75" s="56"/>
      <c r="BE75" s="56"/>
      <c r="BF75" s="56"/>
      <c r="BG75" s="56"/>
      <c r="BH75" s="56"/>
      <c r="BI75" s="56"/>
      <c r="BJ75" s="56"/>
      <c r="BK75" s="56"/>
      <c r="BL75" s="56"/>
      <c r="BM75" s="56"/>
      <c r="BN75" s="56"/>
      <c r="BO75" s="56"/>
      <c r="BP75" s="56"/>
      <c r="BQ75" s="56"/>
      <c r="BR75" s="56"/>
      <c r="BS75" s="56"/>
      <c r="BT75" s="56"/>
      <c r="BU75" s="56"/>
      <c r="BV75" s="56"/>
      <c r="BW75" s="56"/>
      <c r="BX75" s="56"/>
      <c r="BY75" s="56"/>
      <c r="BZ75" s="56"/>
      <c r="CA75" s="56"/>
      <c r="CB75" s="56"/>
      <c r="CC75" s="56"/>
      <c r="CD75" s="56"/>
      <c r="CE75" s="56"/>
      <c r="CF75" s="56"/>
      <c r="CG75" s="56"/>
      <c r="CH75" s="56"/>
      <c r="CI75" s="56"/>
      <c r="CJ75" s="56"/>
      <c r="CK75" s="56"/>
      <c r="CL75" s="56"/>
      <c r="CM75" s="56"/>
      <c r="CN75" s="56"/>
      <c r="CO75" s="56"/>
      <c r="CP75" s="56"/>
      <c r="CQ75" s="56"/>
      <c r="CR75" s="56"/>
      <c r="CS75" s="56"/>
      <c r="CT75" s="56"/>
      <c r="CU75" s="56"/>
      <c r="CV75" s="56"/>
      <c r="CW75" s="56"/>
      <c r="CX75" s="56"/>
      <c r="CY75" s="56"/>
      <c r="CZ75" s="56"/>
      <c r="DA75" s="56"/>
      <c r="DB75" s="56"/>
      <c r="DC75" s="56"/>
      <c r="DD75" s="56"/>
      <c r="DE75" s="56"/>
      <c r="DF75" s="56"/>
      <c r="DG75" s="56"/>
      <c r="DH75" s="56"/>
      <c r="DI75" s="56"/>
      <c r="DJ75" s="56"/>
      <c r="DK75" s="56"/>
      <c r="DL75" s="56"/>
      <c r="DM75" s="56"/>
      <c r="DN75" s="56"/>
      <c r="DO75" s="56"/>
      <c r="DP75" s="56"/>
      <c r="DQ75" s="56"/>
      <c r="DR75" s="56"/>
      <c r="DS75" s="56"/>
      <c r="DT75" s="56"/>
      <c r="DU75" s="56"/>
      <c r="DV75" s="56"/>
      <c r="DW75" s="56"/>
      <c r="DX75" s="56"/>
      <c r="DY75" s="56"/>
      <c r="DZ75" s="56"/>
      <c r="EA75" s="56"/>
      <c r="EB75" s="56"/>
      <c r="EC75" s="56"/>
      <c r="ED75" s="56"/>
      <c r="EE75" s="56"/>
      <c r="EF75" s="56"/>
      <c r="EG75" s="56"/>
      <c r="EH75" s="56"/>
      <c r="EI75" s="56"/>
      <c r="EJ75" s="56"/>
      <c r="EK75" s="56"/>
      <c r="EL75" s="56"/>
      <c r="EM75" s="56"/>
      <c r="EN75" s="56"/>
      <c r="EO75" s="56"/>
      <c r="EP75" s="56"/>
      <c r="EQ75" s="56"/>
      <c r="ER75" s="56"/>
      <c r="ES75" s="56"/>
      <c r="ET75" s="56"/>
      <c r="EU75" s="56"/>
      <c r="EV75" s="56"/>
      <c r="EW75" s="56"/>
      <c r="EX75" s="56"/>
      <c r="EY75" s="56"/>
      <c r="EZ75" s="56"/>
      <c r="FA75" s="56"/>
      <c r="FB75" s="56"/>
      <c r="FC75" s="56"/>
      <c r="FD75" s="56"/>
      <c r="FE75" s="56"/>
      <c r="FF75" s="56"/>
      <c r="FG75" s="56"/>
      <c r="FH75" s="56"/>
      <c r="FI75" s="56"/>
      <c r="FJ75" s="56"/>
      <c r="FK75" s="56"/>
      <c r="FL75" s="56"/>
      <c r="FM75" s="56"/>
      <c r="FN75" s="56"/>
      <c r="FO75" s="56"/>
      <c r="FP75" s="56"/>
      <c r="FQ75" s="56"/>
      <c r="FR75" s="56"/>
      <c r="FS75" s="56"/>
      <c r="FT75" s="56"/>
      <c r="FU75" s="56"/>
      <c r="FV75" s="56"/>
      <c r="FW75" s="56"/>
      <c r="FX75" s="56"/>
      <c r="FY75" s="56"/>
      <c r="FZ75" s="56"/>
      <c r="GA75" s="56"/>
      <c r="GB75" s="56"/>
      <c r="GC75" s="56"/>
      <c r="GD75" s="56"/>
      <c r="GE75" s="56"/>
      <c r="GF75" s="56"/>
      <c r="GG75" s="56"/>
      <c r="GH75" s="56"/>
      <c r="GI75" s="56"/>
      <c r="GJ75" s="56"/>
      <c r="GK75" s="56"/>
      <c r="GL75" s="56"/>
      <c r="GM75" s="56"/>
      <c r="GN75" s="56"/>
      <c r="GO75" s="56"/>
      <c r="GP75" s="56"/>
      <c r="GQ75" s="56"/>
      <c r="GR75" s="56"/>
      <c r="GS75" s="56"/>
      <c r="GT75" s="56"/>
      <c r="GU75" s="56"/>
      <c r="GV75" s="56"/>
      <c r="GW75" s="56"/>
      <c r="GX75" s="56"/>
      <c r="GY75" s="56"/>
      <c r="GZ75" s="56"/>
      <c r="HA75" s="56"/>
      <c r="HB75" s="56"/>
      <c r="HC75" s="56"/>
      <c r="HD75" s="56"/>
      <c r="HE75" s="56"/>
      <c r="HF75" s="56"/>
      <c r="HG75" s="56"/>
      <c r="HH75" s="56"/>
      <c r="HI75" s="56"/>
      <c r="HJ75" s="56"/>
      <c r="HK75" s="56"/>
      <c r="HL75" s="56"/>
      <c r="HM75" s="56"/>
      <c r="HN75" s="56"/>
      <c r="HO75" s="56"/>
      <c r="HP75" s="56"/>
      <c r="HQ75" s="56"/>
      <c r="HR75" s="56"/>
      <c r="HS75" s="56"/>
      <c r="HT75" s="56"/>
      <c r="HU75" s="56"/>
      <c r="HV75" s="56"/>
      <c r="HW75" s="56"/>
      <c r="HX75" s="56"/>
      <c r="HY75" s="56"/>
      <c r="HZ75" s="56"/>
      <c r="IA75" s="56"/>
      <c r="IB75" s="56"/>
      <c r="IC75" s="56"/>
      <c r="ID75" s="56"/>
      <c r="IE75" s="56"/>
      <c r="IF75" s="56"/>
      <c r="IG75" s="56"/>
      <c r="IH75" s="56"/>
      <c r="II75" s="56"/>
      <c r="IJ75" s="56"/>
      <c r="IK75" s="56"/>
      <c r="IL75" s="56"/>
      <c r="IM75" s="56"/>
      <c r="IN75" s="56"/>
      <c r="IO75" s="56"/>
      <c r="IP75" s="56"/>
      <c r="IQ75" s="56"/>
    </row>
    <row r="76" s="58" customFormat="1" ht="10.5" spans="1:251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  <c r="AA76" s="56"/>
      <c r="AB76" s="56"/>
      <c r="AC76" s="56"/>
      <c r="AD76" s="56"/>
      <c r="AE76" s="56"/>
      <c r="AF76" s="56"/>
      <c r="AG76" s="56"/>
      <c r="AH76" s="56"/>
      <c r="AI76" s="56"/>
      <c r="AJ76" s="56"/>
      <c r="AK76" s="56"/>
      <c r="AL76" s="5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</row>
    <row r="77" s="58" customFormat="1" ht="10.5" spans="1:251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</row>
    <row r="78" s="58" customFormat="1" ht="10.5" spans="1:251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  <c r="AA78" s="56"/>
      <c r="AB78" s="56"/>
      <c r="AC78" s="56"/>
      <c r="AD78" s="56"/>
      <c r="AE78" s="56"/>
      <c r="AF78" s="56"/>
      <c r="AG78" s="56"/>
      <c r="AH78" s="56"/>
      <c r="AI78" s="56"/>
      <c r="AJ78" s="56"/>
      <c r="AK78" s="56"/>
      <c r="AL78" s="5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</row>
    <row r="79" s="58" customFormat="1" ht="10.5" spans="1:251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  <c r="AA79" s="56"/>
      <c r="AB79" s="56"/>
      <c r="AC79" s="56"/>
      <c r="AD79" s="56"/>
      <c r="AE79" s="56"/>
      <c r="AF79" s="56"/>
      <c r="AG79" s="56"/>
      <c r="AH79" s="56"/>
      <c r="AI79" s="56"/>
      <c r="AJ79" s="56"/>
      <c r="AK79" s="56"/>
      <c r="AL79" s="56"/>
      <c r="AM79" s="56"/>
      <c r="AN79" s="56"/>
      <c r="AO79" s="56"/>
      <c r="AP79" s="56"/>
      <c r="AQ79" s="56"/>
      <c r="AR79" s="56"/>
      <c r="AS79" s="56"/>
      <c r="AT79" s="56"/>
      <c r="AU79" s="56"/>
      <c r="AV79" s="56"/>
      <c r="AW79" s="56"/>
      <c r="AX79" s="56"/>
      <c r="AY79" s="56"/>
      <c r="AZ79" s="56"/>
      <c r="BA79" s="56"/>
      <c r="BB79" s="56"/>
      <c r="BC79" s="56"/>
      <c r="BD79" s="56"/>
      <c r="BE79" s="56"/>
      <c r="BF79" s="56"/>
      <c r="BG79" s="56"/>
      <c r="BH79" s="56"/>
      <c r="BI79" s="56"/>
      <c r="BJ79" s="56"/>
      <c r="BK79" s="56"/>
      <c r="BL79" s="56"/>
      <c r="BM79" s="56"/>
      <c r="BN79" s="56"/>
      <c r="BO79" s="56"/>
      <c r="BP79" s="56"/>
      <c r="BQ79" s="56"/>
      <c r="BR79" s="56"/>
      <c r="BS79" s="56"/>
      <c r="BT79" s="56"/>
      <c r="BU79" s="56"/>
      <c r="BV79" s="56"/>
      <c r="BW79" s="56"/>
      <c r="BX79" s="56"/>
      <c r="BY79" s="56"/>
      <c r="BZ79" s="56"/>
      <c r="CA79" s="56"/>
      <c r="CB79" s="56"/>
      <c r="CC79" s="56"/>
      <c r="CD79" s="56"/>
      <c r="CE79" s="56"/>
      <c r="CF79" s="56"/>
      <c r="CG79" s="56"/>
      <c r="CH79" s="56"/>
      <c r="CI79" s="56"/>
      <c r="CJ79" s="56"/>
      <c r="CK79" s="56"/>
      <c r="CL79" s="56"/>
      <c r="CM79" s="56"/>
      <c r="CN79" s="56"/>
      <c r="CO79" s="56"/>
      <c r="CP79" s="56"/>
      <c r="CQ79" s="56"/>
      <c r="CR79" s="56"/>
      <c r="CS79" s="56"/>
      <c r="CT79" s="56"/>
      <c r="CU79" s="56"/>
      <c r="CV79" s="56"/>
      <c r="CW79" s="56"/>
      <c r="CX79" s="56"/>
      <c r="CY79" s="56"/>
      <c r="CZ79" s="56"/>
      <c r="DA79" s="56"/>
      <c r="DB79" s="56"/>
      <c r="DC79" s="56"/>
      <c r="DD79" s="56"/>
      <c r="DE79" s="56"/>
      <c r="DF79" s="56"/>
      <c r="DG79" s="56"/>
      <c r="DH79" s="56"/>
      <c r="DI79" s="56"/>
      <c r="DJ79" s="56"/>
      <c r="DK79" s="56"/>
      <c r="DL79" s="56"/>
      <c r="DM79" s="56"/>
      <c r="DN79" s="56"/>
      <c r="DO79" s="56"/>
      <c r="DP79" s="56"/>
      <c r="DQ79" s="56"/>
      <c r="DR79" s="56"/>
      <c r="DS79" s="56"/>
      <c r="DT79" s="56"/>
      <c r="DU79" s="56"/>
      <c r="DV79" s="56"/>
      <c r="DW79" s="56"/>
      <c r="DX79" s="56"/>
      <c r="DY79" s="56"/>
      <c r="DZ79" s="56"/>
      <c r="EA79" s="56"/>
      <c r="EB79" s="56"/>
      <c r="EC79" s="56"/>
      <c r="ED79" s="56"/>
      <c r="EE79" s="56"/>
      <c r="EF79" s="56"/>
      <c r="EG79" s="56"/>
      <c r="EH79" s="56"/>
      <c r="EI79" s="56"/>
      <c r="EJ79" s="56"/>
      <c r="EK79" s="56"/>
      <c r="EL79" s="56"/>
      <c r="EM79" s="56"/>
      <c r="EN79" s="56"/>
      <c r="EO79" s="56"/>
      <c r="EP79" s="56"/>
      <c r="EQ79" s="56"/>
      <c r="ER79" s="56"/>
      <c r="ES79" s="56"/>
      <c r="ET79" s="56"/>
      <c r="EU79" s="56"/>
      <c r="EV79" s="56"/>
      <c r="EW79" s="56"/>
      <c r="EX79" s="56"/>
      <c r="EY79" s="56"/>
      <c r="EZ79" s="56"/>
      <c r="FA79" s="56"/>
      <c r="FB79" s="56"/>
      <c r="FC79" s="56"/>
      <c r="FD79" s="56"/>
      <c r="FE79" s="56"/>
      <c r="FF79" s="56"/>
      <c r="FG79" s="56"/>
      <c r="FH79" s="56"/>
      <c r="FI79" s="56"/>
      <c r="FJ79" s="56"/>
      <c r="FK79" s="56"/>
      <c r="FL79" s="56"/>
      <c r="FM79" s="56"/>
      <c r="FN79" s="56"/>
      <c r="FO79" s="56"/>
      <c r="FP79" s="56"/>
      <c r="FQ79" s="56"/>
      <c r="FR79" s="56"/>
      <c r="FS79" s="56"/>
      <c r="FT79" s="56"/>
      <c r="FU79" s="56"/>
      <c r="FV79" s="56"/>
      <c r="FW79" s="56"/>
      <c r="FX79" s="56"/>
      <c r="FY79" s="56"/>
      <c r="FZ79" s="56"/>
      <c r="GA79" s="56"/>
      <c r="GB79" s="56"/>
      <c r="GC79" s="56"/>
      <c r="GD79" s="56"/>
      <c r="GE79" s="56"/>
      <c r="GF79" s="56"/>
      <c r="GG79" s="56"/>
      <c r="GH79" s="56"/>
      <c r="GI79" s="56"/>
      <c r="GJ79" s="56"/>
      <c r="GK79" s="56"/>
      <c r="GL79" s="56"/>
      <c r="GM79" s="56"/>
      <c r="GN79" s="56"/>
      <c r="GO79" s="56"/>
      <c r="GP79" s="56"/>
      <c r="GQ79" s="56"/>
      <c r="GR79" s="56"/>
      <c r="GS79" s="56"/>
      <c r="GT79" s="56"/>
      <c r="GU79" s="56"/>
      <c r="GV79" s="56"/>
      <c r="GW79" s="56"/>
      <c r="GX79" s="56"/>
      <c r="GY79" s="56"/>
      <c r="GZ79" s="56"/>
      <c r="HA79" s="56"/>
      <c r="HB79" s="56"/>
      <c r="HC79" s="56"/>
      <c r="HD79" s="56"/>
      <c r="HE79" s="56"/>
      <c r="HF79" s="56"/>
      <c r="HG79" s="56"/>
      <c r="HH79" s="56"/>
      <c r="HI79" s="56"/>
      <c r="HJ79" s="56"/>
      <c r="HK79" s="56"/>
      <c r="HL79" s="56"/>
      <c r="HM79" s="56"/>
      <c r="HN79" s="56"/>
      <c r="HO79" s="56"/>
      <c r="HP79" s="56"/>
      <c r="HQ79" s="56"/>
      <c r="HR79" s="56"/>
      <c r="HS79" s="56"/>
      <c r="HT79" s="56"/>
      <c r="HU79" s="56"/>
      <c r="HV79" s="56"/>
      <c r="HW79" s="56"/>
      <c r="HX79" s="56"/>
      <c r="HY79" s="56"/>
      <c r="HZ79" s="56"/>
      <c r="IA79" s="56"/>
      <c r="IB79" s="56"/>
      <c r="IC79" s="56"/>
      <c r="ID79" s="56"/>
      <c r="IE79" s="56"/>
      <c r="IF79" s="56"/>
      <c r="IG79" s="56"/>
      <c r="IH79" s="56"/>
      <c r="II79" s="56"/>
      <c r="IJ79" s="56"/>
      <c r="IK79" s="56"/>
      <c r="IL79" s="56"/>
      <c r="IM79" s="56"/>
      <c r="IN79" s="56"/>
      <c r="IO79" s="56"/>
      <c r="IP79" s="56"/>
      <c r="IQ79" s="56"/>
    </row>
    <row r="80" s="58" customFormat="1" ht="10.5" spans="1:251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  <c r="AA80" s="56"/>
      <c r="AB80" s="56"/>
      <c r="AC80" s="56"/>
      <c r="AD80" s="56"/>
      <c r="AE80" s="56"/>
      <c r="AF80" s="56"/>
      <c r="AG80" s="56"/>
      <c r="AH80" s="56"/>
      <c r="AI80" s="56"/>
      <c r="AJ80" s="56"/>
      <c r="AK80" s="56"/>
      <c r="AL80" s="56"/>
      <c r="AM80" s="56"/>
      <c r="AN80" s="56"/>
      <c r="AO80" s="56"/>
      <c r="AP80" s="56"/>
      <c r="AQ80" s="56"/>
      <c r="AR80" s="56"/>
      <c r="AS80" s="56"/>
      <c r="AT80" s="56"/>
      <c r="AU80" s="56"/>
      <c r="AV80" s="56"/>
      <c r="AW80" s="56"/>
      <c r="AX80" s="56"/>
      <c r="AY80" s="56"/>
      <c r="AZ80" s="56"/>
      <c r="BA80" s="56"/>
      <c r="BB80" s="56"/>
      <c r="BC80" s="56"/>
      <c r="BD80" s="56"/>
      <c r="BE80" s="56"/>
      <c r="BF80" s="56"/>
      <c r="BG80" s="56"/>
      <c r="BH80" s="56"/>
      <c r="BI80" s="56"/>
      <c r="BJ80" s="56"/>
      <c r="BK80" s="56"/>
      <c r="BL80" s="56"/>
      <c r="BM80" s="56"/>
      <c r="BN80" s="56"/>
      <c r="BO80" s="56"/>
      <c r="BP80" s="56"/>
      <c r="BQ80" s="56"/>
      <c r="BR80" s="56"/>
      <c r="BS80" s="56"/>
      <c r="BT80" s="56"/>
      <c r="BU80" s="56"/>
      <c r="BV80" s="56"/>
      <c r="BW80" s="56"/>
      <c r="BX80" s="56"/>
      <c r="BY80" s="56"/>
      <c r="BZ80" s="56"/>
      <c r="CA80" s="56"/>
      <c r="CB80" s="56"/>
      <c r="CC80" s="56"/>
      <c r="CD80" s="56"/>
      <c r="CE80" s="56"/>
      <c r="CF80" s="56"/>
      <c r="CG80" s="56"/>
      <c r="CH80" s="56"/>
      <c r="CI80" s="56"/>
      <c r="CJ80" s="56"/>
      <c r="CK80" s="56"/>
      <c r="CL80" s="56"/>
      <c r="CM80" s="56"/>
      <c r="CN80" s="56"/>
      <c r="CO80" s="56"/>
      <c r="CP80" s="56"/>
      <c r="CQ80" s="56"/>
      <c r="CR80" s="56"/>
      <c r="CS80" s="56"/>
      <c r="CT80" s="56"/>
      <c r="CU80" s="56"/>
      <c r="CV80" s="56"/>
      <c r="CW80" s="56"/>
      <c r="CX80" s="56"/>
      <c r="CY80" s="56"/>
      <c r="CZ80" s="56"/>
      <c r="DA80" s="56"/>
      <c r="DB80" s="56"/>
      <c r="DC80" s="56"/>
      <c r="DD80" s="56"/>
      <c r="DE80" s="56"/>
      <c r="DF80" s="56"/>
      <c r="DG80" s="56"/>
      <c r="DH80" s="56"/>
      <c r="DI80" s="56"/>
      <c r="DJ80" s="56"/>
      <c r="DK80" s="56"/>
      <c r="DL80" s="56"/>
      <c r="DM80" s="56"/>
      <c r="DN80" s="56"/>
      <c r="DO80" s="56"/>
      <c r="DP80" s="56"/>
      <c r="DQ80" s="56"/>
      <c r="DR80" s="56"/>
      <c r="DS80" s="56"/>
      <c r="DT80" s="56"/>
      <c r="DU80" s="56"/>
      <c r="DV80" s="56"/>
      <c r="DW80" s="56"/>
      <c r="DX80" s="56"/>
      <c r="DY80" s="56"/>
      <c r="DZ80" s="56"/>
      <c r="EA80" s="56"/>
      <c r="EB80" s="56"/>
      <c r="EC80" s="56"/>
      <c r="ED80" s="56"/>
      <c r="EE80" s="56"/>
      <c r="EF80" s="56"/>
      <c r="EG80" s="56"/>
      <c r="EH80" s="56"/>
      <c r="EI80" s="56"/>
      <c r="EJ80" s="56"/>
      <c r="EK80" s="56"/>
      <c r="EL80" s="56"/>
      <c r="EM80" s="56"/>
      <c r="EN80" s="56"/>
      <c r="EO80" s="56"/>
      <c r="EP80" s="56"/>
      <c r="EQ80" s="56"/>
      <c r="ER80" s="56"/>
      <c r="ES80" s="56"/>
      <c r="ET80" s="56"/>
      <c r="EU80" s="56"/>
      <c r="EV80" s="56"/>
      <c r="EW80" s="56"/>
      <c r="EX80" s="56"/>
      <c r="EY80" s="56"/>
      <c r="EZ80" s="56"/>
      <c r="FA80" s="56"/>
      <c r="FB80" s="56"/>
      <c r="FC80" s="56"/>
      <c r="FD80" s="56"/>
      <c r="FE80" s="56"/>
      <c r="FF80" s="56"/>
      <c r="FG80" s="56"/>
      <c r="FH80" s="56"/>
      <c r="FI80" s="56"/>
      <c r="FJ80" s="56"/>
      <c r="FK80" s="56"/>
      <c r="FL80" s="56"/>
      <c r="FM80" s="56"/>
      <c r="FN80" s="56"/>
      <c r="FO80" s="56"/>
      <c r="FP80" s="56"/>
      <c r="FQ80" s="56"/>
      <c r="FR80" s="56"/>
      <c r="FS80" s="56"/>
      <c r="FT80" s="56"/>
      <c r="FU80" s="56"/>
      <c r="FV80" s="56"/>
      <c r="FW80" s="56"/>
      <c r="FX80" s="56"/>
      <c r="FY80" s="56"/>
      <c r="FZ80" s="56"/>
      <c r="GA80" s="56"/>
      <c r="GB80" s="56"/>
      <c r="GC80" s="56"/>
      <c r="GD80" s="56"/>
      <c r="GE80" s="56"/>
      <c r="GF80" s="56"/>
      <c r="GG80" s="56"/>
      <c r="GH80" s="56"/>
      <c r="GI80" s="56"/>
      <c r="GJ80" s="56"/>
      <c r="GK80" s="56"/>
      <c r="GL80" s="56"/>
      <c r="GM80" s="56"/>
      <c r="GN80" s="56"/>
      <c r="GO80" s="56"/>
      <c r="GP80" s="56"/>
      <c r="GQ80" s="56"/>
      <c r="GR80" s="56"/>
      <c r="GS80" s="56"/>
      <c r="GT80" s="56"/>
      <c r="GU80" s="56"/>
      <c r="GV80" s="56"/>
      <c r="GW80" s="56"/>
      <c r="GX80" s="56"/>
      <c r="GY80" s="56"/>
      <c r="GZ80" s="56"/>
      <c r="HA80" s="56"/>
      <c r="HB80" s="56"/>
      <c r="HC80" s="56"/>
      <c r="HD80" s="56"/>
      <c r="HE80" s="56"/>
      <c r="HF80" s="56"/>
      <c r="HG80" s="56"/>
      <c r="HH80" s="56"/>
      <c r="HI80" s="56"/>
      <c r="HJ80" s="56"/>
      <c r="HK80" s="56"/>
      <c r="HL80" s="56"/>
      <c r="HM80" s="56"/>
      <c r="HN80" s="56"/>
      <c r="HO80" s="56"/>
      <c r="HP80" s="56"/>
      <c r="HQ80" s="56"/>
      <c r="HR80" s="56"/>
      <c r="HS80" s="56"/>
      <c r="HT80" s="56"/>
      <c r="HU80" s="56"/>
      <c r="HV80" s="56"/>
      <c r="HW80" s="56"/>
      <c r="HX80" s="56"/>
      <c r="HY80" s="56"/>
      <c r="HZ80" s="56"/>
      <c r="IA80" s="56"/>
      <c r="IB80" s="56"/>
      <c r="IC80" s="56"/>
      <c r="ID80" s="56"/>
      <c r="IE80" s="56"/>
      <c r="IF80" s="56"/>
      <c r="IG80" s="56"/>
      <c r="IH80" s="56"/>
      <c r="II80" s="56"/>
      <c r="IJ80" s="56"/>
      <c r="IK80" s="56"/>
      <c r="IL80" s="56"/>
      <c r="IM80" s="56"/>
      <c r="IN80" s="56"/>
      <c r="IO80" s="56"/>
      <c r="IP80" s="56"/>
      <c r="IQ80" s="56"/>
    </row>
    <row r="81" s="58" customFormat="1" ht="10.5" spans="1:25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  <c r="AA81" s="56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56"/>
      <c r="AS81" s="56"/>
      <c r="AT81" s="56"/>
      <c r="AU81" s="56"/>
      <c r="AV81" s="56"/>
      <c r="AW81" s="56"/>
      <c r="AX81" s="56"/>
      <c r="AY81" s="56"/>
      <c r="AZ81" s="56"/>
      <c r="BA81" s="56"/>
      <c r="BB81" s="56"/>
      <c r="BC81" s="56"/>
      <c r="BD81" s="56"/>
      <c r="BE81" s="56"/>
      <c r="BF81" s="56"/>
      <c r="BG81" s="56"/>
      <c r="BH81" s="56"/>
      <c r="BI81" s="56"/>
      <c r="BJ81" s="56"/>
      <c r="BK81" s="56"/>
      <c r="BL81" s="56"/>
      <c r="BM81" s="56"/>
      <c r="BN81" s="56"/>
      <c r="BO81" s="56"/>
      <c r="BP81" s="56"/>
      <c r="BQ81" s="56"/>
      <c r="BR81" s="56"/>
      <c r="BS81" s="56"/>
      <c r="BT81" s="56"/>
      <c r="BU81" s="56"/>
      <c r="BV81" s="56"/>
      <c r="BW81" s="56"/>
      <c r="BX81" s="56"/>
      <c r="BY81" s="56"/>
      <c r="BZ81" s="56"/>
      <c r="CA81" s="56"/>
      <c r="CB81" s="56"/>
      <c r="CC81" s="56"/>
      <c r="CD81" s="56"/>
      <c r="CE81" s="56"/>
      <c r="CF81" s="56"/>
      <c r="CG81" s="56"/>
      <c r="CH81" s="56"/>
      <c r="CI81" s="56"/>
      <c r="CJ81" s="56"/>
      <c r="CK81" s="56"/>
      <c r="CL81" s="56"/>
      <c r="CM81" s="56"/>
      <c r="CN81" s="56"/>
      <c r="CO81" s="56"/>
      <c r="CP81" s="56"/>
      <c r="CQ81" s="56"/>
      <c r="CR81" s="56"/>
      <c r="CS81" s="56"/>
      <c r="CT81" s="56"/>
      <c r="CU81" s="56"/>
      <c r="CV81" s="56"/>
      <c r="CW81" s="56"/>
      <c r="CX81" s="56"/>
      <c r="CY81" s="56"/>
      <c r="CZ81" s="56"/>
      <c r="DA81" s="56"/>
      <c r="DB81" s="56"/>
      <c r="DC81" s="56"/>
      <c r="DD81" s="56"/>
      <c r="DE81" s="56"/>
      <c r="DF81" s="56"/>
      <c r="DG81" s="56"/>
      <c r="DH81" s="56"/>
      <c r="DI81" s="56"/>
      <c r="DJ81" s="56"/>
      <c r="DK81" s="56"/>
      <c r="DL81" s="56"/>
      <c r="DM81" s="56"/>
      <c r="DN81" s="56"/>
      <c r="DO81" s="56"/>
      <c r="DP81" s="56"/>
      <c r="DQ81" s="56"/>
      <c r="DR81" s="56"/>
      <c r="DS81" s="56"/>
      <c r="DT81" s="56"/>
      <c r="DU81" s="56"/>
      <c r="DV81" s="56"/>
      <c r="DW81" s="56"/>
      <c r="DX81" s="56"/>
      <c r="DY81" s="56"/>
      <c r="DZ81" s="56"/>
      <c r="EA81" s="56"/>
      <c r="EB81" s="56"/>
      <c r="EC81" s="56"/>
      <c r="ED81" s="56"/>
      <c r="EE81" s="56"/>
      <c r="EF81" s="56"/>
      <c r="EG81" s="56"/>
      <c r="EH81" s="56"/>
      <c r="EI81" s="56"/>
      <c r="EJ81" s="56"/>
      <c r="EK81" s="56"/>
      <c r="EL81" s="56"/>
      <c r="EM81" s="56"/>
      <c r="EN81" s="56"/>
      <c r="EO81" s="56"/>
      <c r="EP81" s="56"/>
      <c r="EQ81" s="56"/>
      <c r="ER81" s="56"/>
      <c r="ES81" s="56"/>
      <c r="ET81" s="56"/>
      <c r="EU81" s="56"/>
      <c r="EV81" s="56"/>
      <c r="EW81" s="56"/>
      <c r="EX81" s="56"/>
      <c r="EY81" s="56"/>
      <c r="EZ81" s="56"/>
      <c r="FA81" s="56"/>
      <c r="FB81" s="56"/>
      <c r="FC81" s="56"/>
      <c r="FD81" s="56"/>
      <c r="FE81" s="56"/>
      <c r="FF81" s="56"/>
      <c r="FG81" s="56"/>
      <c r="FH81" s="56"/>
      <c r="FI81" s="56"/>
      <c r="FJ81" s="56"/>
      <c r="FK81" s="56"/>
      <c r="FL81" s="56"/>
      <c r="FM81" s="56"/>
      <c r="FN81" s="56"/>
      <c r="FO81" s="56"/>
      <c r="FP81" s="56"/>
      <c r="FQ81" s="56"/>
      <c r="FR81" s="56"/>
      <c r="FS81" s="56"/>
      <c r="FT81" s="56"/>
      <c r="FU81" s="56"/>
      <c r="FV81" s="56"/>
      <c r="FW81" s="56"/>
      <c r="FX81" s="56"/>
      <c r="FY81" s="56"/>
      <c r="FZ81" s="56"/>
      <c r="GA81" s="56"/>
      <c r="GB81" s="56"/>
      <c r="GC81" s="56"/>
      <c r="GD81" s="56"/>
      <c r="GE81" s="56"/>
      <c r="GF81" s="56"/>
      <c r="GG81" s="56"/>
      <c r="GH81" s="56"/>
      <c r="GI81" s="56"/>
      <c r="GJ81" s="56"/>
      <c r="GK81" s="56"/>
      <c r="GL81" s="56"/>
      <c r="GM81" s="56"/>
      <c r="GN81" s="56"/>
      <c r="GO81" s="56"/>
      <c r="GP81" s="56"/>
      <c r="GQ81" s="56"/>
      <c r="GR81" s="56"/>
      <c r="GS81" s="56"/>
      <c r="GT81" s="56"/>
      <c r="GU81" s="56"/>
      <c r="GV81" s="56"/>
      <c r="GW81" s="56"/>
      <c r="GX81" s="56"/>
      <c r="GY81" s="56"/>
      <c r="GZ81" s="56"/>
      <c r="HA81" s="56"/>
      <c r="HB81" s="56"/>
      <c r="HC81" s="56"/>
      <c r="HD81" s="56"/>
      <c r="HE81" s="56"/>
      <c r="HF81" s="56"/>
      <c r="HG81" s="56"/>
      <c r="HH81" s="56"/>
      <c r="HI81" s="56"/>
      <c r="HJ81" s="56"/>
      <c r="HK81" s="56"/>
      <c r="HL81" s="56"/>
      <c r="HM81" s="56"/>
      <c r="HN81" s="56"/>
      <c r="HO81" s="56"/>
      <c r="HP81" s="56"/>
      <c r="HQ81" s="56"/>
      <c r="HR81" s="56"/>
      <c r="HS81" s="56"/>
      <c r="HT81" s="56"/>
      <c r="HU81" s="56"/>
      <c r="HV81" s="56"/>
      <c r="HW81" s="56"/>
      <c r="HX81" s="56"/>
      <c r="HY81" s="56"/>
      <c r="HZ81" s="56"/>
      <c r="IA81" s="56"/>
      <c r="IB81" s="56"/>
      <c r="IC81" s="56"/>
      <c r="ID81" s="56"/>
      <c r="IE81" s="56"/>
      <c r="IF81" s="56"/>
      <c r="IG81" s="56"/>
      <c r="IH81" s="56"/>
      <c r="II81" s="56"/>
      <c r="IJ81" s="56"/>
      <c r="IK81" s="56"/>
      <c r="IL81" s="56"/>
      <c r="IM81" s="56"/>
      <c r="IN81" s="56"/>
      <c r="IO81" s="56"/>
      <c r="IP81" s="56"/>
      <c r="IQ81" s="56"/>
    </row>
    <row r="82" s="58" customFormat="1" ht="10.5" spans="1:251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  <c r="AA82" s="56"/>
      <c r="AB82" s="56"/>
      <c r="AC82" s="56"/>
      <c r="AD82" s="56"/>
      <c r="AE82" s="56"/>
      <c r="AF82" s="56"/>
      <c r="AG82" s="56"/>
      <c r="AH82" s="56"/>
      <c r="AI82" s="56"/>
      <c r="AJ82" s="56"/>
      <c r="AK82" s="56"/>
      <c r="AL82" s="56"/>
      <c r="AM82" s="56"/>
      <c r="AN82" s="56"/>
      <c r="AO82" s="56"/>
      <c r="AP82" s="56"/>
      <c r="AQ82" s="56"/>
      <c r="AR82" s="56"/>
      <c r="AS82" s="56"/>
      <c r="AT82" s="56"/>
      <c r="AU82" s="56"/>
      <c r="AV82" s="56"/>
      <c r="AW82" s="56"/>
      <c r="AX82" s="56"/>
      <c r="AY82" s="56"/>
      <c r="AZ82" s="56"/>
      <c r="BA82" s="56"/>
      <c r="BB82" s="56"/>
      <c r="BC82" s="56"/>
      <c r="BD82" s="56"/>
      <c r="BE82" s="56"/>
      <c r="BF82" s="56"/>
      <c r="BG82" s="56"/>
      <c r="BH82" s="56"/>
      <c r="BI82" s="56"/>
      <c r="BJ82" s="56"/>
      <c r="BK82" s="56"/>
      <c r="BL82" s="56"/>
      <c r="BM82" s="56"/>
      <c r="BN82" s="56"/>
      <c r="BO82" s="56"/>
      <c r="BP82" s="56"/>
      <c r="BQ82" s="56"/>
      <c r="BR82" s="56"/>
      <c r="BS82" s="56"/>
      <c r="BT82" s="56"/>
      <c r="BU82" s="56"/>
      <c r="BV82" s="56"/>
      <c r="BW82" s="56"/>
      <c r="BX82" s="56"/>
      <c r="BY82" s="56"/>
      <c r="BZ82" s="56"/>
      <c r="CA82" s="56"/>
      <c r="CB82" s="56"/>
      <c r="CC82" s="56"/>
      <c r="CD82" s="56"/>
      <c r="CE82" s="56"/>
      <c r="CF82" s="56"/>
      <c r="CG82" s="56"/>
      <c r="CH82" s="56"/>
      <c r="CI82" s="56"/>
      <c r="CJ82" s="56"/>
      <c r="CK82" s="56"/>
      <c r="CL82" s="56"/>
      <c r="CM82" s="56"/>
      <c r="CN82" s="56"/>
      <c r="CO82" s="56"/>
      <c r="CP82" s="56"/>
      <c r="CQ82" s="56"/>
      <c r="CR82" s="56"/>
      <c r="CS82" s="56"/>
      <c r="CT82" s="56"/>
      <c r="CU82" s="56"/>
      <c r="CV82" s="56"/>
      <c r="CW82" s="56"/>
      <c r="CX82" s="56"/>
      <c r="CY82" s="56"/>
      <c r="CZ82" s="56"/>
      <c r="DA82" s="56"/>
      <c r="DB82" s="56"/>
      <c r="DC82" s="56"/>
      <c r="DD82" s="56"/>
      <c r="DE82" s="56"/>
      <c r="DF82" s="56"/>
      <c r="DG82" s="56"/>
      <c r="DH82" s="56"/>
      <c r="DI82" s="56"/>
      <c r="DJ82" s="56"/>
      <c r="DK82" s="56"/>
      <c r="DL82" s="56"/>
      <c r="DM82" s="56"/>
      <c r="DN82" s="56"/>
      <c r="DO82" s="56"/>
      <c r="DP82" s="56"/>
      <c r="DQ82" s="56"/>
      <c r="DR82" s="56"/>
      <c r="DS82" s="56"/>
      <c r="DT82" s="56"/>
      <c r="DU82" s="56"/>
      <c r="DV82" s="56"/>
      <c r="DW82" s="56"/>
      <c r="DX82" s="56"/>
      <c r="DY82" s="56"/>
      <c r="DZ82" s="56"/>
      <c r="EA82" s="56"/>
      <c r="EB82" s="56"/>
      <c r="EC82" s="56"/>
      <c r="ED82" s="56"/>
      <c r="EE82" s="56"/>
      <c r="EF82" s="56"/>
      <c r="EG82" s="56"/>
      <c r="EH82" s="56"/>
      <c r="EI82" s="56"/>
      <c r="EJ82" s="56"/>
      <c r="EK82" s="56"/>
      <c r="EL82" s="56"/>
      <c r="EM82" s="56"/>
      <c r="EN82" s="56"/>
      <c r="EO82" s="56"/>
      <c r="EP82" s="56"/>
      <c r="EQ82" s="56"/>
      <c r="ER82" s="56"/>
      <c r="ES82" s="56"/>
      <c r="ET82" s="56"/>
      <c r="EU82" s="56"/>
      <c r="EV82" s="56"/>
      <c r="EW82" s="56"/>
      <c r="EX82" s="56"/>
      <c r="EY82" s="56"/>
      <c r="EZ82" s="56"/>
      <c r="FA82" s="56"/>
      <c r="FB82" s="56"/>
      <c r="FC82" s="56"/>
      <c r="FD82" s="56"/>
      <c r="FE82" s="56"/>
      <c r="FF82" s="56"/>
      <c r="FG82" s="56"/>
      <c r="FH82" s="56"/>
      <c r="FI82" s="56"/>
      <c r="FJ82" s="56"/>
      <c r="FK82" s="56"/>
      <c r="FL82" s="56"/>
      <c r="FM82" s="56"/>
      <c r="FN82" s="56"/>
      <c r="FO82" s="56"/>
      <c r="FP82" s="56"/>
      <c r="FQ82" s="56"/>
      <c r="FR82" s="56"/>
      <c r="FS82" s="56"/>
      <c r="FT82" s="56"/>
      <c r="FU82" s="56"/>
      <c r="FV82" s="56"/>
      <c r="FW82" s="56"/>
      <c r="FX82" s="56"/>
      <c r="FY82" s="56"/>
      <c r="FZ82" s="56"/>
      <c r="GA82" s="56"/>
      <c r="GB82" s="56"/>
      <c r="GC82" s="56"/>
      <c r="GD82" s="56"/>
      <c r="GE82" s="56"/>
      <c r="GF82" s="56"/>
      <c r="GG82" s="56"/>
      <c r="GH82" s="56"/>
      <c r="GI82" s="56"/>
      <c r="GJ82" s="56"/>
      <c r="GK82" s="56"/>
      <c r="GL82" s="56"/>
      <c r="GM82" s="56"/>
      <c r="GN82" s="56"/>
      <c r="GO82" s="56"/>
      <c r="GP82" s="56"/>
      <c r="GQ82" s="56"/>
      <c r="GR82" s="56"/>
      <c r="GS82" s="56"/>
      <c r="GT82" s="56"/>
      <c r="GU82" s="56"/>
      <c r="GV82" s="56"/>
      <c r="GW82" s="56"/>
      <c r="GX82" s="56"/>
      <c r="GY82" s="56"/>
      <c r="GZ82" s="56"/>
      <c r="HA82" s="56"/>
      <c r="HB82" s="56"/>
      <c r="HC82" s="56"/>
      <c r="HD82" s="56"/>
      <c r="HE82" s="56"/>
      <c r="HF82" s="56"/>
      <c r="HG82" s="56"/>
      <c r="HH82" s="56"/>
      <c r="HI82" s="56"/>
      <c r="HJ82" s="56"/>
      <c r="HK82" s="56"/>
      <c r="HL82" s="56"/>
      <c r="HM82" s="56"/>
      <c r="HN82" s="56"/>
      <c r="HO82" s="56"/>
      <c r="HP82" s="56"/>
      <c r="HQ82" s="56"/>
      <c r="HR82" s="56"/>
      <c r="HS82" s="56"/>
      <c r="HT82" s="56"/>
      <c r="HU82" s="56"/>
      <c r="HV82" s="56"/>
      <c r="HW82" s="56"/>
      <c r="HX82" s="56"/>
      <c r="HY82" s="56"/>
      <c r="HZ82" s="56"/>
      <c r="IA82" s="56"/>
      <c r="IB82" s="56"/>
      <c r="IC82" s="56"/>
      <c r="ID82" s="56"/>
      <c r="IE82" s="56"/>
      <c r="IF82" s="56"/>
      <c r="IG82" s="56"/>
      <c r="IH82" s="56"/>
      <c r="II82" s="56"/>
      <c r="IJ82" s="56"/>
      <c r="IK82" s="56"/>
      <c r="IL82" s="56"/>
      <c r="IM82" s="56"/>
      <c r="IN82" s="56"/>
      <c r="IO82" s="56"/>
      <c r="IP82" s="56"/>
      <c r="IQ82" s="56"/>
    </row>
    <row r="83" s="58" customFormat="1" ht="10.5" spans="1:251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  <c r="AA83" s="56"/>
      <c r="AB83" s="56"/>
      <c r="AC83" s="56"/>
      <c r="AD83" s="56"/>
      <c r="AE83" s="56"/>
      <c r="AF83" s="56"/>
      <c r="AG83" s="56"/>
      <c r="AH83" s="56"/>
      <c r="AI83" s="56"/>
      <c r="AJ83" s="56"/>
      <c r="AK83" s="56"/>
      <c r="AL83" s="56"/>
      <c r="AM83" s="56"/>
      <c r="AN83" s="56"/>
      <c r="AO83" s="56"/>
      <c r="AP83" s="56"/>
      <c r="AQ83" s="56"/>
      <c r="AR83" s="56"/>
      <c r="AS83" s="56"/>
      <c r="AT83" s="56"/>
      <c r="AU83" s="56"/>
      <c r="AV83" s="56"/>
      <c r="AW83" s="56"/>
      <c r="AX83" s="56"/>
      <c r="AY83" s="56"/>
      <c r="AZ83" s="56"/>
      <c r="BA83" s="56"/>
      <c r="BB83" s="56"/>
      <c r="BC83" s="56"/>
      <c r="BD83" s="56"/>
      <c r="BE83" s="56"/>
      <c r="BF83" s="56"/>
      <c r="BG83" s="56"/>
      <c r="BH83" s="56"/>
      <c r="BI83" s="56"/>
      <c r="BJ83" s="56"/>
      <c r="BK83" s="56"/>
      <c r="BL83" s="56"/>
      <c r="BM83" s="56"/>
      <c r="BN83" s="56"/>
      <c r="BO83" s="56"/>
      <c r="BP83" s="56"/>
      <c r="BQ83" s="56"/>
      <c r="BR83" s="56"/>
      <c r="BS83" s="56"/>
      <c r="BT83" s="56"/>
      <c r="BU83" s="56"/>
      <c r="BV83" s="56"/>
      <c r="BW83" s="56"/>
      <c r="BX83" s="56"/>
      <c r="BY83" s="56"/>
      <c r="BZ83" s="56"/>
      <c r="CA83" s="56"/>
      <c r="CB83" s="56"/>
      <c r="CC83" s="56"/>
      <c r="CD83" s="56"/>
      <c r="CE83" s="56"/>
      <c r="CF83" s="56"/>
      <c r="CG83" s="56"/>
      <c r="CH83" s="56"/>
      <c r="CI83" s="56"/>
      <c r="CJ83" s="56"/>
      <c r="CK83" s="56"/>
      <c r="CL83" s="56"/>
      <c r="CM83" s="56"/>
      <c r="CN83" s="56"/>
      <c r="CO83" s="56"/>
      <c r="CP83" s="56"/>
      <c r="CQ83" s="56"/>
      <c r="CR83" s="56"/>
      <c r="CS83" s="56"/>
      <c r="CT83" s="56"/>
      <c r="CU83" s="56"/>
      <c r="CV83" s="56"/>
      <c r="CW83" s="56"/>
      <c r="CX83" s="56"/>
      <c r="CY83" s="56"/>
      <c r="CZ83" s="56"/>
      <c r="DA83" s="56"/>
      <c r="DB83" s="56"/>
      <c r="DC83" s="56"/>
      <c r="DD83" s="56"/>
      <c r="DE83" s="56"/>
      <c r="DF83" s="56"/>
      <c r="DG83" s="56"/>
      <c r="DH83" s="56"/>
      <c r="DI83" s="56"/>
      <c r="DJ83" s="56"/>
      <c r="DK83" s="56"/>
      <c r="DL83" s="56"/>
      <c r="DM83" s="56"/>
      <c r="DN83" s="56"/>
      <c r="DO83" s="56"/>
      <c r="DP83" s="56"/>
      <c r="DQ83" s="56"/>
      <c r="DR83" s="56"/>
      <c r="DS83" s="56"/>
      <c r="DT83" s="56"/>
      <c r="DU83" s="56"/>
      <c r="DV83" s="56"/>
      <c r="DW83" s="56"/>
      <c r="DX83" s="56"/>
      <c r="DY83" s="56"/>
      <c r="DZ83" s="56"/>
      <c r="EA83" s="56"/>
      <c r="EB83" s="56"/>
      <c r="EC83" s="56"/>
      <c r="ED83" s="56"/>
      <c r="EE83" s="56"/>
      <c r="EF83" s="56"/>
      <c r="EG83" s="56"/>
      <c r="EH83" s="56"/>
      <c r="EI83" s="56"/>
      <c r="EJ83" s="56"/>
      <c r="EK83" s="56"/>
      <c r="EL83" s="56"/>
      <c r="EM83" s="56"/>
      <c r="EN83" s="56"/>
      <c r="EO83" s="56"/>
      <c r="EP83" s="56"/>
      <c r="EQ83" s="56"/>
      <c r="ER83" s="56"/>
      <c r="ES83" s="56"/>
      <c r="ET83" s="56"/>
      <c r="EU83" s="56"/>
      <c r="EV83" s="56"/>
      <c r="EW83" s="56"/>
      <c r="EX83" s="56"/>
      <c r="EY83" s="56"/>
      <c r="EZ83" s="56"/>
      <c r="FA83" s="56"/>
      <c r="FB83" s="56"/>
      <c r="FC83" s="56"/>
      <c r="FD83" s="56"/>
      <c r="FE83" s="56"/>
      <c r="FF83" s="56"/>
      <c r="FG83" s="56"/>
      <c r="FH83" s="56"/>
      <c r="FI83" s="56"/>
      <c r="FJ83" s="56"/>
      <c r="FK83" s="56"/>
      <c r="FL83" s="56"/>
      <c r="FM83" s="56"/>
      <c r="FN83" s="56"/>
      <c r="FO83" s="56"/>
      <c r="FP83" s="56"/>
      <c r="FQ83" s="56"/>
      <c r="FR83" s="56"/>
      <c r="FS83" s="56"/>
      <c r="FT83" s="56"/>
      <c r="FU83" s="56"/>
      <c r="FV83" s="56"/>
      <c r="FW83" s="56"/>
      <c r="FX83" s="56"/>
      <c r="FY83" s="56"/>
      <c r="FZ83" s="56"/>
      <c r="GA83" s="56"/>
      <c r="GB83" s="56"/>
      <c r="GC83" s="56"/>
      <c r="GD83" s="56"/>
      <c r="GE83" s="56"/>
      <c r="GF83" s="56"/>
      <c r="GG83" s="56"/>
      <c r="GH83" s="56"/>
      <c r="GI83" s="56"/>
      <c r="GJ83" s="56"/>
      <c r="GK83" s="56"/>
      <c r="GL83" s="56"/>
      <c r="GM83" s="56"/>
      <c r="GN83" s="56"/>
      <c r="GO83" s="56"/>
      <c r="GP83" s="56"/>
      <c r="GQ83" s="56"/>
      <c r="GR83" s="56"/>
      <c r="GS83" s="56"/>
      <c r="GT83" s="56"/>
      <c r="GU83" s="56"/>
      <c r="GV83" s="56"/>
      <c r="GW83" s="56"/>
      <c r="GX83" s="56"/>
      <c r="GY83" s="56"/>
      <c r="GZ83" s="56"/>
      <c r="HA83" s="56"/>
      <c r="HB83" s="56"/>
      <c r="HC83" s="56"/>
      <c r="HD83" s="56"/>
      <c r="HE83" s="56"/>
      <c r="HF83" s="56"/>
      <c r="HG83" s="56"/>
      <c r="HH83" s="56"/>
      <c r="HI83" s="56"/>
      <c r="HJ83" s="56"/>
      <c r="HK83" s="56"/>
      <c r="HL83" s="56"/>
      <c r="HM83" s="56"/>
      <c r="HN83" s="56"/>
      <c r="HO83" s="56"/>
      <c r="HP83" s="56"/>
      <c r="HQ83" s="56"/>
      <c r="HR83" s="56"/>
      <c r="HS83" s="56"/>
      <c r="HT83" s="56"/>
      <c r="HU83" s="56"/>
      <c r="HV83" s="56"/>
      <c r="HW83" s="56"/>
      <c r="HX83" s="56"/>
      <c r="HY83" s="56"/>
      <c r="HZ83" s="56"/>
      <c r="IA83" s="56"/>
      <c r="IB83" s="56"/>
      <c r="IC83" s="56"/>
      <c r="ID83" s="56"/>
      <c r="IE83" s="56"/>
      <c r="IF83" s="56"/>
      <c r="IG83" s="56"/>
      <c r="IH83" s="56"/>
      <c r="II83" s="56"/>
      <c r="IJ83" s="56"/>
      <c r="IK83" s="56"/>
      <c r="IL83" s="56"/>
      <c r="IM83" s="56"/>
      <c r="IN83" s="56"/>
      <c r="IO83" s="56"/>
      <c r="IP83" s="56"/>
      <c r="IQ83" s="56"/>
    </row>
    <row r="84" s="58" customFormat="1" ht="10.5" spans="1:251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56"/>
      <c r="AC84" s="56"/>
      <c r="AD84" s="56"/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6"/>
      <c r="AS84" s="56"/>
      <c r="AT84" s="56"/>
      <c r="AU84" s="56"/>
      <c r="AV84" s="56"/>
      <c r="AW84" s="56"/>
      <c r="AX84" s="56"/>
      <c r="AY84" s="56"/>
      <c r="AZ84" s="56"/>
      <c r="BA84" s="56"/>
      <c r="BB84" s="56"/>
      <c r="BC84" s="56"/>
      <c r="BD84" s="56"/>
      <c r="BE84" s="56"/>
      <c r="BF84" s="56"/>
      <c r="BG84" s="56"/>
      <c r="BH84" s="56"/>
      <c r="BI84" s="56"/>
      <c r="BJ84" s="56"/>
      <c r="BK84" s="56"/>
      <c r="BL84" s="56"/>
      <c r="BM84" s="56"/>
      <c r="BN84" s="56"/>
      <c r="BO84" s="56"/>
      <c r="BP84" s="56"/>
      <c r="BQ84" s="56"/>
      <c r="BR84" s="56"/>
      <c r="BS84" s="56"/>
      <c r="BT84" s="56"/>
      <c r="BU84" s="56"/>
      <c r="BV84" s="56"/>
      <c r="BW84" s="56"/>
      <c r="BX84" s="56"/>
      <c r="BY84" s="56"/>
      <c r="BZ84" s="56"/>
      <c r="CA84" s="56"/>
      <c r="CB84" s="56"/>
      <c r="CC84" s="56"/>
      <c r="CD84" s="56"/>
      <c r="CE84" s="56"/>
      <c r="CF84" s="56"/>
      <c r="CG84" s="56"/>
      <c r="CH84" s="56"/>
      <c r="CI84" s="56"/>
      <c r="CJ84" s="56"/>
      <c r="CK84" s="56"/>
      <c r="CL84" s="56"/>
      <c r="CM84" s="56"/>
      <c r="CN84" s="56"/>
      <c r="CO84" s="56"/>
      <c r="CP84" s="56"/>
      <c r="CQ84" s="56"/>
      <c r="CR84" s="56"/>
      <c r="CS84" s="56"/>
      <c r="CT84" s="56"/>
      <c r="CU84" s="56"/>
      <c r="CV84" s="56"/>
      <c r="CW84" s="56"/>
      <c r="CX84" s="56"/>
      <c r="CY84" s="56"/>
      <c r="CZ84" s="56"/>
      <c r="DA84" s="56"/>
      <c r="DB84" s="56"/>
      <c r="DC84" s="56"/>
      <c r="DD84" s="56"/>
      <c r="DE84" s="56"/>
      <c r="DF84" s="56"/>
      <c r="DG84" s="56"/>
      <c r="DH84" s="56"/>
      <c r="DI84" s="56"/>
      <c r="DJ84" s="56"/>
      <c r="DK84" s="56"/>
      <c r="DL84" s="56"/>
      <c r="DM84" s="56"/>
      <c r="DN84" s="56"/>
      <c r="DO84" s="56"/>
      <c r="DP84" s="56"/>
      <c r="DQ84" s="56"/>
      <c r="DR84" s="56"/>
      <c r="DS84" s="56"/>
      <c r="DT84" s="56"/>
      <c r="DU84" s="56"/>
      <c r="DV84" s="56"/>
      <c r="DW84" s="56"/>
      <c r="DX84" s="56"/>
      <c r="DY84" s="56"/>
      <c r="DZ84" s="56"/>
      <c r="EA84" s="56"/>
      <c r="EB84" s="56"/>
      <c r="EC84" s="56"/>
      <c r="ED84" s="56"/>
      <c r="EE84" s="56"/>
      <c r="EF84" s="56"/>
      <c r="EG84" s="56"/>
      <c r="EH84" s="56"/>
      <c r="EI84" s="56"/>
      <c r="EJ84" s="56"/>
      <c r="EK84" s="56"/>
      <c r="EL84" s="56"/>
      <c r="EM84" s="56"/>
      <c r="EN84" s="56"/>
      <c r="EO84" s="56"/>
      <c r="EP84" s="56"/>
      <c r="EQ84" s="56"/>
      <c r="ER84" s="56"/>
      <c r="ES84" s="56"/>
      <c r="ET84" s="56"/>
      <c r="EU84" s="56"/>
      <c r="EV84" s="56"/>
      <c r="EW84" s="56"/>
      <c r="EX84" s="56"/>
      <c r="EY84" s="56"/>
      <c r="EZ84" s="56"/>
      <c r="FA84" s="56"/>
      <c r="FB84" s="56"/>
      <c r="FC84" s="56"/>
      <c r="FD84" s="56"/>
      <c r="FE84" s="56"/>
      <c r="FF84" s="56"/>
      <c r="FG84" s="56"/>
      <c r="FH84" s="56"/>
      <c r="FI84" s="56"/>
      <c r="FJ84" s="56"/>
      <c r="FK84" s="56"/>
      <c r="FL84" s="56"/>
      <c r="FM84" s="56"/>
      <c r="FN84" s="56"/>
      <c r="FO84" s="56"/>
      <c r="FP84" s="56"/>
      <c r="FQ84" s="56"/>
      <c r="FR84" s="56"/>
      <c r="FS84" s="56"/>
      <c r="FT84" s="56"/>
      <c r="FU84" s="56"/>
      <c r="FV84" s="56"/>
      <c r="FW84" s="56"/>
      <c r="FX84" s="56"/>
      <c r="FY84" s="56"/>
      <c r="FZ84" s="56"/>
      <c r="GA84" s="56"/>
      <c r="GB84" s="56"/>
      <c r="GC84" s="56"/>
      <c r="GD84" s="56"/>
      <c r="GE84" s="56"/>
      <c r="GF84" s="56"/>
      <c r="GG84" s="56"/>
      <c r="GH84" s="56"/>
      <c r="GI84" s="56"/>
      <c r="GJ84" s="56"/>
      <c r="GK84" s="56"/>
      <c r="GL84" s="56"/>
      <c r="GM84" s="56"/>
      <c r="GN84" s="56"/>
      <c r="GO84" s="56"/>
      <c r="GP84" s="56"/>
      <c r="GQ84" s="56"/>
      <c r="GR84" s="56"/>
      <c r="GS84" s="56"/>
      <c r="GT84" s="56"/>
      <c r="GU84" s="56"/>
      <c r="GV84" s="56"/>
      <c r="GW84" s="56"/>
      <c r="GX84" s="56"/>
      <c r="GY84" s="56"/>
      <c r="GZ84" s="56"/>
      <c r="HA84" s="56"/>
      <c r="HB84" s="56"/>
      <c r="HC84" s="56"/>
      <c r="HD84" s="56"/>
      <c r="HE84" s="56"/>
      <c r="HF84" s="56"/>
      <c r="HG84" s="56"/>
      <c r="HH84" s="56"/>
      <c r="HI84" s="56"/>
      <c r="HJ84" s="56"/>
      <c r="HK84" s="56"/>
      <c r="HL84" s="56"/>
      <c r="HM84" s="56"/>
      <c r="HN84" s="56"/>
      <c r="HO84" s="56"/>
      <c r="HP84" s="56"/>
      <c r="HQ84" s="56"/>
      <c r="HR84" s="56"/>
      <c r="HS84" s="56"/>
      <c r="HT84" s="56"/>
      <c r="HU84" s="56"/>
      <c r="HV84" s="56"/>
      <c r="HW84" s="56"/>
      <c r="HX84" s="56"/>
      <c r="HY84" s="56"/>
      <c r="HZ84" s="56"/>
      <c r="IA84" s="56"/>
      <c r="IB84" s="56"/>
      <c r="IC84" s="56"/>
      <c r="ID84" s="56"/>
      <c r="IE84" s="56"/>
      <c r="IF84" s="56"/>
      <c r="IG84" s="56"/>
      <c r="IH84" s="56"/>
      <c r="II84" s="56"/>
      <c r="IJ84" s="56"/>
      <c r="IK84" s="56"/>
      <c r="IL84" s="56"/>
      <c r="IM84" s="56"/>
      <c r="IN84" s="56"/>
      <c r="IO84" s="56"/>
      <c r="IP84" s="56"/>
      <c r="IQ84" s="56"/>
    </row>
  </sheetData>
  <mergeCells count="24">
    <mergeCell ref="A2:AB2"/>
    <mergeCell ref="X3:AB3"/>
    <mergeCell ref="F4:V4"/>
    <mergeCell ref="W4:AA4"/>
    <mergeCell ref="F5:J5"/>
    <mergeCell ref="P5:S5"/>
    <mergeCell ref="T5:U5"/>
    <mergeCell ref="A4:A6"/>
    <mergeCell ref="B4:B6"/>
    <mergeCell ref="C4:C6"/>
    <mergeCell ref="D4:D6"/>
    <mergeCell ref="E4:E6"/>
    <mergeCell ref="K5:K6"/>
    <mergeCell ref="L5:L6"/>
    <mergeCell ref="M5:M6"/>
    <mergeCell ref="N5:N6"/>
    <mergeCell ref="O5:O6"/>
    <mergeCell ref="V5:V6"/>
    <mergeCell ref="W5:W6"/>
    <mergeCell ref="X5:X6"/>
    <mergeCell ref="Y5:Y6"/>
    <mergeCell ref="Z5:Z6"/>
    <mergeCell ref="AA5:AA6"/>
    <mergeCell ref="AB4:AB6"/>
  </mergeCells>
  <pageMargins left="0.748031496062992" right="0.748031496062992" top="0.984251968503937" bottom="0.984251968503937" header="0.511811023622047" footer="0.511811023622047"/>
  <pageSetup paperSize="9" scale="94" fitToHeight="0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10"/>
  <sheetViews>
    <sheetView workbookViewId="0">
      <selection activeCell="J7" sqref="J7"/>
    </sheetView>
  </sheetViews>
  <sheetFormatPr defaultColWidth="9" defaultRowHeight="14.25" outlineLevelCol="7"/>
  <cols>
    <col min="1" max="1" width="9" style="4"/>
    <col min="4" max="4" width="10.4" customWidth="1"/>
    <col min="5" max="5" width="24.2" customWidth="1"/>
    <col min="6" max="6" width="11.2" customWidth="1"/>
    <col min="7" max="7" width="9" style="4"/>
    <col min="8" max="8" width="23.1" customWidth="1"/>
  </cols>
  <sheetData>
    <row r="1" spans="1:8">
      <c r="A1" s="31" t="s">
        <v>143</v>
      </c>
      <c r="B1" s="32"/>
      <c r="C1" s="32"/>
      <c r="D1" s="33"/>
      <c r="E1" s="33"/>
      <c r="F1" s="33"/>
      <c r="G1" s="33"/>
      <c r="H1" s="34"/>
    </row>
    <row r="2" ht="18.75" spans="1:8">
      <c r="A2" s="35" t="s">
        <v>144</v>
      </c>
      <c r="B2" s="35"/>
      <c r="C2" s="35"/>
      <c r="D2" s="35"/>
      <c r="E2" s="35"/>
      <c r="F2" s="35"/>
      <c r="G2" s="36"/>
      <c r="H2" s="35"/>
    </row>
    <row r="3" spans="1:8">
      <c r="A3" s="37"/>
      <c r="B3" s="38"/>
      <c r="C3" s="38"/>
      <c r="D3" s="39"/>
      <c r="E3" s="39"/>
      <c r="F3" s="39"/>
      <c r="G3" s="39"/>
      <c r="H3" s="34" t="s">
        <v>145</v>
      </c>
    </row>
    <row r="4" spans="1:8">
      <c r="A4" s="40" t="s">
        <v>146</v>
      </c>
      <c r="B4" s="41" t="s">
        <v>147</v>
      </c>
      <c r="C4" s="41"/>
      <c r="D4" s="41"/>
      <c r="E4" s="41" t="s">
        <v>148</v>
      </c>
      <c r="F4" s="41" t="s">
        <v>112</v>
      </c>
      <c r="G4" s="42" t="s">
        <v>149</v>
      </c>
      <c r="H4" s="43" t="s">
        <v>34</v>
      </c>
    </row>
    <row r="5" spans="1:8">
      <c r="A5" s="40"/>
      <c r="B5" s="41" t="s">
        <v>150</v>
      </c>
      <c r="C5" s="41" t="s">
        <v>44</v>
      </c>
      <c r="D5" s="41" t="s">
        <v>151</v>
      </c>
      <c r="E5" s="41"/>
      <c r="F5" s="41"/>
      <c r="G5" s="44"/>
      <c r="H5" s="43"/>
    </row>
    <row r="6" spans="1:8">
      <c r="A6" s="40"/>
      <c r="B6" s="41"/>
      <c r="C6" s="41"/>
      <c r="D6" s="41"/>
      <c r="E6" s="41"/>
      <c r="F6" s="41"/>
      <c r="G6" s="45"/>
      <c r="H6" s="43"/>
    </row>
    <row r="7" spans="1:8">
      <c r="A7" s="40" t="s">
        <v>50</v>
      </c>
      <c r="B7" s="41"/>
      <c r="C7" s="41"/>
      <c r="D7" s="41"/>
      <c r="E7" s="41"/>
      <c r="F7" s="41">
        <f>SUM(F8:F10)</f>
        <v>139744</v>
      </c>
      <c r="G7" s="43"/>
      <c r="H7" s="43"/>
    </row>
    <row r="8" s="4" customFormat="1" ht="45" customHeight="1" spans="1:8">
      <c r="A8" s="46" t="s">
        <v>125</v>
      </c>
      <c r="B8" s="47" t="s">
        <v>152</v>
      </c>
      <c r="C8" s="47" t="s">
        <v>153</v>
      </c>
      <c r="D8" s="47" t="s">
        <v>154</v>
      </c>
      <c r="E8" s="47"/>
      <c r="F8" s="47">
        <f>'3设计表'!Q7</f>
        <v>69876</v>
      </c>
      <c r="G8" s="48">
        <v>1</v>
      </c>
      <c r="H8" s="47"/>
    </row>
    <row r="9" s="4" customFormat="1" ht="45" customHeight="1" spans="1:8">
      <c r="A9" s="46" t="s">
        <v>126</v>
      </c>
      <c r="B9" s="49" t="s">
        <v>155</v>
      </c>
      <c r="C9" s="49" t="s">
        <v>156</v>
      </c>
      <c r="D9" s="47" t="s">
        <v>157</v>
      </c>
      <c r="E9" s="50" t="s">
        <v>158</v>
      </c>
      <c r="F9" s="47">
        <f>'3设计表'!R7</f>
        <v>34176</v>
      </c>
      <c r="G9" s="48">
        <v>1.2</v>
      </c>
      <c r="H9" s="51"/>
    </row>
    <row r="10" s="4" customFormat="1" ht="45" customHeight="1" spans="1:8">
      <c r="A10" s="52" t="s">
        <v>127</v>
      </c>
      <c r="B10" s="49" t="s">
        <v>159</v>
      </c>
      <c r="C10" s="49" t="s">
        <v>160</v>
      </c>
      <c r="D10" s="47" t="s">
        <v>157</v>
      </c>
      <c r="E10" s="50" t="s">
        <v>158</v>
      </c>
      <c r="F10" s="53">
        <f>'3设计表'!S7</f>
        <v>35692</v>
      </c>
      <c r="G10" s="54">
        <v>1.5</v>
      </c>
      <c r="H10" s="51"/>
    </row>
  </sheetData>
  <mergeCells count="10">
    <mergeCell ref="A2:H2"/>
    <mergeCell ref="B4:D4"/>
    <mergeCell ref="A4:A6"/>
    <mergeCell ref="B5:B6"/>
    <mergeCell ref="C5:C6"/>
    <mergeCell ref="D5:D6"/>
    <mergeCell ref="E4:E6"/>
    <mergeCell ref="F4:F6"/>
    <mergeCell ref="G4:G6"/>
    <mergeCell ref="H4:H6"/>
  </mergeCells>
  <pageMargins left="0.751388888888889" right="0.751388888888889" top="1" bottom="1" header="0.5" footer="0.5"/>
  <pageSetup paperSize="9" scale="97" fitToHeight="0" orientation="landscape"/>
  <headerFooter/>
  <colBreaks count="1" manualBreakCount="1">
    <brk id="8" max="65536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R28"/>
  <sheetViews>
    <sheetView showZeros="0" tabSelected="1" zoomScale="115" zoomScaleNormal="115" workbookViewId="0">
      <selection activeCell="T21" sqref="T21"/>
    </sheetView>
  </sheetViews>
  <sheetFormatPr defaultColWidth="9" defaultRowHeight="14.25"/>
  <cols>
    <col min="1" max="1" width="6.5" style="5" customWidth="1"/>
    <col min="2" max="2" width="5.4" style="5" customWidth="1"/>
    <col min="3" max="3" width="4.8" style="5" customWidth="1"/>
    <col min="4" max="4" width="6.6" style="5" customWidth="1"/>
    <col min="5" max="5" width="5.1" style="6" customWidth="1"/>
    <col min="6" max="6" width="6.5" style="6" customWidth="1"/>
    <col min="7" max="7" width="9.3" style="6" customWidth="1"/>
    <col min="8" max="8" width="7.4" style="6" customWidth="1"/>
    <col min="9" max="9" width="7.3" style="6" customWidth="1"/>
    <col min="10" max="10" width="7.5" style="6" customWidth="1"/>
    <col min="11" max="11" width="6.7" style="6" customWidth="1"/>
    <col min="12" max="12" width="11.4" style="6" customWidth="1"/>
    <col min="13" max="13" width="6.3" style="6" customWidth="1"/>
    <col min="14" max="14" width="10.3" style="7" customWidth="1"/>
    <col min="15" max="16" width="7.8" style="7" customWidth="1"/>
    <col min="17" max="17" width="7.8" style="8" customWidth="1"/>
    <col min="18" max="18" width="6.2" style="5" customWidth="1"/>
    <col min="19" max="16372" width="9" style="5"/>
  </cols>
  <sheetData>
    <row r="1" spans="1:13">
      <c r="A1" s="9" t="s">
        <v>161</v>
      </c>
      <c r="E1" s="10"/>
      <c r="F1" s="10"/>
      <c r="G1" s="10"/>
      <c r="H1" s="10"/>
      <c r="I1" s="10"/>
      <c r="J1" s="10"/>
      <c r="K1" s="10"/>
      <c r="L1" s="10"/>
      <c r="M1" s="10"/>
    </row>
    <row r="2" ht="22.05" customHeight="1" spans="1:18">
      <c r="A2" s="11" t="s">
        <v>162</v>
      </c>
      <c r="B2" s="12"/>
      <c r="C2" s="12"/>
      <c r="D2" s="12"/>
      <c r="E2" s="13"/>
      <c r="F2" s="13"/>
      <c r="G2" s="14"/>
      <c r="H2" s="14"/>
      <c r="I2" s="14"/>
      <c r="J2" s="14"/>
      <c r="K2" s="14"/>
      <c r="L2" s="14"/>
      <c r="M2" s="14"/>
      <c r="N2" s="23"/>
      <c r="O2" s="23"/>
      <c r="P2" s="23"/>
      <c r="Q2" s="12"/>
      <c r="R2" s="12"/>
    </row>
    <row r="3" ht="15" customHeight="1" spans="1:16372">
      <c r="A3" s="15" t="s">
        <v>163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  <c r="WSN3"/>
      <c r="WSO3"/>
      <c r="WSP3"/>
      <c r="WSQ3"/>
      <c r="WSR3"/>
      <c r="WSS3"/>
      <c r="WST3"/>
      <c r="WSU3"/>
      <c r="WSV3"/>
      <c r="WSW3"/>
      <c r="WSX3"/>
      <c r="WSY3"/>
      <c r="WSZ3"/>
      <c r="WTA3"/>
      <c r="WTB3"/>
      <c r="WTC3"/>
      <c r="WTD3"/>
      <c r="WTE3"/>
      <c r="WTF3"/>
      <c r="WTG3"/>
      <c r="WTH3"/>
      <c r="WTI3"/>
      <c r="WTJ3"/>
      <c r="WTK3"/>
      <c r="WTL3"/>
      <c r="WTM3"/>
      <c r="WTN3"/>
      <c r="WTO3"/>
      <c r="WTP3"/>
      <c r="WTQ3"/>
      <c r="WTR3"/>
      <c r="WTS3"/>
      <c r="WTT3"/>
      <c r="WTU3"/>
      <c r="WTV3"/>
      <c r="WTW3"/>
      <c r="WTX3"/>
      <c r="WTY3"/>
      <c r="WTZ3"/>
      <c r="WUA3"/>
      <c r="WUB3"/>
      <c r="WUC3"/>
      <c r="WUD3"/>
      <c r="WUE3"/>
      <c r="WUF3"/>
      <c r="WUG3"/>
      <c r="WUH3"/>
      <c r="WUI3"/>
      <c r="WUJ3"/>
      <c r="WUK3"/>
      <c r="WUL3"/>
      <c r="WUM3"/>
      <c r="WUN3"/>
      <c r="WUO3"/>
      <c r="WUP3"/>
      <c r="WUQ3"/>
      <c r="WUR3"/>
      <c r="WUS3"/>
      <c r="WUT3"/>
      <c r="WUU3"/>
      <c r="WUV3"/>
      <c r="WUW3"/>
      <c r="WUX3"/>
      <c r="WUY3"/>
      <c r="WUZ3"/>
      <c r="WVA3"/>
      <c r="WVB3"/>
      <c r="WVC3"/>
      <c r="WVD3"/>
      <c r="WVE3"/>
      <c r="WVF3"/>
      <c r="WVG3"/>
      <c r="WVH3"/>
      <c r="WVI3"/>
      <c r="WVJ3"/>
      <c r="WVK3"/>
      <c r="WVL3"/>
      <c r="WVM3"/>
      <c r="WVN3"/>
      <c r="WVO3"/>
      <c r="WVP3"/>
      <c r="WVQ3"/>
      <c r="WVR3"/>
      <c r="WVS3"/>
      <c r="WVT3"/>
      <c r="WVU3"/>
      <c r="WVV3"/>
      <c r="WVW3"/>
      <c r="WVX3"/>
      <c r="WVY3"/>
      <c r="WVZ3"/>
      <c r="WWA3"/>
      <c r="WWB3"/>
      <c r="WWC3"/>
      <c r="WWD3"/>
      <c r="WWE3"/>
      <c r="WWF3"/>
      <c r="WWG3"/>
      <c r="WWH3"/>
      <c r="WWI3"/>
      <c r="WWJ3"/>
      <c r="WWK3"/>
      <c r="WWL3"/>
      <c r="WWM3"/>
      <c r="WWN3"/>
      <c r="WWO3"/>
      <c r="WWP3"/>
      <c r="WWQ3"/>
      <c r="WWR3"/>
      <c r="WWS3"/>
      <c r="WWT3"/>
      <c r="WWU3"/>
      <c r="WWV3"/>
      <c r="WWW3"/>
      <c r="WWX3"/>
      <c r="WWY3"/>
      <c r="WWZ3"/>
      <c r="WXA3"/>
      <c r="WXB3"/>
      <c r="WXC3"/>
      <c r="WXD3"/>
      <c r="WXE3"/>
      <c r="WXF3"/>
      <c r="WXG3"/>
      <c r="WXH3"/>
      <c r="WXI3"/>
      <c r="WXJ3"/>
      <c r="WXK3"/>
      <c r="WXL3"/>
      <c r="WXM3"/>
      <c r="WXN3"/>
      <c r="WXO3"/>
      <c r="WXP3"/>
      <c r="WXQ3"/>
      <c r="WXR3"/>
      <c r="WXS3"/>
      <c r="WXT3"/>
      <c r="WXU3"/>
      <c r="WXV3"/>
      <c r="WXW3"/>
      <c r="WXX3"/>
      <c r="WXY3"/>
      <c r="WXZ3"/>
      <c r="WYA3"/>
      <c r="WYB3"/>
      <c r="WYC3"/>
      <c r="WYD3"/>
      <c r="WYE3"/>
      <c r="WYF3"/>
      <c r="WYG3"/>
      <c r="WYH3"/>
      <c r="WYI3"/>
      <c r="WYJ3"/>
      <c r="WYK3"/>
      <c r="WYL3"/>
      <c r="WYM3"/>
      <c r="WYN3"/>
      <c r="WYO3"/>
      <c r="WYP3"/>
      <c r="WYQ3"/>
      <c r="WYR3"/>
      <c r="WYS3"/>
      <c r="WYT3"/>
      <c r="WYU3"/>
      <c r="WYV3"/>
      <c r="WYW3"/>
      <c r="WYX3"/>
      <c r="WYY3"/>
      <c r="WYZ3"/>
      <c r="WZA3"/>
      <c r="WZB3"/>
      <c r="WZC3"/>
      <c r="WZD3"/>
      <c r="WZE3"/>
      <c r="WZF3"/>
      <c r="WZG3"/>
      <c r="WZH3"/>
      <c r="WZI3"/>
      <c r="WZJ3"/>
      <c r="WZK3"/>
      <c r="WZL3"/>
      <c r="WZM3"/>
      <c r="WZN3"/>
      <c r="WZO3"/>
      <c r="WZP3"/>
      <c r="WZQ3"/>
      <c r="WZR3"/>
      <c r="WZS3"/>
      <c r="WZT3"/>
      <c r="WZU3"/>
      <c r="WZV3"/>
      <c r="WZW3"/>
      <c r="WZX3"/>
      <c r="WZY3"/>
      <c r="WZZ3"/>
      <c r="XAA3"/>
      <c r="XAB3"/>
      <c r="XAC3"/>
      <c r="XAD3"/>
      <c r="XAE3"/>
      <c r="XAF3"/>
      <c r="XAG3"/>
      <c r="XAH3"/>
      <c r="XAI3"/>
      <c r="XAJ3"/>
      <c r="XAK3"/>
      <c r="XAL3"/>
      <c r="XAM3"/>
      <c r="XAN3"/>
      <c r="XAO3"/>
      <c r="XAP3"/>
      <c r="XAQ3"/>
      <c r="XAR3"/>
      <c r="XAS3"/>
      <c r="XAT3"/>
      <c r="XAU3"/>
      <c r="XAV3"/>
      <c r="XAW3"/>
      <c r="XAX3"/>
      <c r="XAY3"/>
      <c r="XAZ3"/>
      <c r="XBA3"/>
      <c r="XBB3"/>
      <c r="XBC3"/>
      <c r="XBD3"/>
      <c r="XBE3"/>
      <c r="XBF3"/>
      <c r="XBG3"/>
      <c r="XBH3"/>
      <c r="XBI3"/>
      <c r="XBJ3"/>
      <c r="XBK3"/>
      <c r="XBL3"/>
      <c r="XBM3"/>
      <c r="XBN3"/>
      <c r="XBO3"/>
      <c r="XBP3"/>
      <c r="XBQ3"/>
      <c r="XBR3"/>
      <c r="XBS3"/>
      <c r="XBT3"/>
      <c r="XBU3"/>
      <c r="XBV3"/>
      <c r="XBW3"/>
      <c r="XBX3"/>
      <c r="XBY3"/>
      <c r="XBZ3"/>
      <c r="XCA3"/>
      <c r="XCB3"/>
      <c r="XCC3"/>
      <c r="XCD3"/>
      <c r="XCE3"/>
      <c r="XCF3"/>
      <c r="XCG3"/>
      <c r="XCH3"/>
      <c r="XCI3"/>
      <c r="XCJ3"/>
      <c r="XCK3"/>
      <c r="XCL3"/>
      <c r="XCM3"/>
      <c r="XCN3"/>
      <c r="XCO3"/>
      <c r="XCP3"/>
      <c r="XCQ3"/>
      <c r="XCR3"/>
      <c r="XCS3"/>
      <c r="XCT3"/>
      <c r="XCU3"/>
      <c r="XCV3"/>
      <c r="XCW3"/>
      <c r="XCX3"/>
      <c r="XCY3"/>
      <c r="XCZ3"/>
      <c r="XDA3"/>
      <c r="XDB3"/>
      <c r="XDC3"/>
      <c r="XDD3"/>
      <c r="XDE3"/>
      <c r="XDF3"/>
      <c r="XDG3"/>
      <c r="XDH3"/>
      <c r="XDI3"/>
      <c r="XDJ3"/>
      <c r="XDK3"/>
      <c r="XDL3"/>
      <c r="XDM3"/>
      <c r="XDN3"/>
      <c r="XDO3"/>
      <c r="XDP3"/>
      <c r="XDQ3"/>
      <c r="XDR3"/>
      <c r="XDS3"/>
      <c r="XDT3"/>
      <c r="XDU3"/>
      <c r="XDV3"/>
      <c r="XDW3"/>
      <c r="XDX3"/>
      <c r="XDY3"/>
      <c r="XDZ3"/>
      <c r="XEA3"/>
      <c r="XEB3"/>
      <c r="XEC3"/>
      <c r="XED3"/>
      <c r="XEE3"/>
      <c r="XEF3"/>
      <c r="XEG3"/>
      <c r="XEH3"/>
      <c r="XEI3"/>
      <c r="XEJ3"/>
      <c r="XEK3"/>
      <c r="XEL3"/>
      <c r="XEM3"/>
      <c r="XEN3"/>
      <c r="XEO3"/>
      <c r="XEP3"/>
      <c r="XEQ3"/>
      <c r="XER3"/>
    </row>
    <row r="4" s="1" customFormat="1" ht="22.05" customHeight="1" spans="1:18">
      <c r="A4" s="16" t="s">
        <v>2</v>
      </c>
      <c r="B4" s="16" t="s">
        <v>3</v>
      </c>
      <c r="C4" s="16" t="s">
        <v>164</v>
      </c>
      <c r="D4" s="16" t="s">
        <v>165</v>
      </c>
      <c r="E4" s="17" t="s">
        <v>49</v>
      </c>
      <c r="F4" s="17" t="s">
        <v>166</v>
      </c>
      <c r="G4" s="17" t="s">
        <v>167</v>
      </c>
      <c r="H4" s="17" t="s">
        <v>168</v>
      </c>
      <c r="I4" s="17"/>
      <c r="J4" s="17"/>
      <c r="K4" s="17"/>
      <c r="L4" s="17" t="s">
        <v>169</v>
      </c>
      <c r="M4" s="17" t="s">
        <v>170</v>
      </c>
      <c r="N4" s="17"/>
      <c r="O4" s="17"/>
      <c r="P4" s="17"/>
      <c r="Q4" s="17"/>
      <c r="R4" s="16" t="s">
        <v>34</v>
      </c>
    </row>
    <row r="5" s="2" customFormat="1" ht="22.05" customHeight="1" spans="1:18">
      <c r="A5" s="16"/>
      <c r="B5" s="16"/>
      <c r="C5" s="16"/>
      <c r="D5" s="16"/>
      <c r="E5" s="17"/>
      <c r="F5" s="17"/>
      <c r="G5" s="17"/>
      <c r="H5" s="18" t="s">
        <v>171</v>
      </c>
      <c r="I5" s="18" t="s">
        <v>125</v>
      </c>
      <c r="J5" s="18" t="s">
        <v>126</v>
      </c>
      <c r="K5" s="18" t="s">
        <v>127</v>
      </c>
      <c r="L5" s="17"/>
      <c r="M5" s="18" t="s">
        <v>13</v>
      </c>
      <c r="N5" s="24" t="s">
        <v>172</v>
      </c>
      <c r="O5" s="18" t="s">
        <v>113</v>
      </c>
      <c r="P5" s="18" t="s">
        <v>173</v>
      </c>
      <c r="Q5" s="16" t="s">
        <v>174</v>
      </c>
      <c r="R5" s="16"/>
    </row>
    <row r="6" s="3" customFormat="1" ht="18" customHeight="1" spans="1:16372">
      <c r="A6" s="16" t="str">
        <f>'3设计表'!A8</f>
        <v>江口镇</v>
      </c>
      <c r="B6" s="16" t="str">
        <f>'3设计表'!B8</f>
        <v>银厂村</v>
      </c>
      <c r="C6" s="16">
        <f>'3设计表'!C8</f>
        <v>1</v>
      </c>
      <c r="D6" s="16">
        <f>'3设计表'!D8</f>
        <v>163.03</v>
      </c>
      <c r="E6" s="17">
        <v>143</v>
      </c>
      <c r="F6" s="17">
        <v>130</v>
      </c>
      <c r="G6" s="17">
        <f>H6+L6</f>
        <v>130087.7392</v>
      </c>
      <c r="H6" s="19">
        <f>I6+J6+K6</f>
        <v>25644.2</v>
      </c>
      <c r="I6" s="19">
        <f>'3设计表'!Q8*1</f>
        <v>11657</v>
      </c>
      <c r="J6" s="19">
        <f>'3设计表'!R8*1.2</f>
        <v>13987.2</v>
      </c>
      <c r="K6" s="19">
        <f>'3设计表'!S8*1.5</f>
        <v>0</v>
      </c>
      <c r="L6" s="19">
        <f>M6*D6*130</f>
        <v>104443.5392</v>
      </c>
      <c r="M6" s="25">
        <f>N6+O6+P6+Q6</f>
        <v>4.928</v>
      </c>
      <c r="N6" s="25">
        <v>1.937</v>
      </c>
      <c r="O6" s="25">
        <v>1.099</v>
      </c>
      <c r="P6" s="26">
        <v>0.601</v>
      </c>
      <c r="Q6" s="26">
        <v>1.291</v>
      </c>
      <c r="R6" s="24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L6" s="28"/>
      <c r="GM6" s="28"/>
      <c r="GN6" s="28"/>
      <c r="GO6" s="28"/>
      <c r="GP6" s="28"/>
      <c r="GQ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  <c r="KJ6" s="28"/>
      <c r="KK6" s="28"/>
      <c r="KL6" s="28"/>
      <c r="KM6" s="28"/>
      <c r="KN6" s="28"/>
      <c r="KO6" s="28"/>
      <c r="KP6" s="28"/>
      <c r="KQ6" s="28"/>
      <c r="KR6" s="28"/>
      <c r="KS6" s="28"/>
      <c r="KT6" s="28"/>
      <c r="KU6" s="28"/>
      <c r="KV6" s="28"/>
      <c r="KW6" s="28"/>
      <c r="KX6" s="28"/>
      <c r="KY6" s="28"/>
      <c r="KZ6" s="28"/>
      <c r="LA6" s="28"/>
      <c r="LB6" s="28"/>
      <c r="LC6" s="28"/>
      <c r="LD6" s="28"/>
      <c r="LE6" s="28"/>
      <c r="LF6" s="28"/>
      <c r="LG6" s="28"/>
      <c r="LH6" s="28"/>
      <c r="LI6" s="28"/>
      <c r="LJ6" s="28"/>
      <c r="LK6" s="28"/>
      <c r="LL6" s="28"/>
      <c r="LM6" s="28"/>
      <c r="LN6" s="28"/>
      <c r="LO6" s="28"/>
      <c r="LP6" s="28"/>
      <c r="LQ6" s="28"/>
      <c r="LR6" s="28"/>
      <c r="LS6" s="28"/>
      <c r="LT6" s="28"/>
      <c r="LU6" s="28"/>
      <c r="LV6" s="28"/>
      <c r="LW6" s="28"/>
      <c r="LX6" s="28"/>
      <c r="LY6" s="28"/>
      <c r="LZ6" s="28"/>
      <c r="MA6" s="28"/>
      <c r="MB6" s="28"/>
      <c r="MC6" s="28"/>
      <c r="MD6" s="28"/>
      <c r="ME6" s="28"/>
      <c r="MF6" s="28"/>
      <c r="MG6" s="28"/>
      <c r="MH6" s="28"/>
      <c r="MI6" s="28"/>
      <c r="MJ6" s="28"/>
      <c r="MK6" s="28"/>
      <c r="ML6" s="28"/>
      <c r="MM6" s="28"/>
      <c r="MN6" s="28"/>
      <c r="MO6" s="28"/>
      <c r="MP6" s="28"/>
      <c r="MQ6" s="28"/>
      <c r="MR6" s="28"/>
      <c r="MS6" s="28"/>
      <c r="MT6" s="28"/>
      <c r="MU6" s="28"/>
      <c r="MV6" s="28"/>
      <c r="MW6" s="28"/>
      <c r="MX6" s="28"/>
      <c r="MY6" s="28"/>
      <c r="MZ6" s="28"/>
      <c r="NA6" s="28"/>
      <c r="NB6" s="28"/>
      <c r="NC6" s="28"/>
      <c r="ND6" s="28"/>
      <c r="NE6" s="28"/>
      <c r="NF6" s="28"/>
      <c r="NG6" s="28"/>
      <c r="NH6" s="28"/>
      <c r="NI6" s="28"/>
      <c r="NJ6" s="28"/>
      <c r="NK6" s="28"/>
      <c r="NL6" s="28"/>
      <c r="NM6" s="28"/>
      <c r="NN6" s="28"/>
      <c r="NO6" s="28"/>
      <c r="NP6" s="28"/>
      <c r="NQ6" s="28"/>
      <c r="NR6" s="28"/>
      <c r="NS6" s="28"/>
      <c r="NT6" s="28"/>
      <c r="NU6" s="28"/>
      <c r="NV6" s="28"/>
      <c r="NW6" s="28"/>
      <c r="NX6" s="28"/>
      <c r="NY6" s="28"/>
      <c r="NZ6" s="28"/>
      <c r="OA6" s="28"/>
      <c r="OB6" s="28"/>
      <c r="OC6" s="28"/>
      <c r="OD6" s="28"/>
      <c r="OE6" s="28"/>
      <c r="OF6" s="28"/>
      <c r="OG6" s="28"/>
      <c r="OH6" s="28"/>
      <c r="OI6" s="28"/>
      <c r="OJ6" s="28"/>
      <c r="OK6" s="28"/>
      <c r="OL6" s="28"/>
      <c r="OM6" s="28"/>
      <c r="ON6" s="28"/>
      <c r="OO6" s="28"/>
      <c r="OP6" s="28"/>
      <c r="OQ6" s="28"/>
      <c r="OR6" s="28"/>
      <c r="OS6" s="28"/>
      <c r="OT6" s="28"/>
      <c r="OU6" s="28"/>
      <c r="OV6" s="28"/>
      <c r="OW6" s="28"/>
      <c r="OX6" s="28"/>
      <c r="OY6" s="28"/>
      <c r="OZ6" s="28"/>
      <c r="PA6" s="28"/>
      <c r="PB6" s="28"/>
      <c r="PC6" s="28"/>
      <c r="PD6" s="28"/>
      <c r="PE6" s="28"/>
      <c r="PF6" s="28"/>
      <c r="PG6" s="28"/>
      <c r="PH6" s="28"/>
      <c r="PI6" s="28"/>
      <c r="PJ6" s="28"/>
      <c r="PK6" s="28"/>
      <c r="PL6" s="28"/>
      <c r="PM6" s="28"/>
      <c r="PN6" s="28"/>
      <c r="PO6" s="28"/>
      <c r="PP6" s="28"/>
      <c r="PQ6" s="28"/>
      <c r="PR6" s="28"/>
      <c r="PS6" s="28"/>
      <c r="PT6" s="28"/>
      <c r="PU6" s="28"/>
      <c r="PV6" s="28"/>
      <c r="PW6" s="28"/>
      <c r="PX6" s="28"/>
      <c r="PY6" s="28"/>
      <c r="PZ6" s="28"/>
      <c r="QA6" s="28"/>
      <c r="QB6" s="28"/>
      <c r="QC6" s="28"/>
      <c r="QD6" s="28"/>
      <c r="QE6" s="28"/>
      <c r="QF6" s="28"/>
      <c r="QG6" s="28"/>
      <c r="QH6" s="28"/>
      <c r="QI6" s="28"/>
      <c r="QJ6" s="28"/>
      <c r="QK6" s="28"/>
      <c r="QL6" s="28"/>
      <c r="QM6" s="28"/>
      <c r="QN6" s="28"/>
      <c r="QO6" s="28"/>
      <c r="QP6" s="28"/>
      <c r="QQ6" s="28"/>
      <c r="QR6" s="28"/>
      <c r="QS6" s="28"/>
      <c r="QT6" s="28"/>
      <c r="QU6" s="28"/>
      <c r="QV6" s="28"/>
      <c r="QW6" s="28"/>
      <c r="QX6" s="28"/>
      <c r="QY6" s="28"/>
      <c r="QZ6" s="28"/>
      <c r="RA6" s="28"/>
      <c r="RB6" s="28"/>
      <c r="RC6" s="28"/>
      <c r="RD6" s="28"/>
      <c r="RE6" s="28"/>
      <c r="RF6" s="28"/>
      <c r="RG6" s="28"/>
      <c r="RH6" s="28"/>
      <c r="RI6" s="28"/>
      <c r="RJ6" s="28"/>
      <c r="RK6" s="28"/>
      <c r="RL6" s="28"/>
      <c r="RM6" s="28"/>
      <c r="RN6" s="28"/>
      <c r="RO6" s="28"/>
      <c r="RP6" s="28"/>
      <c r="RQ6" s="28"/>
      <c r="RR6" s="28"/>
      <c r="RS6" s="28"/>
      <c r="RT6" s="28"/>
      <c r="RU6" s="28"/>
      <c r="RV6" s="28"/>
      <c r="RW6" s="28"/>
      <c r="RX6" s="28"/>
      <c r="RY6" s="28"/>
      <c r="RZ6" s="28"/>
      <c r="SA6" s="28"/>
      <c r="SB6" s="28"/>
      <c r="SC6" s="28"/>
      <c r="SD6" s="28"/>
      <c r="SE6" s="28"/>
      <c r="SF6" s="28"/>
      <c r="SG6" s="28"/>
      <c r="SH6" s="28"/>
      <c r="SI6" s="28"/>
      <c r="SJ6" s="28"/>
      <c r="SK6" s="28"/>
      <c r="SL6" s="28"/>
      <c r="SM6" s="28"/>
      <c r="SN6" s="28"/>
      <c r="SO6" s="28"/>
      <c r="SP6" s="28"/>
      <c r="SQ6" s="28"/>
      <c r="SR6" s="28"/>
      <c r="SS6" s="28"/>
      <c r="ST6" s="28"/>
      <c r="SU6" s="28"/>
      <c r="SV6" s="28"/>
      <c r="SW6" s="28"/>
      <c r="SX6" s="28"/>
      <c r="SY6" s="28"/>
      <c r="SZ6" s="28"/>
      <c r="TA6" s="28"/>
      <c r="TB6" s="28"/>
      <c r="TC6" s="28"/>
      <c r="TD6" s="28"/>
      <c r="TE6" s="28"/>
      <c r="TF6" s="28"/>
      <c r="TG6" s="28"/>
      <c r="TH6" s="28"/>
      <c r="TI6" s="28"/>
      <c r="TJ6" s="28"/>
      <c r="TK6" s="28"/>
      <c r="TL6" s="28"/>
      <c r="TM6" s="28"/>
      <c r="TN6" s="28"/>
      <c r="TO6" s="28"/>
      <c r="TP6" s="28"/>
      <c r="TQ6" s="28"/>
      <c r="TR6" s="28"/>
      <c r="TS6" s="28"/>
      <c r="TT6" s="28"/>
      <c r="TU6" s="28"/>
      <c r="TV6" s="28"/>
      <c r="TW6" s="28"/>
      <c r="TX6" s="28"/>
      <c r="TY6" s="28"/>
      <c r="TZ6" s="28"/>
      <c r="UA6" s="28"/>
      <c r="UB6" s="28"/>
      <c r="UC6" s="28"/>
      <c r="UD6" s="28"/>
      <c r="UE6" s="28"/>
      <c r="UF6" s="28"/>
      <c r="UG6" s="28"/>
      <c r="UH6" s="28"/>
      <c r="UI6" s="28"/>
      <c r="UJ6" s="28"/>
      <c r="UK6" s="28"/>
      <c r="UL6" s="28"/>
      <c r="UM6" s="28"/>
      <c r="UN6" s="28"/>
      <c r="UO6" s="28"/>
      <c r="UP6" s="28"/>
      <c r="UQ6" s="28"/>
      <c r="UR6" s="28"/>
      <c r="US6" s="28"/>
      <c r="UT6" s="28"/>
      <c r="UU6" s="28"/>
      <c r="UV6" s="28"/>
      <c r="UW6" s="28"/>
      <c r="UX6" s="28"/>
      <c r="UY6" s="28"/>
      <c r="UZ6" s="28"/>
      <c r="VA6" s="28"/>
      <c r="VB6" s="28"/>
      <c r="VC6" s="28"/>
      <c r="VD6" s="28"/>
      <c r="VE6" s="28"/>
      <c r="VF6" s="28"/>
      <c r="VG6" s="28"/>
      <c r="VH6" s="28"/>
      <c r="VI6" s="28"/>
      <c r="VJ6" s="28"/>
      <c r="VK6" s="28"/>
      <c r="VL6" s="28"/>
      <c r="VM6" s="28"/>
      <c r="VN6" s="28"/>
      <c r="VO6" s="28"/>
      <c r="VP6" s="28"/>
      <c r="VQ6" s="28"/>
      <c r="VR6" s="28"/>
      <c r="VS6" s="28"/>
      <c r="VT6" s="28"/>
      <c r="VU6" s="28"/>
      <c r="VV6" s="28"/>
      <c r="VW6" s="28"/>
      <c r="VX6" s="28"/>
      <c r="VY6" s="28"/>
      <c r="VZ6" s="28"/>
      <c r="WA6" s="28"/>
      <c r="WB6" s="28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  <c r="AHA6" s="28"/>
      <c r="AHB6" s="28"/>
      <c r="AHC6" s="28"/>
      <c r="AHD6" s="28"/>
      <c r="AHE6" s="28"/>
      <c r="AHF6" s="28"/>
      <c r="AHG6" s="28"/>
      <c r="AHH6" s="28"/>
      <c r="AHI6" s="28"/>
      <c r="AHJ6" s="28"/>
      <c r="AHK6" s="28"/>
      <c r="AHL6" s="28"/>
      <c r="AHM6" s="28"/>
      <c r="AHN6" s="28"/>
      <c r="AHO6" s="28"/>
      <c r="AHP6" s="28"/>
      <c r="AHQ6" s="28"/>
      <c r="AHR6" s="28"/>
      <c r="AHS6" s="28"/>
      <c r="AHT6" s="28"/>
      <c r="AHU6" s="28"/>
      <c r="AHV6" s="28"/>
      <c r="AHW6" s="28"/>
      <c r="AHX6" s="28"/>
      <c r="AHY6" s="28"/>
      <c r="AHZ6" s="28"/>
      <c r="AIA6" s="28"/>
      <c r="AIB6" s="28"/>
      <c r="AIC6" s="28"/>
      <c r="AID6" s="28"/>
      <c r="AIE6" s="28"/>
      <c r="AIF6" s="28"/>
      <c r="AIG6" s="28"/>
      <c r="AIH6" s="28"/>
      <c r="AII6" s="28"/>
      <c r="AIJ6" s="28"/>
      <c r="AIK6" s="28"/>
      <c r="AIL6" s="28"/>
      <c r="AIM6" s="28"/>
      <c r="AIN6" s="28"/>
      <c r="AIO6" s="28"/>
      <c r="AIP6" s="28"/>
      <c r="AIQ6" s="28"/>
      <c r="AIR6" s="28"/>
      <c r="AIS6" s="28"/>
      <c r="AIT6" s="28"/>
      <c r="AIU6" s="28"/>
      <c r="AIV6" s="28"/>
      <c r="AIW6" s="28"/>
      <c r="AIX6" s="28"/>
      <c r="AIY6" s="28"/>
      <c r="AIZ6" s="28"/>
      <c r="AJA6" s="28"/>
      <c r="AJB6" s="28"/>
      <c r="AJC6" s="28"/>
      <c r="AJD6" s="28"/>
      <c r="AJE6" s="28"/>
      <c r="AJF6" s="28"/>
      <c r="AJG6" s="28"/>
      <c r="AJH6" s="28"/>
      <c r="AJI6" s="28"/>
      <c r="AJJ6" s="28"/>
      <c r="AJK6" s="28"/>
      <c r="AJL6" s="28"/>
      <c r="AJM6" s="28"/>
      <c r="AJN6" s="28"/>
      <c r="AJO6" s="28"/>
      <c r="AJP6" s="28"/>
      <c r="AJQ6" s="28"/>
      <c r="AJR6" s="28"/>
      <c r="AJS6" s="28"/>
      <c r="AJT6" s="28"/>
      <c r="AJU6" s="28"/>
      <c r="AJV6" s="28"/>
      <c r="AJW6" s="28"/>
      <c r="AJX6" s="28"/>
      <c r="AJY6" s="28"/>
      <c r="AJZ6" s="28"/>
      <c r="AKA6" s="28"/>
      <c r="AKB6" s="28"/>
      <c r="AKC6" s="28"/>
      <c r="AKD6" s="28"/>
      <c r="AKE6" s="28"/>
      <c r="AKF6" s="28"/>
      <c r="AKG6" s="28"/>
      <c r="AKH6" s="28"/>
      <c r="AKI6" s="28"/>
      <c r="AKJ6" s="28"/>
      <c r="AKK6" s="28"/>
      <c r="AKL6" s="28"/>
      <c r="AKM6" s="28"/>
      <c r="AKN6" s="28"/>
      <c r="AKO6" s="28"/>
      <c r="AKP6" s="28"/>
      <c r="AKQ6" s="28"/>
      <c r="AKR6" s="28"/>
      <c r="AKS6" s="28"/>
      <c r="AKT6" s="28"/>
      <c r="AKU6" s="28"/>
      <c r="AKV6" s="28"/>
      <c r="AKW6" s="28"/>
      <c r="AKX6" s="28"/>
      <c r="AKY6" s="28"/>
      <c r="AKZ6" s="28"/>
      <c r="ALA6" s="28"/>
      <c r="ALB6" s="28"/>
      <c r="ALC6" s="28"/>
      <c r="ALD6" s="28"/>
      <c r="ALE6" s="28"/>
      <c r="ALF6" s="28"/>
      <c r="ALG6" s="28"/>
      <c r="ALH6" s="28"/>
      <c r="ALI6" s="28"/>
      <c r="ALJ6" s="28"/>
      <c r="ALK6" s="28"/>
      <c r="ALL6" s="28"/>
      <c r="ALM6" s="28"/>
      <c r="ALN6" s="28"/>
      <c r="ALO6" s="28"/>
      <c r="ALP6" s="28"/>
      <c r="ALQ6" s="28"/>
      <c r="ALR6" s="28"/>
      <c r="ALS6" s="28"/>
      <c r="ALT6" s="28"/>
      <c r="ALU6" s="28"/>
      <c r="ALV6" s="28"/>
      <c r="ALW6" s="28"/>
      <c r="ALX6" s="28"/>
      <c r="ALY6" s="28"/>
      <c r="ALZ6" s="28"/>
      <c r="AMA6" s="28"/>
      <c r="AMB6" s="28"/>
      <c r="AMC6" s="28"/>
      <c r="AMD6" s="28"/>
      <c r="AME6" s="28"/>
      <c r="AMF6" s="28"/>
      <c r="AMG6" s="28"/>
      <c r="AMH6" s="28"/>
      <c r="AMI6" s="28"/>
      <c r="AMJ6" s="28"/>
      <c r="AMK6" s="28"/>
      <c r="AML6" s="28"/>
      <c r="AMM6" s="28"/>
      <c r="AMN6" s="28"/>
      <c r="AMO6" s="28"/>
      <c r="AMP6" s="28"/>
      <c r="AMQ6" s="28"/>
      <c r="AMR6" s="28"/>
      <c r="AMS6" s="28"/>
      <c r="AMT6" s="28"/>
      <c r="AMU6" s="28"/>
      <c r="AMV6" s="28"/>
      <c r="AMW6" s="28"/>
      <c r="AMX6" s="28"/>
      <c r="AMY6" s="28"/>
      <c r="AMZ6" s="28"/>
      <c r="ANA6" s="28"/>
      <c r="ANB6" s="28"/>
      <c r="ANC6" s="28"/>
      <c r="AND6" s="28"/>
      <c r="ANE6" s="28"/>
      <c r="ANF6" s="28"/>
      <c r="ANG6" s="28"/>
      <c r="ANH6" s="28"/>
      <c r="ANI6" s="28"/>
      <c r="ANJ6" s="28"/>
      <c r="ANK6" s="28"/>
      <c r="ANL6" s="28"/>
      <c r="ANM6" s="28"/>
      <c r="ANN6" s="28"/>
      <c r="ANO6" s="28"/>
      <c r="ANP6" s="28"/>
      <c r="ANQ6" s="28"/>
      <c r="ANR6" s="28"/>
      <c r="ANS6" s="28"/>
      <c r="ANT6" s="28"/>
      <c r="ANU6" s="28"/>
      <c r="ANV6" s="28"/>
      <c r="ANW6" s="28"/>
      <c r="ANX6" s="28"/>
      <c r="ANY6" s="28"/>
      <c r="ANZ6" s="28"/>
      <c r="AOA6" s="28"/>
      <c r="AOB6" s="28"/>
      <c r="AOC6" s="28"/>
      <c r="AOD6" s="28"/>
      <c r="AOE6" s="28"/>
      <c r="AOF6" s="28"/>
      <c r="AOG6" s="28"/>
      <c r="AOH6" s="28"/>
      <c r="AOI6" s="28"/>
      <c r="AOJ6" s="28"/>
      <c r="AOK6" s="28"/>
      <c r="AOL6" s="28"/>
      <c r="AOM6" s="28"/>
      <c r="AON6" s="28"/>
      <c r="AOO6" s="28"/>
      <c r="AOP6" s="28"/>
      <c r="AOQ6" s="28"/>
      <c r="AOR6" s="28"/>
      <c r="AOS6" s="28"/>
      <c r="AOT6" s="28"/>
      <c r="AOU6" s="28"/>
      <c r="AOV6" s="28"/>
      <c r="AOW6" s="28"/>
      <c r="AOX6" s="28"/>
      <c r="AOY6" s="28"/>
      <c r="AOZ6" s="28"/>
      <c r="APA6" s="28"/>
      <c r="APB6" s="28"/>
      <c r="APC6" s="28"/>
      <c r="APD6" s="28"/>
      <c r="APE6" s="28"/>
      <c r="APF6" s="28"/>
      <c r="APG6" s="28"/>
      <c r="APH6" s="28"/>
      <c r="API6" s="28"/>
      <c r="APJ6" s="28"/>
      <c r="APK6" s="28"/>
      <c r="APL6" s="28"/>
      <c r="APM6" s="28"/>
      <c r="APN6" s="28"/>
      <c r="APO6" s="28"/>
      <c r="APP6" s="28"/>
      <c r="APQ6" s="28"/>
      <c r="APR6" s="28"/>
      <c r="APS6" s="28"/>
      <c r="APT6" s="28"/>
      <c r="APU6" s="28"/>
      <c r="APV6" s="28"/>
      <c r="APW6" s="28"/>
      <c r="APX6" s="28"/>
      <c r="APY6" s="28"/>
      <c r="APZ6" s="28"/>
      <c r="AQA6" s="28"/>
      <c r="AQB6" s="28"/>
      <c r="AQC6" s="28"/>
      <c r="AQD6" s="28"/>
      <c r="AQE6" s="28"/>
      <c r="AQF6" s="28"/>
      <c r="AQG6" s="28"/>
      <c r="AQH6" s="28"/>
      <c r="AQI6" s="28"/>
      <c r="AQJ6" s="28"/>
      <c r="AQK6" s="28"/>
      <c r="AQL6" s="28"/>
      <c r="AQM6" s="28"/>
      <c r="AQN6" s="28"/>
      <c r="AQO6" s="28"/>
      <c r="AQP6" s="28"/>
      <c r="AQQ6" s="28"/>
      <c r="AQR6" s="28"/>
      <c r="AQS6" s="28"/>
      <c r="AQT6" s="28"/>
      <c r="AQU6" s="28"/>
      <c r="AQV6" s="28"/>
      <c r="AQW6" s="28"/>
      <c r="AQX6" s="28"/>
      <c r="AQY6" s="28"/>
      <c r="AQZ6" s="28"/>
      <c r="ARA6" s="28"/>
      <c r="ARB6" s="28"/>
      <c r="ARC6" s="28"/>
      <c r="ARD6" s="28"/>
      <c r="ARE6" s="28"/>
      <c r="ARF6" s="28"/>
      <c r="ARG6" s="28"/>
      <c r="ARH6" s="28"/>
      <c r="ARI6" s="28"/>
      <c r="ARJ6" s="28"/>
      <c r="ARK6" s="28"/>
      <c r="ARL6" s="28"/>
      <c r="ARM6" s="28"/>
      <c r="ARN6" s="28"/>
      <c r="ARO6" s="28"/>
      <c r="ARP6" s="28"/>
      <c r="ARQ6" s="28"/>
      <c r="ARR6" s="28"/>
      <c r="ARS6" s="28"/>
      <c r="ART6" s="28"/>
      <c r="ARU6" s="28"/>
      <c r="ARV6" s="28"/>
      <c r="ARW6" s="28"/>
      <c r="ARX6" s="28"/>
      <c r="ARY6" s="28"/>
      <c r="ARZ6" s="28"/>
      <c r="ASA6" s="28"/>
      <c r="ASB6" s="28"/>
      <c r="ASC6" s="28"/>
      <c r="ASD6" s="28"/>
      <c r="ASE6" s="28"/>
      <c r="ASF6" s="28"/>
      <c r="ASG6" s="28"/>
      <c r="ASH6" s="28"/>
      <c r="ASI6" s="28"/>
      <c r="ASJ6" s="28"/>
      <c r="ASK6" s="28"/>
      <c r="ASL6" s="28"/>
      <c r="ASM6" s="28"/>
      <c r="ASN6" s="28"/>
      <c r="ASO6" s="28"/>
      <c r="ASP6" s="28"/>
      <c r="ASQ6" s="28"/>
      <c r="ASR6" s="28"/>
      <c r="ASS6" s="28"/>
      <c r="AST6" s="28"/>
      <c r="ASU6" s="28"/>
      <c r="ASV6" s="28"/>
      <c r="ASW6" s="28"/>
      <c r="ASX6" s="28"/>
      <c r="ASY6" s="28"/>
      <c r="ASZ6" s="28"/>
      <c r="ATA6" s="28"/>
      <c r="ATB6" s="28"/>
      <c r="ATC6" s="28"/>
      <c r="ATD6" s="28"/>
      <c r="ATE6" s="28"/>
      <c r="ATF6" s="28"/>
      <c r="ATG6" s="28"/>
      <c r="ATH6" s="28"/>
      <c r="ATI6" s="28"/>
      <c r="ATJ6" s="28"/>
      <c r="ATK6" s="28"/>
      <c r="ATL6" s="28"/>
      <c r="ATM6" s="28"/>
      <c r="ATN6" s="28"/>
      <c r="ATO6" s="28"/>
      <c r="ATP6" s="28"/>
      <c r="ATQ6" s="28"/>
      <c r="ATR6" s="28"/>
      <c r="ATS6" s="28"/>
      <c r="ATT6" s="28"/>
      <c r="ATU6" s="28"/>
      <c r="ATV6" s="28"/>
      <c r="ATW6" s="28"/>
      <c r="ATX6" s="28"/>
      <c r="ATY6" s="28"/>
      <c r="ATZ6" s="28"/>
      <c r="AUA6" s="28"/>
      <c r="AUB6" s="28"/>
      <c r="AUC6" s="28"/>
      <c r="AUD6" s="28"/>
      <c r="AUE6" s="28"/>
      <c r="AUF6" s="28"/>
      <c r="AUG6" s="28"/>
      <c r="AUH6" s="28"/>
      <c r="AUI6" s="28"/>
      <c r="AUJ6" s="28"/>
      <c r="AUK6" s="28"/>
      <c r="AUL6" s="28"/>
      <c r="AUM6" s="28"/>
      <c r="AUN6" s="28"/>
      <c r="AUO6" s="28"/>
      <c r="AUP6" s="28"/>
      <c r="AUQ6" s="28"/>
      <c r="AUR6" s="28"/>
      <c r="AUS6" s="28"/>
      <c r="AUT6" s="28"/>
      <c r="AUU6" s="28"/>
      <c r="AUV6" s="28"/>
      <c r="AUW6" s="28"/>
      <c r="AUX6" s="28"/>
      <c r="AUY6" s="28"/>
      <c r="AUZ6" s="28"/>
      <c r="AVA6" s="28"/>
      <c r="AVB6" s="28"/>
      <c r="AVC6" s="28"/>
      <c r="AVD6" s="28"/>
      <c r="AVE6" s="28"/>
      <c r="AVF6" s="28"/>
      <c r="AVG6" s="28"/>
      <c r="AVH6" s="28"/>
      <c r="AVI6" s="28"/>
      <c r="AVJ6" s="28"/>
      <c r="AVK6" s="28"/>
      <c r="AVL6" s="28"/>
      <c r="AVM6" s="28"/>
      <c r="AVN6" s="28"/>
      <c r="AVO6" s="28"/>
      <c r="AVP6" s="28"/>
      <c r="AVQ6" s="28"/>
      <c r="AVR6" s="28"/>
      <c r="AVS6" s="28"/>
      <c r="AVT6" s="28"/>
      <c r="AVU6" s="28"/>
      <c r="AVV6" s="28"/>
      <c r="AVW6" s="28"/>
      <c r="AVX6" s="28"/>
      <c r="AVY6" s="28"/>
      <c r="AVZ6" s="28"/>
      <c r="AWA6" s="28"/>
      <c r="AWB6" s="28"/>
      <c r="AWC6" s="28"/>
      <c r="AWD6" s="28"/>
      <c r="AWE6" s="28"/>
      <c r="AWF6" s="28"/>
      <c r="AWG6" s="28"/>
      <c r="AWH6" s="28"/>
      <c r="AWI6" s="28"/>
      <c r="AWJ6" s="28"/>
      <c r="AWK6" s="28"/>
      <c r="AWL6" s="28"/>
      <c r="AWM6" s="28"/>
      <c r="AWN6" s="28"/>
      <c r="AWO6" s="28"/>
      <c r="AWP6" s="28"/>
      <c r="AWQ6" s="28"/>
      <c r="AWR6" s="28"/>
      <c r="AWS6" s="28"/>
      <c r="AWT6" s="28"/>
      <c r="AWU6" s="28"/>
      <c r="AWV6" s="28"/>
      <c r="AWW6" s="28"/>
      <c r="AWX6" s="28"/>
      <c r="AWY6" s="28"/>
      <c r="AWZ6" s="28"/>
      <c r="AXA6" s="28"/>
      <c r="AXB6" s="28"/>
      <c r="AXC6" s="28"/>
      <c r="AXD6" s="28"/>
      <c r="AXE6" s="28"/>
      <c r="AXF6" s="28"/>
      <c r="AXG6" s="28"/>
      <c r="AXH6" s="28"/>
      <c r="AXI6" s="28"/>
      <c r="AXJ6" s="28"/>
      <c r="AXK6" s="28"/>
      <c r="AXL6" s="28"/>
      <c r="AXM6" s="28"/>
      <c r="AXN6" s="28"/>
      <c r="AXO6" s="28"/>
      <c r="AXP6" s="28"/>
      <c r="AXQ6" s="28"/>
      <c r="AXR6" s="28"/>
      <c r="AXS6" s="28"/>
      <c r="AXT6" s="28"/>
      <c r="AXU6" s="28"/>
      <c r="AXV6" s="28"/>
      <c r="AXW6" s="28"/>
      <c r="AXX6" s="28"/>
      <c r="AXY6" s="28"/>
      <c r="AXZ6" s="28"/>
      <c r="AYA6" s="28"/>
      <c r="AYB6" s="28"/>
      <c r="AYC6" s="28"/>
      <c r="AYD6" s="28"/>
      <c r="AYE6" s="28"/>
      <c r="AYF6" s="28"/>
      <c r="AYG6" s="28"/>
      <c r="AYH6" s="28"/>
      <c r="AYI6" s="28"/>
      <c r="AYJ6" s="28"/>
      <c r="AYK6" s="28"/>
      <c r="AYL6" s="28"/>
      <c r="AYM6" s="28"/>
      <c r="AYN6" s="28"/>
      <c r="AYO6" s="28"/>
      <c r="AYP6" s="28"/>
      <c r="AYQ6" s="28"/>
      <c r="AYR6" s="28"/>
      <c r="AYS6" s="28"/>
      <c r="AYT6" s="28"/>
      <c r="AYU6" s="28"/>
      <c r="AYV6" s="28"/>
      <c r="AYW6" s="28"/>
      <c r="AYX6" s="28"/>
      <c r="AYY6" s="28"/>
      <c r="AYZ6" s="28"/>
      <c r="AZA6" s="28"/>
      <c r="AZB6" s="28"/>
      <c r="AZC6" s="28"/>
      <c r="AZD6" s="28"/>
      <c r="AZE6" s="28"/>
      <c r="AZF6" s="28"/>
      <c r="AZG6" s="28"/>
      <c r="AZH6" s="28"/>
      <c r="AZI6" s="28"/>
      <c r="AZJ6" s="28"/>
      <c r="AZK6" s="28"/>
      <c r="AZL6" s="28"/>
      <c r="AZM6" s="28"/>
      <c r="AZN6" s="28"/>
      <c r="AZO6" s="28"/>
      <c r="AZP6" s="28"/>
      <c r="AZQ6" s="28"/>
      <c r="AZR6" s="28"/>
      <c r="AZS6" s="28"/>
      <c r="AZT6" s="28"/>
      <c r="AZU6" s="28"/>
      <c r="AZV6" s="28"/>
      <c r="AZW6" s="28"/>
      <c r="AZX6" s="28"/>
      <c r="AZY6" s="28"/>
      <c r="AZZ6" s="28"/>
      <c r="BAA6" s="28"/>
      <c r="BAB6" s="28"/>
      <c r="BAC6" s="28"/>
      <c r="BAD6" s="28"/>
      <c r="BAE6" s="28"/>
      <c r="BAF6" s="28"/>
      <c r="BAG6" s="28"/>
      <c r="BAH6" s="28"/>
      <c r="BAI6" s="28"/>
      <c r="BAJ6" s="28"/>
      <c r="BAK6" s="28"/>
      <c r="BAL6" s="28"/>
      <c r="BAM6" s="28"/>
      <c r="BAN6" s="28"/>
      <c r="BAO6" s="28"/>
      <c r="BAP6" s="28"/>
      <c r="BAQ6" s="28"/>
      <c r="BAR6" s="28"/>
      <c r="BAS6" s="28"/>
      <c r="BAT6" s="28"/>
      <c r="BAU6" s="28"/>
      <c r="BAV6" s="28"/>
      <c r="BAW6" s="28"/>
      <c r="BAX6" s="28"/>
      <c r="BAY6" s="28"/>
      <c r="BAZ6" s="28"/>
      <c r="BBA6" s="28"/>
      <c r="BBB6" s="28"/>
      <c r="BBC6" s="28"/>
      <c r="BBD6" s="28"/>
      <c r="BBE6" s="28"/>
      <c r="BBF6" s="28"/>
      <c r="BBG6" s="28"/>
      <c r="BBH6" s="28"/>
      <c r="BBI6" s="28"/>
      <c r="BBJ6" s="28"/>
      <c r="BBK6" s="28"/>
      <c r="BBL6" s="28"/>
      <c r="BBM6" s="28"/>
      <c r="BBN6" s="28"/>
      <c r="BBO6" s="28"/>
      <c r="BBP6" s="28"/>
      <c r="BBQ6" s="28"/>
      <c r="BBR6" s="28"/>
      <c r="BBS6" s="28"/>
      <c r="BBT6" s="28"/>
      <c r="BBU6" s="28"/>
      <c r="BBV6" s="28"/>
      <c r="BBW6" s="28"/>
      <c r="BBX6" s="28"/>
      <c r="BBY6" s="28"/>
      <c r="BBZ6" s="28"/>
      <c r="BCA6" s="28"/>
      <c r="BCB6" s="28"/>
      <c r="BCC6" s="28"/>
      <c r="BCD6" s="28"/>
      <c r="BCE6" s="28"/>
      <c r="BCF6" s="28"/>
      <c r="BCG6" s="28"/>
      <c r="BCH6" s="28"/>
      <c r="BCI6" s="28"/>
      <c r="BCJ6" s="28"/>
      <c r="BCK6" s="28"/>
      <c r="BCL6" s="28"/>
      <c r="BCM6" s="28"/>
      <c r="BCN6" s="28"/>
      <c r="BCO6" s="28"/>
      <c r="BCP6" s="28"/>
      <c r="BCQ6" s="28"/>
      <c r="BCR6" s="28"/>
      <c r="BCS6" s="28"/>
      <c r="BCT6" s="28"/>
      <c r="BCU6" s="28"/>
      <c r="BCV6" s="28"/>
      <c r="BCW6" s="28"/>
      <c r="BCX6" s="28"/>
      <c r="BCY6" s="28"/>
      <c r="BCZ6" s="28"/>
      <c r="BDA6" s="28"/>
      <c r="BDB6" s="28"/>
      <c r="BDC6" s="28"/>
      <c r="BDD6" s="28"/>
      <c r="BDE6" s="28"/>
      <c r="BDF6" s="28"/>
      <c r="BDG6" s="28"/>
      <c r="BDH6" s="28"/>
      <c r="BDI6" s="28"/>
      <c r="BDJ6" s="28"/>
      <c r="BDK6" s="28"/>
      <c r="BDL6" s="28"/>
      <c r="BDM6" s="28"/>
      <c r="BDN6" s="28"/>
      <c r="BDO6" s="28"/>
      <c r="BDP6" s="28"/>
      <c r="BDQ6" s="28"/>
      <c r="BDR6" s="28"/>
      <c r="BDS6" s="28"/>
      <c r="BDT6" s="28"/>
      <c r="BDU6" s="28"/>
      <c r="BDV6" s="28"/>
      <c r="BDW6" s="28"/>
      <c r="BDX6" s="28"/>
      <c r="BDY6" s="28"/>
      <c r="BDZ6" s="28"/>
      <c r="BEA6" s="28"/>
      <c r="BEB6" s="28"/>
      <c r="BEC6" s="28"/>
      <c r="BED6" s="28"/>
      <c r="BEE6" s="28"/>
      <c r="BEF6" s="28"/>
      <c r="BEG6" s="28"/>
      <c r="BEH6" s="28"/>
      <c r="BEI6" s="28"/>
      <c r="BEJ6" s="28"/>
      <c r="BEK6" s="28"/>
      <c r="BEL6" s="28"/>
      <c r="BEM6" s="28"/>
      <c r="BEN6" s="28"/>
      <c r="BEO6" s="28"/>
      <c r="BEP6" s="28"/>
      <c r="BEQ6" s="28"/>
      <c r="BER6" s="28"/>
      <c r="BES6" s="28"/>
      <c r="BET6" s="28"/>
      <c r="BEU6" s="28"/>
      <c r="BEV6" s="28"/>
      <c r="BEW6" s="28"/>
      <c r="BEX6" s="28"/>
      <c r="BEY6" s="28"/>
      <c r="BEZ6" s="28"/>
      <c r="BFA6" s="28"/>
      <c r="BFB6" s="28"/>
      <c r="BFC6" s="28"/>
      <c r="BFD6" s="28"/>
      <c r="BFE6" s="28"/>
      <c r="BFF6" s="28"/>
      <c r="BFG6" s="28"/>
      <c r="BFH6" s="28"/>
      <c r="BFI6" s="28"/>
      <c r="BFJ6" s="28"/>
      <c r="BFK6" s="28"/>
      <c r="BFL6" s="28"/>
      <c r="BFM6" s="28"/>
      <c r="BFN6" s="28"/>
      <c r="BFO6" s="28"/>
      <c r="BFP6" s="28"/>
      <c r="BFQ6" s="28"/>
      <c r="BFR6" s="28"/>
      <c r="BFS6" s="28"/>
      <c r="BFT6" s="28"/>
      <c r="BFU6" s="28"/>
      <c r="BFV6" s="28"/>
      <c r="BFW6" s="28"/>
      <c r="BFX6" s="28"/>
      <c r="BFY6" s="28"/>
      <c r="BFZ6" s="28"/>
      <c r="BGA6" s="28"/>
      <c r="BGB6" s="28"/>
      <c r="BGC6" s="28"/>
      <c r="BGD6" s="28"/>
      <c r="BGE6" s="28"/>
      <c r="BGF6" s="28"/>
      <c r="BGG6" s="28"/>
      <c r="BGH6" s="28"/>
      <c r="BGI6" s="28"/>
      <c r="BGJ6" s="28"/>
      <c r="BGK6" s="28"/>
      <c r="BGL6" s="28"/>
      <c r="BGM6" s="28"/>
      <c r="BGN6" s="28"/>
      <c r="BGO6" s="28"/>
      <c r="BGP6" s="28"/>
      <c r="BGQ6" s="28"/>
      <c r="BGR6" s="28"/>
      <c r="BGS6" s="28"/>
      <c r="BGT6" s="28"/>
      <c r="BGU6" s="28"/>
      <c r="BGV6" s="28"/>
      <c r="BGW6" s="28"/>
      <c r="BGX6" s="28"/>
      <c r="BGY6" s="28"/>
      <c r="BGZ6" s="28"/>
      <c r="BHA6" s="28"/>
      <c r="BHB6" s="28"/>
      <c r="BHC6" s="28"/>
      <c r="BHD6" s="28"/>
      <c r="BHE6" s="28"/>
      <c r="BHF6" s="28"/>
      <c r="BHG6" s="28"/>
      <c r="BHH6" s="28"/>
      <c r="BHI6" s="28"/>
      <c r="BHJ6" s="28"/>
      <c r="BHK6" s="28"/>
      <c r="BHL6" s="28"/>
      <c r="BHM6" s="28"/>
      <c r="BHN6" s="28"/>
      <c r="BHO6" s="28"/>
      <c r="BHP6" s="28"/>
      <c r="BHQ6" s="28"/>
      <c r="BHR6" s="28"/>
      <c r="BHS6" s="28"/>
      <c r="BHT6" s="28"/>
      <c r="BHU6" s="28"/>
      <c r="BHV6" s="28"/>
      <c r="BHW6" s="28"/>
      <c r="BHX6" s="28"/>
      <c r="BHY6" s="28"/>
      <c r="BHZ6" s="28"/>
      <c r="BIA6" s="28"/>
      <c r="BIB6" s="28"/>
      <c r="BIC6" s="28"/>
      <c r="BID6" s="28"/>
      <c r="BIE6" s="28"/>
      <c r="BIF6" s="28"/>
      <c r="BIG6" s="28"/>
      <c r="BIH6" s="28"/>
      <c r="BII6" s="28"/>
      <c r="BIJ6" s="28"/>
      <c r="BIK6" s="28"/>
      <c r="BIL6" s="28"/>
      <c r="BIM6" s="28"/>
      <c r="BIN6" s="28"/>
      <c r="BIO6" s="28"/>
      <c r="BIP6" s="28"/>
      <c r="BIQ6" s="28"/>
      <c r="BIR6" s="28"/>
      <c r="BIS6" s="28"/>
      <c r="BIT6" s="28"/>
      <c r="BIU6" s="28"/>
      <c r="BIV6" s="28"/>
      <c r="BIW6" s="28"/>
      <c r="BIX6" s="28"/>
      <c r="BIY6" s="28"/>
      <c r="BIZ6" s="28"/>
      <c r="BJA6" s="28"/>
      <c r="BJB6" s="28"/>
      <c r="BJC6" s="28"/>
      <c r="BJD6" s="28"/>
      <c r="BJE6" s="28"/>
      <c r="BJF6" s="28"/>
      <c r="BJG6" s="28"/>
      <c r="BJH6" s="28"/>
      <c r="BJI6" s="28"/>
      <c r="BJJ6" s="28"/>
      <c r="BJK6" s="28"/>
      <c r="BJL6" s="28"/>
      <c r="BJM6" s="28"/>
      <c r="BJN6" s="28"/>
      <c r="BJO6" s="28"/>
      <c r="BJP6" s="28"/>
      <c r="BJQ6" s="28"/>
      <c r="BJR6" s="28"/>
      <c r="BJS6" s="28"/>
      <c r="BJT6" s="28"/>
      <c r="BJU6" s="28"/>
      <c r="BJV6" s="28"/>
      <c r="BJW6" s="28"/>
      <c r="BJX6" s="28"/>
      <c r="BJY6" s="28"/>
      <c r="BJZ6" s="28"/>
      <c r="BKA6" s="28"/>
      <c r="BKB6" s="28"/>
      <c r="BKC6" s="28"/>
      <c r="BKD6" s="28"/>
      <c r="BKE6" s="28"/>
      <c r="BKF6" s="28"/>
      <c r="BKG6" s="28"/>
      <c r="BKH6" s="28"/>
      <c r="BKI6" s="28"/>
      <c r="BKJ6" s="28"/>
      <c r="BKK6" s="28"/>
      <c r="BKL6" s="28"/>
      <c r="BKM6" s="28"/>
      <c r="BKN6" s="28"/>
      <c r="BKO6" s="28"/>
      <c r="BKP6" s="28"/>
      <c r="BKQ6" s="28"/>
      <c r="BKR6" s="28"/>
      <c r="BKS6" s="28"/>
      <c r="BKT6" s="28"/>
      <c r="BKU6" s="28"/>
      <c r="BKV6" s="28"/>
      <c r="BKW6" s="28"/>
      <c r="BKX6" s="28"/>
      <c r="BKY6" s="28"/>
      <c r="BKZ6" s="28"/>
      <c r="BLA6" s="28"/>
      <c r="BLB6" s="28"/>
      <c r="BLC6" s="28"/>
      <c r="BLD6" s="28"/>
      <c r="BLE6" s="28"/>
      <c r="BLF6" s="28"/>
      <c r="BLG6" s="28"/>
      <c r="BLH6" s="28"/>
      <c r="BLI6" s="28"/>
      <c r="BLJ6" s="28"/>
      <c r="BLK6" s="28"/>
      <c r="BLL6" s="28"/>
      <c r="BLM6" s="28"/>
      <c r="BLN6" s="28"/>
      <c r="BLO6" s="28"/>
      <c r="BLP6" s="28"/>
      <c r="BLQ6" s="28"/>
      <c r="BLR6" s="28"/>
      <c r="BLS6" s="28"/>
      <c r="BLT6" s="28"/>
      <c r="BLU6" s="28"/>
      <c r="BLV6" s="28"/>
      <c r="BLW6" s="28"/>
      <c r="BLX6" s="28"/>
      <c r="BLY6" s="28"/>
      <c r="BLZ6" s="28"/>
      <c r="BMA6" s="28"/>
      <c r="BMB6" s="28"/>
      <c r="BMC6" s="28"/>
      <c r="BMD6" s="28"/>
      <c r="BME6" s="28"/>
      <c r="BMF6" s="28"/>
      <c r="BMG6" s="28"/>
      <c r="BMH6" s="28"/>
      <c r="BMI6" s="28"/>
      <c r="BMJ6" s="28"/>
      <c r="BMK6" s="28"/>
      <c r="BML6" s="28"/>
      <c r="BMM6" s="28"/>
      <c r="BMN6" s="28"/>
      <c r="BMO6" s="28"/>
      <c r="BMP6" s="28"/>
      <c r="BMQ6" s="28"/>
      <c r="BMR6" s="28"/>
      <c r="BMS6" s="28"/>
      <c r="BMT6" s="28"/>
      <c r="BMU6" s="28"/>
      <c r="BMV6" s="28"/>
      <c r="BMW6" s="28"/>
      <c r="BMX6" s="28"/>
      <c r="BMY6" s="28"/>
      <c r="BMZ6" s="28"/>
      <c r="BNA6" s="28"/>
      <c r="BNB6" s="28"/>
      <c r="BNC6" s="28"/>
      <c r="BND6" s="28"/>
      <c r="BNE6" s="28"/>
      <c r="BNF6" s="28"/>
      <c r="BNG6" s="28"/>
      <c r="BNH6" s="28"/>
      <c r="BNI6" s="28"/>
      <c r="BNJ6" s="28"/>
      <c r="BNK6" s="28"/>
      <c r="BNL6" s="28"/>
      <c r="BNM6" s="28"/>
      <c r="BNN6" s="28"/>
      <c r="BNO6" s="28"/>
      <c r="BNP6" s="28"/>
      <c r="BNQ6" s="28"/>
      <c r="BNR6" s="28"/>
      <c r="BNS6" s="28"/>
      <c r="BNT6" s="28"/>
      <c r="BNU6" s="28"/>
      <c r="BNV6" s="28"/>
      <c r="BNW6" s="28"/>
      <c r="BNX6" s="28"/>
      <c r="BNY6" s="28"/>
      <c r="BNZ6" s="28"/>
      <c r="BOA6" s="28"/>
      <c r="BOB6" s="28"/>
      <c r="BOC6" s="28"/>
      <c r="BOD6" s="28"/>
      <c r="BOE6" s="28"/>
      <c r="BOF6" s="28"/>
      <c r="BOG6" s="28"/>
      <c r="BOH6" s="28"/>
      <c r="BOI6" s="28"/>
      <c r="BOJ6" s="28"/>
      <c r="BOK6" s="28"/>
      <c r="BOL6" s="28"/>
      <c r="BOM6" s="28"/>
      <c r="BON6" s="28"/>
      <c r="BOO6" s="28"/>
      <c r="BOP6" s="28"/>
      <c r="BOQ6" s="28"/>
      <c r="BOR6" s="28"/>
      <c r="BOS6" s="28"/>
      <c r="BOT6" s="28"/>
      <c r="BOU6" s="28"/>
      <c r="BOV6" s="28"/>
      <c r="BOW6" s="28"/>
      <c r="BOX6" s="28"/>
      <c r="BOY6" s="28"/>
      <c r="BOZ6" s="28"/>
      <c r="BPA6" s="28"/>
      <c r="BPB6" s="28"/>
      <c r="BPC6" s="28"/>
      <c r="BPD6" s="28"/>
      <c r="BPE6" s="28"/>
      <c r="BPF6" s="28"/>
      <c r="BPG6" s="28"/>
      <c r="BPH6" s="28"/>
      <c r="BPI6" s="28"/>
      <c r="BPJ6" s="28"/>
      <c r="BPK6" s="28"/>
      <c r="BPL6" s="28"/>
      <c r="BPM6" s="28"/>
      <c r="BPN6" s="28"/>
      <c r="BPO6" s="28"/>
      <c r="BPP6" s="28"/>
      <c r="BPQ6" s="28"/>
      <c r="BPR6" s="28"/>
      <c r="BPS6" s="28"/>
      <c r="BPT6" s="28"/>
      <c r="BPU6" s="28"/>
      <c r="BPV6" s="28"/>
      <c r="BPW6" s="28"/>
      <c r="BPX6" s="28"/>
      <c r="BPY6" s="28"/>
      <c r="BPZ6" s="28"/>
      <c r="BQA6" s="28"/>
      <c r="BQB6" s="28"/>
      <c r="BQC6" s="28"/>
      <c r="BQD6" s="28"/>
      <c r="BQE6" s="28"/>
      <c r="BQF6" s="28"/>
      <c r="BQG6" s="28"/>
      <c r="BQH6" s="28"/>
      <c r="BQI6" s="28"/>
      <c r="BQJ6" s="28"/>
      <c r="BQK6" s="28"/>
      <c r="BQL6" s="28"/>
      <c r="BQM6" s="28"/>
      <c r="BQN6" s="28"/>
      <c r="BQO6" s="28"/>
      <c r="BQP6" s="28"/>
      <c r="BQQ6" s="28"/>
      <c r="BQR6" s="28"/>
      <c r="BQS6" s="28"/>
      <c r="BQT6" s="28"/>
      <c r="BQU6" s="28"/>
      <c r="BQV6" s="28"/>
      <c r="BQW6" s="28"/>
      <c r="BQX6" s="28"/>
      <c r="BQY6" s="28"/>
      <c r="BQZ6" s="28"/>
      <c r="BRA6" s="28"/>
      <c r="BRB6" s="28"/>
      <c r="BRC6" s="28"/>
      <c r="BRD6" s="28"/>
      <c r="BRE6" s="28"/>
      <c r="BRF6" s="28"/>
      <c r="BRG6" s="28"/>
      <c r="BRH6" s="28"/>
      <c r="BRI6" s="28"/>
      <c r="BRJ6" s="28"/>
      <c r="BRK6" s="28"/>
      <c r="BRL6" s="28"/>
      <c r="BRM6" s="28"/>
      <c r="BRN6" s="28"/>
      <c r="BRO6" s="28"/>
      <c r="BRP6" s="28"/>
      <c r="BRQ6" s="28"/>
      <c r="BRR6" s="28"/>
      <c r="BRS6" s="28"/>
      <c r="BRT6" s="28"/>
      <c r="BRU6" s="28"/>
      <c r="BRV6" s="28"/>
      <c r="BRW6" s="28"/>
      <c r="BRX6" s="28"/>
      <c r="BRY6" s="28"/>
      <c r="BRZ6" s="28"/>
      <c r="BSA6" s="28"/>
      <c r="BSB6" s="28"/>
      <c r="BSC6" s="28"/>
      <c r="BSD6" s="28"/>
      <c r="BSE6" s="28"/>
      <c r="BSF6" s="28"/>
      <c r="BSG6" s="28"/>
      <c r="BSH6" s="28"/>
      <c r="BSI6" s="28"/>
      <c r="BSJ6" s="28"/>
      <c r="BSK6" s="28"/>
      <c r="BSL6" s="28"/>
      <c r="BSM6" s="28"/>
      <c r="BSN6" s="28"/>
      <c r="BSO6" s="28"/>
      <c r="BSP6" s="28"/>
      <c r="BSQ6" s="28"/>
      <c r="BSR6" s="28"/>
      <c r="BSS6" s="28"/>
      <c r="BST6" s="28"/>
      <c r="BSU6" s="28"/>
      <c r="BSV6" s="28"/>
      <c r="BSW6" s="28"/>
      <c r="BSX6" s="28"/>
      <c r="BSY6" s="28"/>
      <c r="BSZ6" s="28"/>
      <c r="BTA6" s="28"/>
      <c r="BTB6" s="28"/>
      <c r="BTC6" s="28"/>
      <c r="BTD6" s="28"/>
      <c r="BTE6" s="28"/>
      <c r="BTF6" s="28"/>
      <c r="BTG6" s="28"/>
      <c r="BTH6" s="28"/>
      <c r="BTI6" s="28"/>
      <c r="BTJ6" s="28"/>
      <c r="BTK6" s="28"/>
      <c r="BTL6" s="28"/>
      <c r="BTM6" s="28"/>
      <c r="BTN6" s="28"/>
      <c r="BTO6" s="28"/>
      <c r="BTP6" s="28"/>
      <c r="BTQ6" s="28"/>
      <c r="BTR6" s="28"/>
      <c r="BTS6" s="28"/>
      <c r="BTT6" s="28"/>
      <c r="BTU6" s="28"/>
      <c r="BTV6" s="28"/>
      <c r="BTW6" s="28"/>
      <c r="BTX6" s="28"/>
      <c r="BTY6" s="28"/>
      <c r="BTZ6" s="28"/>
      <c r="BUA6" s="28"/>
      <c r="BUB6" s="28"/>
      <c r="BUC6" s="28"/>
      <c r="BUD6" s="28"/>
      <c r="BUE6" s="28"/>
      <c r="BUF6" s="28"/>
      <c r="BUG6" s="28"/>
      <c r="BUH6" s="28"/>
      <c r="BUI6" s="28"/>
      <c r="BUJ6" s="28"/>
      <c r="BUK6" s="28"/>
      <c r="BUL6" s="28"/>
      <c r="BUM6" s="28"/>
      <c r="BUN6" s="28"/>
      <c r="BUO6" s="28"/>
      <c r="BUP6" s="28"/>
      <c r="BUQ6" s="28"/>
      <c r="BUR6" s="28"/>
      <c r="BUS6" s="28"/>
      <c r="BUT6" s="28"/>
      <c r="BUU6" s="28"/>
      <c r="BUV6" s="28"/>
      <c r="BUW6" s="28"/>
      <c r="BUX6" s="28"/>
      <c r="BUY6" s="28"/>
      <c r="BUZ6" s="28"/>
      <c r="BVA6" s="28"/>
      <c r="BVB6" s="28"/>
      <c r="BVC6" s="28"/>
      <c r="BVD6" s="28"/>
      <c r="BVE6" s="28"/>
      <c r="BVF6" s="28"/>
      <c r="BVG6" s="28"/>
      <c r="BVH6" s="28"/>
      <c r="BVI6" s="28"/>
      <c r="BVJ6" s="28"/>
      <c r="BVK6" s="28"/>
      <c r="BVL6" s="28"/>
      <c r="BVM6" s="28"/>
      <c r="BVN6" s="28"/>
      <c r="BVO6" s="28"/>
      <c r="BVP6" s="28"/>
      <c r="BVQ6" s="28"/>
      <c r="BVR6" s="28"/>
      <c r="BVS6" s="28"/>
      <c r="BVT6" s="28"/>
      <c r="BVU6" s="28"/>
      <c r="BVV6" s="28"/>
      <c r="BVW6" s="28"/>
      <c r="BVX6" s="28"/>
      <c r="BVY6" s="28"/>
      <c r="BVZ6" s="28"/>
      <c r="BWA6" s="28"/>
      <c r="BWB6" s="28"/>
      <c r="BWC6" s="28"/>
      <c r="BWD6" s="28"/>
      <c r="BWE6" s="28"/>
      <c r="BWF6" s="28"/>
      <c r="BWG6" s="28"/>
      <c r="BWH6" s="28"/>
      <c r="BWI6" s="28"/>
      <c r="BWJ6" s="28"/>
      <c r="BWK6" s="28"/>
      <c r="BWL6" s="28"/>
      <c r="BWM6" s="28"/>
      <c r="BWN6" s="28"/>
      <c r="BWO6" s="28"/>
      <c r="BWP6" s="28"/>
      <c r="BWQ6" s="28"/>
      <c r="BWR6" s="28"/>
      <c r="BWS6" s="28"/>
      <c r="BWT6" s="28"/>
      <c r="BWU6" s="28"/>
      <c r="BWV6" s="28"/>
      <c r="BWW6" s="28"/>
      <c r="BWX6" s="28"/>
      <c r="BWY6" s="28"/>
      <c r="BWZ6" s="28"/>
      <c r="BXA6" s="28"/>
      <c r="BXB6" s="28"/>
      <c r="BXC6" s="28"/>
      <c r="BXD6" s="28"/>
      <c r="BXE6" s="28"/>
      <c r="BXF6" s="28"/>
      <c r="BXG6" s="28"/>
      <c r="BXH6" s="28"/>
      <c r="BXI6" s="28"/>
      <c r="BXJ6" s="28"/>
      <c r="BXK6" s="28"/>
      <c r="BXL6" s="28"/>
      <c r="BXM6" s="28"/>
      <c r="BXN6" s="28"/>
      <c r="BXO6" s="28"/>
      <c r="BXP6" s="28"/>
      <c r="BXQ6" s="28"/>
      <c r="BXR6" s="28"/>
      <c r="BXS6" s="28"/>
      <c r="BXT6" s="28"/>
      <c r="BXU6" s="28"/>
      <c r="BXV6" s="28"/>
      <c r="BXW6" s="28"/>
      <c r="BXX6" s="28"/>
      <c r="BXY6" s="28"/>
      <c r="BXZ6" s="28"/>
      <c r="BYA6" s="28"/>
      <c r="BYB6" s="28"/>
      <c r="BYC6" s="28"/>
      <c r="BYD6" s="28"/>
      <c r="BYE6" s="28"/>
      <c r="BYF6" s="28"/>
      <c r="BYG6" s="28"/>
      <c r="BYH6" s="28"/>
      <c r="BYI6" s="28"/>
      <c r="BYJ6" s="28"/>
      <c r="BYK6" s="28"/>
      <c r="BYL6" s="28"/>
      <c r="BYM6" s="28"/>
      <c r="BYN6" s="28"/>
      <c r="BYO6" s="28"/>
      <c r="BYP6" s="28"/>
      <c r="BYQ6" s="28"/>
      <c r="BYR6" s="28"/>
      <c r="BYS6" s="28"/>
      <c r="BYT6" s="28"/>
      <c r="BYU6" s="28"/>
      <c r="BYV6" s="28"/>
      <c r="BYW6" s="28"/>
      <c r="BYX6" s="28"/>
      <c r="BYY6" s="28"/>
      <c r="BYZ6" s="28"/>
      <c r="BZA6" s="28"/>
      <c r="BZB6" s="28"/>
      <c r="BZC6" s="28"/>
      <c r="BZD6" s="28"/>
      <c r="BZE6" s="28"/>
      <c r="BZF6" s="28"/>
      <c r="BZG6" s="28"/>
      <c r="BZH6" s="28"/>
      <c r="BZI6" s="28"/>
      <c r="BZJ6" s="28"/>
      <c r="BZK6" s="28"/>
      <c r="BZL6" s="28"/>
      <c r="BZM6" s="28"/>
      <c r="BZN6" s="28"/>
      <c r="BZO6" s="28"/>
      <c r="BZP6" s="28"/>
      <c r="BZQ6" s="28"/>
      <c r="BZR6" s="28"/>
      <c r="BZS6" s="28"/>
      <c r="BZT6" s="28"/>
      <c r="BZU6" s="28"/>
      <c r="BZV6" s="28"/>
      <c r="BZW6" s="28"/>
      <c r="BZX6" s="28"/>
      <c r="BZY6" s="28"/>
      <c r="BZZ6" s="28"/>
      <c r="CAA6" s="28"/>
      <c r="CAB6" s="28"/>
      <c r="CAC6" s="28"/>
      <c r="CAD6" s="28"/>
      <c r="CAE6" s="28"/>
      <c r="CAF6" s="28"/>
      <c r="CAG6" s="28"/>
      <c r="CAH6" s="28"/>
      <c r="CAI6" s="28"/>
      <c r="CAJ6" s="28"/>
      <c r="CAK6" s="28"/>
      <c r="CAL6" s="28"/>
      <c r="CAM6" s="28"/>
      <c r="CAN6" s="28"/>
      <c r="CAO6" s="28"/>
      <c r="CAP6" s="28"/>
      <c r="CAQ6" s="28"/>
      <c r="CAR6" s="28"/>
      <c r="CAS6" s="28"/>
      <c r="CAT6" s="28"/>
      <c r="CAU6" s="28"/>
      <c r="CAV6" s="28"/>
      <c r="CAW6" s="28"/>
      <c r="CAX6" s="28"/>
      <c r="CAY6" s="28"/>
      <c r="CAZ6" s="28"/>
      <c r="CBA6" s="28"/>
      <c r="CBB6" s="28"/>
      <c r="CBC6" s="28"/>
      <c r="CBD6" s="28"/>
      <c r="CBE6" s="28"/>
      <c r="CBF6" s="28"/>
      <c r="CBG6" s="28"/>
      <c r="CBH6" s="28"/>
      <c r="CBI6" s="28"/>
      <c r="CBJ6" s="28"/>
      <c r="CBK6" s="28"/>
      <c r="CBL6" s="28"/>
      <c r="CBM6" s="28"/>
      <c r="CBN6" s="28"/>
      <c r="CBO6" s="28"/>
      <c r="CBP6" s="28"/>
      <c r="CBQ6" s="28"/>
      <c r="CBR6" s="28"/>
      <c r="CBS6" s="28"/>
      <c r="CBT6" s="28"/>
      <c r="CBU6" s="28"/>
      <c r="CBV6" s="28"/>
      <c r="CBW6" s="28"/>
      <c r="CBX6" s="28"/>
      <c r="CBY6" s="28"/>
      <c r="CBZ6" s="28"/>
      <c r="CCA6" s="28"/>
      <c r="CCB6" s="28"/>
      <c r="CCC6" s="28"/>
      <c r="CCD6" s="28"/>
      <c r="CCE6" s="28"/>
      <c r="CCF6" s="28"/>
      <c r="CCG6" s="28"/>
      <c r="CCH6" s="28"/>
      <c r="CCI6" s="28"/>
      <c r="CCJ6" s="28"/>
      <c r="CCK6" s="28"/>
      <c r="CCL6" s="28"/>
      <c r="CCM6" s="28"/>
      <c r="CCN6" s="28"/>
      <c r="CCO6" s="28"/>
      <c r="CCP6" s="28"/>
      <c r="CCQ6" s="28"/>
      <c r="CCR6" s="28"/>
      <c r="CCS6" s="28"/>
      <c r="CCT6" s="28"/>
      <c r="CCU6" s="28"/>
      <c r="CCV6" s="28"/>
      <c r="CCW6" s="28"/>
      <c r="CCX6" s="28"/>
      <c r="CCY6" s="28"/>
      <c r="CCZ6" s="28"/>
      <c r="CDA6" s="28"/>
      <c r="CDB6" s="28"/>
      <c r="CDC6" s="28"/>
      <c r="CDD6" s="28"/>
      <c r="CDE6" s="28"/>
      <c r="CDF6" s="28"/>
      <c r="CDG6" s="28"/>
      <c r="CDH6" s="28"/>
      <c r="CDI6" s="28"/>
      <c r="CDJ6" s="28"/>
      <c r="CDK6" s="28"/>
      <c r="CDL6" s="28"/>
      <c r="CDM6" s="28"/>
      <c r="CDN6" s="28"/>
      <c r="CDO6" s="28"/>
      <c r="CDP6" s="28"/>
      <c r="CDQ6" s="28"/>
      <c r="CDR6" s="28"/>
      <c r="CDS6" s="28"/>
      <c r="CDT6" s="28"/>
      <c r="CDU6" s="28"/>
      <c r="CDV6" s="28"/>
      <c r="CDW6" s="28"/>
      <c r="CDX6" s="28"/>
      <c r="CDY6" s="28"/>
      <c r="CDZ6" s="28"/>
      <c r="CEA6" s="28"/>
      <c r="CEB6" s="28"/>
      <c r="CEC6" s="28"/>
      <c r="CED6" s="28"/>
      <c r="CEE6" s="28"/>
      <c r="CEF6" s="28"/>
      <c r="CEG6" s="28"/>
      <c r="CEH6" s="28"/>
      <c r="CEI6" s="28"/>
      <c r="CEJ6" s="28"/>
      <c r="CEK6" s="28"/>
      <c r="CEL6" s="28"/>
      <c r="CEM6" s="28"/>
      <c r="CEN6" s="28"/>
      <c r="CEO6" s="28"/>
      <c r="CEP6" s="28"/>
      <c r="CEQ6" s="28"/>
      <c r="CER6" s="28"/>
      <c r="CES6" s="28"/>
      <c r="CET6" s="28"/>
      <c r="CEU6" s="28"/>
      <c r="CEV6" s="28"/>
      <c r="CEW6" s="28"/>
      <c r="CEX6" s="28"/>
      <c r="CEY6" s="28"/>
      <c r="CEZ6" s="28"/>
      <c r="CFA6" s="28"/>
      <c r="CFB6" s="28"/>
      <c r="CFC6" s="28"/>
      <c r="CFD6" s="28"/>
      <c r="CFE6" s="28"/>
      <c r="CFF6" s="28"/>
      <c r="CFG6" s="28"/>
      <c r="CFH6" s="28"/>
      <c r="CFI6" s="28"/>
      <c r="CFJ6" s="28"/>
      <c r="CFK6" s="28"/>
      <c r="CFL6" s="28"/>
      <c r="CFM6" s="28"/>
      <c r="CFN6" s="28"/>
      <c r="CFO6" s="28"/>
      <c r="CFP6" s="28"/>
      <c r="CFQ6" s="28"/>
      <c r="CFR6" s="28"/>
      <c r="CFS6" s="28"/>
      <c r="CFT6" s="28"/>
      <c r="CFU6" s="28"/>
      <c r="CFV6" s="28"/>
      <c r="CFW6" s="28"/>
      <c r="CFX6" s="28"/>
      <c r="CFY6" s="28"/>
      <c r="CFZ6" s="28"/>
      <c r="CGA6" s="28"/>
      <c r="CGB6" s="28"/>
      <c r="CGC6" s="28"/>
      <c r="CGD6" s="28"/>
      <c r="CGE6" s="28"/>
      <c r="CGF6" s="28"/>
      <c r="CGG6" s="28"/>
      <c r="CGH6" s="28"/>
      <c r="CGI6" s="28"/>
      <c r="CGJ6" s="28"/>
      <c r="CGK6" s="28"/>
      <c r="CGL6" s="28"/>
      <c r="CGM6" s="28"/>
      <c r="CGN6" s="28"/>
      <c r="CGO6" s="28"/>
      <c r="CGP6" s="28"/>
      <c r="CGQ6" s="28"/>
      <c r="CGR6" s="28"/>
      <c r="CGS6" s="28"/>
      <c r="CGT6" s="28"/>
      <c r="CGU6" s="28"/>
      <c r="CGV6" s="28"/>
      <c r="CGW6" s="28"/>
      <c r="CGX6" s="28"/>
      <c r="CGY6" s="28"/>
      <c r="CGZ6" s="28"/>
      <c r="CHA6" s="28"/>
      <c r="CHB6" s="28"/>
      <c r="CHC6" s="28"/>
      <c r="CHD6" s="28"/>
      <c r="CHE6" s="28"/>
      <c r="CHF6" s="28"/>
      <c r="CHG6" s="28"/>
      <c r="CHH6" s="28"/>
      <c r="CHI6" s="28"/>
      <c r="CHJ6" s="28"/>
      <c r="CHK6" s="28"/>
      <c r="CHL6" s="28"/>
      <c r="CHM6" s="28"/>
      <c r="CHN6" s="28"/>
      <c r="CHO6" s="28"/>
      <c r="CHP6" s="28"/>
      <c r="CHQ6" s="28"/>
      <c r="CHR6" s="28"/>
      <c r="CHS6" s="28"/>
      <c r="CHT6" s="28"/>
      <c r="CHU6" s="28"/>
      <c r="CHV6" s="28"/>
      <c r="CHW6" s="28"/>
      <c r="CHX6" s="28"/>
      <c r="CHY6" s="28"/>
      <c r="CHZ6" s="28"/>
      <c r="CIA6" s="28"/>
      <c r="CIB6" s="28"/>
      <c r="CIC6" s="28"/>
      <c r="CID6" s="28"/>
      <c r="CIE6" s="28"/>
      <c r="CIF6" s="28"/>
      <c r="CIG6" s="28"/>
      <c r="CIH6" s="28"/>
      <c r="CII6" s="28"/>
      <c r="CIJ6" s="28"/>
      <c r="CIK6" s="28"/>
      <c r="CIL6" s="28"/>
      <c r="CIM6" s="28"/>
      <c r="CIN6" s="28"/>
      <c r="CIO6" s="28"/>
      <c r="CIP6" s="28"/>
      <c r="CIQ6" s="28"/>
      <c r="CIR6" s="28"/>
      <c r="CIS6" s="28"/>
      <c r="CIT6" s="28"/>
      <c r="CIU6" s="28"/>
      <c r="CIV6" s="28"/>
      <c r="CIW6" s="28"/>
      <c r="CIX6" s="28"/>
      <c r="CIY6" s="28"/>
      <c r="CIZ6" s="28"/>
      <c r="CJA6" s="28"/>
      <c r="CJB6" s="28"/>
      <c r="CJC6" s="28"/>
      <c r="CJD6" s="28"/>
      <c r="CJE6" s="28"/>
      <c r="CJF6" s="28"/>
      <c r="CJG6" s="28"/>
      <c r="CJH6" s="28"/>
      <c r="CJI6" s="28"/>
      <c r="CJJ6" s="28"/>
      <c r="CJK6" s="28"/>
      <c r="CJL6" s="28"/>
      <c r="CJM6" s="28"/>
      <c r="CJN6" s="28"/>
      <c r="CJO6" s="28"/>
      <c r="CJP6" s="28"/>
      <c r="CJQ6" s="28"/>
      <c r="CJR6" s="28"/>
      <c r="CJS6" s="28"/>
      <c r="CJT6" s="28"/>
      <c r="CJU6" s="28"/>
      <c r="CJV6" s="28"/>
      <c r="CJW6" s="28"/>
      <c r="CJX6" s="28"/>
      <c r="CJY6" s="28"/>
      <c r="CJZ6" s="28"/>
      <c r="CKA6" s="28"/>
      <c r="CKB6" s="28"/>
      <c r="CKC6" s="28"/>
      <c r="CKD6" s="28"/>
      <c r="CKE6" s="28"/>
      <c r="CKF6" s="28"/>
      <c r="CKG6" s="28"/>
      <c r="CKH6" s="28"/>
      <c r="CKI6" s="28"/>
      <c r="CKJ6" s="28"/>
      <c r="CKK6" s="28"/>
      <c r="CKL6" s="28"/>
      <c r="CKM6" s="28"/>
      <c r="CKN6" s="28"/>
      <c r="CKO6" s="28"/>
      <c r="CKP6" s="28"/>
      <c r="CKQ6" s="28"/>
      <c r="CKR6" s="28"/>
      <c r="CKS6" s="28"/>
      <c r="CKT6" s="28"/>
      <c r="CKU6" s="28"/>
      <c r="CKV6" s="28"/>
      <c r="CKW6" s="28"/>
      <c r="CKX6" s="28"/>
      <c r="CKY6" s="28"/>
      <c r="CKZ6" s="28"/>
      <c r="CLA6" s="28"/>
      <c r="CLB6" s="28"/>
      <c r="CLC6" s="28"/>
      <c r="CLD6" s="28"/>
      <c r="CLE6" s="28"/>
      <c r="CLF6" s="28"/>
      <c r="CLG6" s="28"/>
      <c r="CLH6" s="28"/>
      <c r="CLI6" s="28"/>
      <c r="CLJ6" s="28"/>
      <c r="CLK6" s="28"/>
      <c r="CLL6" s="28"/>
      <c r="CLM6" s="28"/>
      <c r="CLN6" s="28"/>
      <c r="CLO6" s="28"/>
      <c r="CLP6" s="28"/>
      <c r="CLQ6" s="28"/>
      <c r="CLR6" s="28"/>
      <c r="CLS6" s="28"/>
      <c r="CLT6" s="28"/>
      <c r="CLU6" s="28"/>
      <c r="CLV6" s="28"/>
      <c r="CLW6" s="28"/>
      <c r="CLX6" s="28"/>
      <c r="CLY6" s="28"/>
      <c r="CLZ6" s="28"/>
      <c r="CMA6" s="28"/>
      <c r="CMB6" s="28"/>
      <c r="CMC6" s="28"/>
      <c r="CMD6" s="28"/>
      <c r="CME6" s="28"/>
      <c r="CMF6" s="28"/>
      <c r="CMG6" s="28"/>
      <c r="CMH6" s="28"/>
      <c r="CMI6" s="28"/>
      <c r="CMJ6" s="28"/>
      <c r="CMK6" s="28"/>
      <c r="CML6" s="28"/>
      <c r="CMM6" s="28"/>
      <c r="CMN6" s="28"/>
      <c r="CMO6" s="28"/>
      <c r="CMP6" s="28"/>
      <c r="CMQ6" s="28"/>
      <c r="CMR6" s="28"/>
      <c r="CMS6" s="28"/>
      <c r="CMT6" s="28"/>
      <c r="CMU6" s="28"/>
      <c r="CMV6" s="28"/>
      <c r="CMW6" s="28"/>
      <c r="CMX6" s="28"/>
      <c r="CMY6" s="28"/>
      <c r="CMZ6" s="28"/>
      <c r="CNA6" s="28"/>
      <c r="CNB6" s="28"/>
      <c r="CNC6" s="28"/>
      <c r="CND6" s="28"/>
      <c r="CNE6" s="28"/>
      <c r="CNF6" s="28"/>
      <c r="CNG6" s="28"/>
      <c r="CNH6" s="28"/>
      <c r="CNI6" s="28"/>
      <c r="CNJ6" s="28"/>
      <c r="CNK6" s="28"/>
      <c r="CNL6" s="28"/>
      <c r="CNM6" s="28"/>
      <c r="CNN6" s="28"/>
      <c r="CNO6" s="28"/>
      <c r="CNP6" s="28"/>
      <c r="CNQ6" s="28"/>
      <c r="CNR6" s="28"/>
      <c r="CNS6" s="28"/>
      <c r="CNT6" s="28"/>
      <c r="CNU6" s="28"/>
      <c r="CNV6" s="28"/>
      <c r="CNW6" s="28"/>
      <c r="CNX6" s="28"/>
      <c r="CNY6" s="28"/>
      <c r="CNZ6" s="28"/>
      <c r="COA6" s="28"/>
      <c r="COB6" s="28"/>
      <c r="COC6" s="28"/>
      <c r="COD6" s="28"/>
      <c r="COE6" s="28"/>
      <c r="COF6" s="28"/>
      <c r="COG6" s="28"/>
      <c r="COH6" s="28"/>
      <c r="COI6" s="28"/>
      <c r="COJ6" s="28"/>
      <c r="COK6" s="28"/>
      <c r="COL6" s="28"/>
      <c r="COM6" s="28"/>
      <c r="CON6" s="28"/>
      <c r="COO6" s="28"/>
      <c r="COP6" s="28"/>
      <c r="COQ6" s="28"/>
      <c r="COR6" s="28"/>
      <c r="COS6" s="28"/>
      <c r="COT6" s="28"/>
      <c r="COU6" s="28"/>
      <c r="COV6" s="28"/>
      <c r="COW6" s="28"/>
      <c r="COX6" s="28"/>
      <c r="COY6" s="28"/>
      <c r="COZ6" s="28"/>
      <c r="CPA6" s="28"/>
      <c r="CPB6" s="28"/>
      <c r="CPC6" s="28"/>
      <c r="CPD6" s="28"/>
      <c r="CPE6" s="28"/>
      <c r="CPF6" s="28"/>
      <c r="CPG6" s="28"/>
      <c r="CPH6" s="28"/>
      <c r="CPI6" s="28"/>
      <c r="CPJ6" s="28"/>
      <c r="CPK6" s="28"/>
      <c r="CPL6" s="28"/>
      <c r="CPM6" s="28"/>
      <c r="CPN6" s="28"/>
      <c r="CPO6" s="28"/>
      <c r="CPP6" s="28"/>
      <c r="CPQ6" s="28"/>
      <c r="CPR6" s="28"/>
      <c r="CPS6" s="28"/>
      <c r="CPT6" s="28"/>
      <c r="CPU6" s="28"/>
      <c r="CPV6" s="28"/>
      <c r="CPW6" s="28"/>
      <c r="CPX6" s="28"/>
      <c r="CPY6" s="28"/>
      <c r="CPZ6" s="28"/>
      <c r="CQA6" s="28"/>
      <c r="CQB6" s="28"/>
      <c r="CQC6" s="28"/>
      <c r="CQD6" s="28"/>
      <c r="CQE6" s="28"/>
      <c r="CQF6" s="28"/>
      <c r="CQG6" s="28"/>
      <c r="CQH6" s="28"/>
      <c r="CQI6" s="28"/>
      <c r="CQJ6" s="28"/>
      <c r="CQK6" s="28"/>
      <c r="CQL6" s="28"/>
      <c r="CQM6" s="28"/>
      <c r="CQN6" s="28"/>
      <c r="CQO6" s="28"/>
      <c r="CQP6" s="28"/>
      <c r="CQQ6" s="28"/>
      <c r="CQR6" s="28"/>
      <c r="CQS6" s="28"/>
      <c r="CQT6" s="28"/>
      <c r="CQU6" s="28"/>
      <c r="CQV6" s="28"/>
      <c r="CQW6" s="28"/>
      <c r="CQX6" s="28"/>
      <c r="CQY6" s="28"/>
      <c r="CQZ6" s="28"/>
      <c r="CRA6" s="28"/>
      <c r="CRB6" s="28"/>
      <c r="CRC6" s="28"/>
      <c r="CRD6" s="28"/>
      <c r="CRE6" s="28"/>
      <c r="CRF6" s="28"/>
      <c r="CRG6" s="28"/>
      <c r="CRH6" s="28"/>
      <c r="CRI6" s="28"/>
      <c r="CRJ6" s="28"/>
      <c r="CRK6" s="28"/>
      <c r="CRL6" s="28"/>
      <c r="CRM6" s="28"/>
      <c r="CRN6" s="28"/>
      <c r="CRO6" s="28"/>
      <c r="CRP6" s="28"/>
      <c r="CRQ6" s="28"/>
      <c r="CRR6" s="28"/>
      <c r="CRS6" s="28"/>
      <c r="CRT6" s="28"/>
      <c r="CRU6" s="28"/>
      <c r="CRV6" s="28"/>
      <c r="CRW6" s="28"/>
      <c r="CRX6" s="28"/>
      <c r="CRY6" s="28"/>
      <c r="CRZ6" s="28"/>
      <c r="CSA6" s="28"/>
      <c r="CSB6" s="28"/>
      <c r="CSC6" s="28"/>
      <c r="CSD6" s="28"/>
      <c r="CSE6" s="28"/>
      <c r="CSF6" s="28"/>
      <c r="CSG6" s="28"/>
      <c r="CSH6" s="28"/>
      <c r="CSI6" s="28"/>
      <c r="CSJ6" s="28"/>
      <c r="CSK6" s="28"/>
      <c r="CSL6" s="28"/>
      <c r="CSM6" s="28"/>
      <c r="CSN6" s="28"/>
      <c r="CSO6" s="28"/>
      <c r="CSP6" s="28"/>
      <c r="CSQ6" s="28"/>
      <c r="CSR6" s="28"/>
      <c r="CSS6" s="28"/>
      <c r="CST6" s="28"/>
      <c r="CSU6" s="28"/>
      <c r="CSV6" s="28"/>
      <c r="CSW6" s="28"/>
      <c r="CSX6" s="28"/>
      <c r="CSY6" s="28"/>
      <c r="CSZ6" s="28"/>
      <c r="CTA6" s="28"/>
      <c r="CTB6" s="28"/>
      <c r="CTC6" s="28"/>
      <c r="CTD6" s="28"/>
      <c r="CTE6" s="28"/>
      <c r="CTF6" s="28"/>
      <c r="CTG6" s="28"/>
      <c r="CTH6" s="28"/>
      <c r="CTI6" s="28"/>
      <c r="CTJ6" s="28"/>
      <c r="CTK6" s="28"/>
      <c r="CTL6" s="28"/>
      <c r="CTM6" s="28"/>
      <c r="CTN6" s="28"/>
      <c r="CTO6" s="28"/>
      <c r="CTP6" s="28"/>
      <c r="CTQ6" s="28"/>
      <c r="CTR6" s="28"/>
      <c r="CTS6" s="28"/>
      <c r="CTT6" s="28"/>
      <c r="CTU6" s="28"/>
      <c r="CTV6" s="28"/>
      <c r="CTW6" s="28"/>
      <c r="CTX6" s="28"/>
      <c r="CTY6" s="28"/>
      <c r="CTZ6" s="28"/>
      <c r="CUA6" s="28"/>
      <c r="CUB6" s="28"/>
      <c r="CUC6" s="28"/>
      <c r="CUD6" s="28"/>
      <c r="CUE6" s="28"/>
      <c r="CUF6" s="28"/>
      <c r="CUG6" s="28"/>
      <c r="CUH6" s="28"/>
      <c r="CUI6" s="28"/>
      <c r="CUJ6" s="28"/>
      <c r="CUK6" s="28"/>
      <c r="CUL6" s="28"/>
      <c r="CUM6" s="28"/>
      <c r="CUN6" s="28"/>
      <c r="CUO6" s="28"/>
      <c r="CUP6" s="28"/>
      <c r="CUQ6" s="28"/>
      <c r="CUR6" s="28"/>
      <c r="CUS6" s="28"/>
      <c r="CUT6" s="28"/>
      <c r="CUU6" s="28"/>
      <c r="CUV6" s="28"/>
      <c r="CUW6" s="28"/>
      <c r="CUX6" s="28"/>
      <c r="CUY6" s="28"/>
      <c r="CUZ6" s="28"/>
      <c r="CVA6" s="28"/>
      <c r="CVB6" s="28"/>
      <c r="CVC6" s="28"/>
      <c r="CVD6" s="28"/>
      <c r="CVE6" s="28"/>
      <c r="CVF6" s="28"/>
      <c r="CVG6" s="28"/>
      <c r="CVH6" s="28"/>
      <c r="CVI6" s="28"/>
      <c r="CVJ6" s="28"/>
      <c r="CVK6" s="28"/>
      <c r="CVL6" s="28"/>
      <c r="CVM6" s="28"/>
      <c r="CVN6" s="28"/>
      <c r="CVO6" s="28"/>
      <c r="CVP6" s="28"/>
      <c r="CVQ6" s="28"/>
      <c r="CVR6" s="28"/>
      <c r="CVS6" s="28"/>
      <c r="CVT6" s="28"/>
      <c r="CVU6" s="28"/>
      <c r="CVV6" s="28"/>
      <c r="CVW6" s="28"/>
      <c r="CVX6" s="28"/>
      <c r="CVY6" s="28"/>
      <c r="CVZ6" s="28"/>
      <c r="CWA6" s="28"/>
      <c r="CWB6" s="28"/>
      <c r="CWC6" s="28"/>
      <c r="CWD6" s="28"/>
      <c r="CWE6" s="28"/>
      <c r="CWF6" s="28"/>
      <c r="CWG6" s="28"/>
      <c r="CWH6" s="28"/>
      <c r="CWI6" s="28"/>
      <c r="CWJ6" s="28"/>
      <c r="CWK6" s="28"/>
      <c r="CWL6" s="28"/>
      <c r="CWM6" s="28"/>
      <c r="CWN6" s="28"/>
      <c r="CWO6" s="28"/>
      <c r="CWP6" s="28"/>
      <c r="CWQ6" s="28"/>
      <c r="CWR6" s="28"/>
      <c r="CWS6" s="28"/>
      <c r="CWT6" s="28"/>
      <c r="CWU6" s="28"/>
      <c r="CWV6" s="28"/>
      <c r="CWW6" s="28"/>
      <c r="CWX6" s="28"/>
      <c r="CWY6" s="28"/>
      <c r="CWZ6" s="28"/>
      <c r="CXA6" s="28"/>
      <c r="CXB6" s="28"/>
      <c r="CXC6" s="28"/>
      <c r="CXD6" s="28"/>
      <c r="CXE6" s="28"/>
      <c r="CXF6" s="28"/>
      <c r="CXG6" s="28"/>
      <c r="CXH6" s="28"/>
      <c r="CXI6" s="28"/>
      <c r="CXJ6" s="28"/>
      <c r="CXK6" s="28"/>
      <c r="CXL6" s="28"/>
      <c r="CXM6" s="28"/>
      <c r="CXN6" s="28"/>
      <c r="CXO6" s="28"/>
      <c r="CXP6" s="28"/>
      <c r="CXQ6" s="28"/>
      <c r="CXR6" s="28"/>
      <c r="CXS6" s="28"/>
      <c r="CXT6" s="28"/>
      <c r="CXU6" s="28"/>
      <c r="CXV6" s="28"/>
      <c r="CXW6" s="28"/>
      <c r="CXX6" s="28"/>
      <c r="CXY6" s="28"/>
      <c r="CXZ6" s="28"/>
      <c r="CYA6" s="28"/>
      <c r="CYB6" s="28"/>
      <c r="CYC6" s="28"/>
      <c r="CYD6" s="28"/>
      <c r="CYE6" s="28"/>
      <c r="CYF6" s="28"/>
      <c r="CYG6" s="28"/>
      <c r="CYH6" s="28"/>
      <c r="CYI6" s="28"/>
      <c r="CYJ6" s="28"/>
      <c r="CYK6" s="28"/>
      <c r="CYL6" s="28"/>
      <c r="CYM6" s="28"/>
      <c r="CYN6" s="28"/>
      <c r="CYO6" s="28"/>
      <c r="CYP6" s="28"/>
      <c r="CYQ6" s="28"/>
      <c r="CYR6" s="28"/>
      <c r="CYS6" s="28"/>
      <c r="CYT6" s="28"/>
      <c r="CYU6" s="28"/>
      <c r="CYV6" s="28"/>
      <c r="CYW6" s="28"/>
      <c r="CYX6" s="28"/>
      <c r="CYY6" s="28"/>
      <c r="CYZ6" s="28"/>
      <c r="CZA6" s="28"/>
      <c r="CZB6" s="28"/>
      <c r="CZC6" s="28"/>
      <c r="CZD6" s="28"/>
      <c r="CZE6" s="28"/>
      <c r="CZF6" s="28"/>
      <c r="CZG6" s="28"/>
      <c r="CZH6" s="28"/>
      <c r="CZI6" s="28"/>
      <c r="CZJ6" s="28"/>
      <c r="CZK6" s="28"/>
      <c r="CZL6" s="28"/>
      <c r="CZM6" s="28"/>
      <c r="CZN6" s="28"/>
      <c r="CZO6" s="28"/>
      <c r="CZP6" s="28"/>
      <c r="CZQ6" s="28"/>
      <c r="CZR6" s="28"/>
      <c r="CZS6" s="28"/>
      <c r="CZT6" s="28"/>
      <c r="CZU6" s="28"/>
      <c r="CZV6" s="28"/>
      <c r="CZW6" s="28"/>
      <c r="CZX6" s="28"/>
      <c r="CZY6" s="28"/>
      <c r="CZZ6" s="28"/>
      <c r="DAA6" s="28"/>
      <c r="DAB6" s="28"/>
      <c r="DAC6" s="28"/>
      <c r="DAD6" s="28"/>
      <c r="DAE6" s="28"/>
      <c r="DAF6" s="28"/>
      <c r="DAG6" s="28"/>
      <c r="DAH6" s="28"/>
      <c r="DAI6" s="28"/>
      <c r="DAJ6" s="28"/>
      <c r="DAK6" s="28"/>
      <c r="DAL6" s="28"/>
      <c r="DAM6" s="28"/>
      <c r="DAN6" s="28"/>
      <c r="DAO6" s="28"/>
      <c r="DAP6" s="28"/>
      <c r="DAQ6" s="28"/>
      <c r="DAR6" s="28"/>
      <c r="DAS6" s="28"/>
      <c r="DAT6" s="28"/>
      <c r="DAU6" s="28"/>
      <c r="DAV6" s="28"/>
      <c r="DAW6" s="28"/>
      <c r="DAX6" s="28"/>
      <c r="DAY6" s="28"/>
      <c r="DAZ6" s="28"/>
      <c r="DBA6" s="28"/>
      <c r="DBB6" s="28"/>
      <c r="DBC6" s="28"/>
      <c r="DBD6" s="28"/>
      <c r="DBE6" s="28"/>
      <c r="DBF6" s="28"/>
      <c r="DBG6" s="28"/>
      <c r="DBH6" s="28"/>
      <c r="DBI6" s="28"/>
      <c r="DBJ6" s="28"/>
      <c r="DBK6" s="28"/>
      <c r="DBL6" s="28"/>
      <c r="DBM6" s="28"/>
      <c r="DBN6" s="28"/>
      <c r="DBO6" s="28"/>
      <c r="DBP6" s="28"/>
      <c r="DBQ6" s="28"/>
      <c r="DBR6" s="28"/>
      <c r="DBS6" s="28"/>
      <c r="DBT6" s="28"/>
      <c r="DBU6" s="28"/>
      <c r="DBV6" s="28"/>
      <c r="DBW6" s="28"/>
      <c r="DBX6" s="28"/>
      <c r="DBY6" s="28"/>
      <c r="DBZ6" s="28"/>
      <c r="DCA6" s="28"/>
      <c r="DCB6" s="28"/>
      <c r="DCC6" s="28"/>
      <c r="DCD6" s="28"/>
      <c r="DCE6" s="28"/>
      <c r="DCF6" s="28"/>
      <c r="DCG6" s="28"/>
      <c r="DCH6" s="28"/>
      <c r="DCI6" s="28"/>
      <c r="DCJ6" s="28"/>
      <c r="DCK6" s="28"/>
      <c r="DCL6" s="28"/>
      <c r="DCM6" s="28"/>
      <c r="DCN6" s="28"/>
      <c r="DCO6" s="28"/>
      <c r="DCP6" s="28"/>
      <c r="DCQ6" s="28"/>
      <c r="DCR6" s="28"/>
      <c r="DCS6" s="28"/>
      <c r="DCT6" s="28"/>
      <c r="DCU6" s="28"/>
      <c r="DCV6" s="28"/>
      <c r="DCW6" s="28"/>
      <c r="DCX6" s="28"/>
      <c r="DCY6" s="28"/>
      <c r="DCZ6" s="28"/>
      <c r="DDA6" s="28"/>
      <c r="DDB6" s="28"/>
      <c r="DDC6" s="28"/>
      <c r="DDD6" s="28"/>
      <c r="DDE6" s="28"/>
      <c r="DDF6" s="28"/>
      <c r="DDG6" s="28"/>
      <c r="DDH6" s="28"/>
      <c r="DDI6" s="28"/>
      <c r="DDJ6" s="28"/>
      <c r="DDK6" s="28"/>
      <c r="DDL6" s="28"/>
      <c r="DDM6" s="28"/>
      <c r="DDN6" s="28"/>
      <c r="DDO6" s="28"/>
      <c r="DDP6" s="28"/>
      <c r="DDQ6" s="28"/>
      <c r="DDR6" s="28"/>
      <c r="DDS6" s="28"/>
      <c r="DDT6" s="28"/>
      <c r="DDU6" s="28"/>
      <c r="DDV6" s="28"/>
      <c r="DDW6" s="28"/>
      <c r="DDX6" s="28"/>
      <c r="DDY6" s="28"/>
      <c r="DDZ6" s="28"/>
      <c r="DEA6" s="28"/>
      <c r="DEB6" s="28"/>
      <c r="DEC6" s="28"/>
      <c r="DED6" s="28"/>
      <c r="DEE6" s="28"/>
      <c r="DEF6" s="28"/>
      <c r="DEG6" s="28"/>
      <c r="DEH6" s="28"/>
      <c r="DEI6" s="28"/>
      <c r="DEJ6" s="28"/>
      <c r="DEK6" s="28"/>
      <c r="DEL6" s="28"/>
      <c r="DEM6" s="28"/>
      <c r="DEN6" s="28"/>
      <c r="DEO6" s="28"/>
      <c r="DEP6" s="28"/>
      <c r="DEQ6" s="28"/>
      <c r="DER6" s="28"/>
      <c r="DES6" s="28"/>
      <c r="DET6" s="28"/>
      <c r="DEU6" s="28"/>
      <c r="DEV6" s="28"/>
      <c r="DEW6" s="28"/>
      <c r="DEX6" s="28"/>
      <c r="DEY6" s="28"/>
      <c r="DEZ6" s="28"/>
      <c r="DFA6" s="28"/>
      <c r="DFB6" s="28"/>
      <c r="DFC6" s="28"/>
      <c r="DFD6" s="28"/>
      <c r="DFE6" s="28"/>
      <c r="DFF6" s="28"/>
      <c r="DFG6" s="28"/>
      <c r="DFH6" s="28"/>
      <c r="DFI6" s="28"/>
      <c r="DFJ6" s="28"/>
      <c r="DFK6" s="28"/>
      <c r="DFL6" s="28"/>
      <c r="DFM6" s="28"/>
      <c r="DFN6" s="28"/>
      <c r="DFO6" s="28"/>
      <c r="DFP6" s="28"/>
      <c r="DFQ6" s="28"/>
      <c r="DFR6" s="28"/>
      <c r="DFS6" s="28"/>
      <c r="DFT6" s="28"/>
      <c r="DFU6" s="28"/>
      <c r="DFV6" s="28"/>
      <c r="DFW6" s="28"/>
      <c r="DFX6" s="28"/>
      <c r="DFY6" s="28"/>
      <c r="DFZ6" s="28"/>
      <c r="DGA6" s="28"/>
      <c r="DGB6" s="28"/>
      <c r="DGC6" s="28"/>
      <c r="DGD6" s="28"/>
      <c r="DGE6" s="28"/>
      <c r="DGF6" s="28"/>
      <c r="DGG6" s="28"/>
      <c r="DGH6" s="28"/>
      <c r="DGI6" s="28"/>
      <c r="DGJ6" s="28"/>
      <c r="DGK6" s="28"/>
      <c r="DGL6" s="28"/>
      <c r="DGM6" s="28"/>
      <c r="DGN6" s="28"/>
      <c r="DGO6" s="28"/>
      <c r="DGP6" s="28"/>
      <c r="DGQ6" s="28"/>
      <c r="DGR6" s="28"/>
      <c r="DGS6" s="28"/>
      <c r="DGT6" s="28"/>
      <c r="DGU6" s="28"/>
      <c r="DGV6" s="28"/>
      <c r="DGW6" s="28"/>
      <c r="DGX6" s="28"/>
      <c r="DGY6" s="28"/>
      <c r="DGZ6" s="28"/>
      <c r="DHA6" s="28"/>
      <c r="DHB6" s="28"/>
      <c r="DHC6" s="28"/>
      <c r="DHD6" s="28"/>
      <c r="DHE6" s="28"/>
      <c r="DHF6" s="28"/>
      <c r="DHG6" s="28"/>
      <c r="DHH6" s="28"/>
      <c r="DHI6" s="28"/>
      <c r="DHJ6" s="28"/>
      <c r="DHK6" s="28"/>
      <c r="DHL6" s="28"/>
      <c r="DHM6" s="28"/>
      <c r="DHN6" s="28"/>
      <c r="DHO6" s="28"/>
      <c r="DHP6" s="28"/>
      <c r="DHQ6" s="28"/>
      <c r="DHR6" s="28"/>
      <c r="DHS6" s="28"/>
      <c r="DHT6" s="28"/>
      <c r="DHU6" s="28"/>
      <c r="DHV6" s="28"/>
      <c r="DHW6" s="28"/>
      <c r="DHX6" s="28"/>
      <c r="DHY6" s="28"/>
      <c r="DHZ6" s="28"/>
      <c r="DIA6" s="28"/>
      <c r="DIB6" s="28"/>
      <c r="DIC6" s="28"/>
      <c r="DID6" s="28"/>
      <c r="DIE6" s="28"/>
      <c r="DIF6" s="28"/>
      <c r="DIG6" s="28"/>
      <c r="DIH6" s="28"/>
      <c r="DII6" s="28"/>
      <c r="DIJ6" s="28"/>
      <c r="DIK6" s="28"/>
      <c r="DIL6" s="28"/>
      <c r="DIM6" s="28"/>
      <c r="DIN6" s="28"/>
      <c r="DIO6" s="28"/>
      <c r="DIP6" s="28"/>
      <c r="DIQ6" s="28"/>
      <c r="DIR6" s="28"/>
      <c r="DIS6" s="28"/>
      <c r="DIT6" s="28"/>
      <c r="DIU6" s="28"/>
      <c r="DIV6" s="28"/>
      <c r="DIW6" s="28"/>
      <c r="DIX6" s="28"/>
      <c r="DIY6" s="28"/>
      <c r="DIZ6" s="28"/>
      <c r="DJA6" s="28"/>
      <c r="DJB6" s="28"/>
      <c r="DJC6" s="28"/>
      <c r="DJD6" s="28"/>
      <c r="DJE6" s="28"/>
      <c r="DJF6" s="28"/>
      <c r="DJG6" s="28"/>
      <c r="DJH6" s="28"/>
      <c r="DJI6" s="28"/>
      <c r="DJJ6" s="28"/>
      <c r="DJK6" s="28"/>
      <c r="DJL6" s="28"/>
      <c r="DJM6" s="28"/>
      <c r="DJN6" s="28"/>
      <c r="DJO6" s="28"/>
      <c r="DJP6" s="28"/>
      <c r="DJQ6" s="28"/>
      <c r="DJR6" s="28"/>
      <c r="DJS6" s="28"/>
      <c r="DJT6" s="28"/>
      <c r="DJU6" s="28"/>
      <c r="DJV6" s="28"/>
      <c r="DJW6" s="28"/>
      <c r="DJX6" s="28"/>
      <c r="DJY6" s="28"/>
      <c r="DJZ6" s="28"/>
      <c r="DKA6" s="28"/>
      <c r="DKB6" s="28"/>
      <c r="DKC6" s="28"/>
      <c r="DKD6" s="28"/>
      <c r="DKE6" s="28"/>
      <c r="DKF6" s="28"/>
      <c r="DKG6" s="28"/>
      <c r="DKH6" s="28"/>
      <c r="DKI6" s="28"/>
      <c r="DKJ6" s="28"/>
      <c r="DKK6" s="28"/>
      <c r="DKL6" s="28"/>
      <c r="DKM6" s="28"/>
      <c r="DKN6" s="28"/>
      <c r="DKO6" s="28"/>
      <c r="DKP6" s="28"/>
      <c r="DKQ6" s="28"/>
      <c r="DKR6" s="28"/>
      <c r="DKS6" s="28"/>
      <c r="DKT6" s="28"/>
      <c r="DKU6" s="28"/>
      <c r="DKV6" s="28"/>
      <c r="DKW6" s="28"/>
      <c r="DKX6" s="28"/>
      <c r="DKY6" s="28"/>
      <c r="DKZ6" s="28"/>
      <c r="DLA6" s="28"/>
      <c r="DLB6" s="28"/>
      <c r="DLC6" s="28"/>
      <c r="DLD6" s="28"/>
      <c r="DLE6" s="28"/>
      <c r="DLF6" s="28"/>
      <c r="DLG6" s="28"/>
      <c r="DLH6" s="28"/>
      <c r="DLI6" s="28"/>
      <c r="DLJ6" s="28"/>
      <c r="DLK6" s="28"/>
      <c r="DLL6" s="28"/>
      <c r="DLM6" s="28"/>
      <c r="DLN6" s="28"/>
      <c r="DLO6" s="28"/>
      <c r="DLP6" s="28"/>
      <c r="DLQ6" s="28"/>
      <c r="DLR6" s="28"/>
      <c r="DLS6" s="28"/>
      <c r="DLT6" s="28"/>
      <c r="DLU6" s="28"/>
      <c r="DLV6" s="28"/>
      <c r="DLW6" s="28"/>
      <c r="DLX6" s="28"/>
      <c r="DLY6" s="28"/>
      <c r="DLZ6" s="28"/>
      <c r="DMA6" s="28"/>
      <c r="DMB6" s="28"/>
      <c r="DMC6" s="28"/>
      <c r="DMD6" s="28"/>
      <c r="DME6" s="28"/>
      <c r="DMF6" s="28"/>
      <c r="DMG6" s="28"/>
      <c r="DMH6" s="28"/>
      <c r="DMI6" s="28"/>
      <c r="DMJ6" s="28"/>
      <c r="DMK6" s="28"/>
      <c r="DML6" s="28"/>
      <c r="DMM6" s="28"/>
      <c r="DMN6" s="28"/>
      <c r="DMO6" s="28"/>
      <c r="DMP6" s="28"/>
      <c r="DMQ6" s="28"/>
      <c r="DMR6" s="28"/>
      <c r="DMS6" s="28"/>
      <c r="DMT6" s="28"/>
      <c r="DMU6" s="28"/>
      <c r="DMV6" s="28"/>
      <c r="DMW6" s="28"/>
      <c r="DMX6" s="28"/>
      <c r="DMY6" s="28"/>
      <c r="DMZ6" s="28"/>
      <c r="DNA6" s="28"/>
      <c r="DNB6" s="28"/>
      <c r="DNC6" s="28"/>
      <c r="DND6" s="28"/>
      <c r="DNE6" s="28"/>
      <c r="DNF6" s="28"/>
      <c r="DNG6" s="28"/>
      <c r="DNH6" s="28"/>
      <c r="DNI6" s="28"/>
      <c r="DNJ6" s="28"/>
      <c r="DNK6" s="28"/>
      <c r="DNL6" s="28"/>
      <c r="DNM6" s="28"/>
      <c r="DNN6" s="28"/>
      <c r="DNO6" s="28"/>
      <c r="DNP6" s="28"/>
      <c r="DNQ6" s="28"/>
      <c r="DNR6" s="28"/>
      <c r="DNS6" s="28"/>
      <c r="DNT6" s="28"/>
      <c r="DNU6" s="28"/>
      <c r="DNV6" s="28"/>
      <c r="DNW6" s="28"/>
      <c r="DNX6" s="28"/>
      <c r="DNY6" s="28"/>
      <c r="DNZ6" s="28"/>
      <c r="DOA6" s="28"/>
      <c r="DOB6" s="28"/>
      <c r="DOC6" s="28"/>
      <c r="DOD6" s="28"/>
      <c r="DOE6" s="28"/>
      <c r="DOF6" s="28"/>
      <c r="DOG6" s="28"/>
      <c r="DOH6" s="28"/>
      <c r="DOI6" s="28"/>
      <c r="DOJ6" s="28"/>
      <c r="DOK6" s="28"/>
      <c r="DOL6" s="28"/>
      <c r="DOM6" s="28"/>
      <c r="DON6" s="28"/>
      <c r="DOO6" s="28"/>
      <c r="DOP6" s="28"/>
      <c r="DOQ6" s="28"/>
      <c r="DOR6" s="28"/>
      <c r="DOS6" s="28"/>
      <c r="DOT6" s="28"/>
      <c r="DOU6" s="28"/>
      <c r="DOV6" s="28"/>
      <c r="DOW6" s="28"/>
      <c r="DOX6" s="28"/>
      <c r="DOY6" s="28"/>
      <c r="DOZ6" s="28"/>
      <c r="DPA6" s="28"/>
      <c r="DPB6" s="28"/>
      <c r="DPC6" s="28"/>
      <c r="DPD6" s="28"/>
      <c r="DPE6" s="28"/>
      <c r="DPF6" s="28"/>
      <c r="DPG6" s="28"/>
      <c r="DPH6" s="28"/>
      <c r="DPI6" s="28"/>
      <c r="DPJ6" s="28"/>
      <c r="DPK6" s="28"/>
      <c r="DPL6" s="28"/>
      <c r="DPM6" s="28"/>
      <c r="DPN6" s="28"/>
      <c r="DPO6" s="28"/>
      <c r="DPP6" s="28"/>
      <c r="DPQ6" s="28"/>
      <c r="DPR6" s="28"/>
      <c r="DPS6" s="28"/>
      <c r="DPT6" s="28"/>
      <c r="DPU6" s="28"/>
      <c r="DPV6" s="28"/>
      <c r="DPW6" s="28"/>
      <c r="DPX6" s="28"/>
      <c r="DPY6" s="28"/>
      <c r="DPZ6" s="28"/>
      <c r="DQA6" s="28"/>
      <c r="DQB6" s="28"/>
      <c r="DQC6" s="28"/>
      <c r="DQD6" s="28"/>
      <c r="DQE6" s="28"/>
      <c r="DQF6" s="28"/>
      <c r="DQG6" s="28"/>
      <c r="DQH6" s="28"/>
      <c r="DQI6" s="28"/>
      <c r="DQJ6" s="28"/>
      <c r="DQK6" s="28"/>
      <c r="DQL6" s="28"/>
      <c r="DQM6" s="28"/>
      <c r="DQN6" s="28"/>
      <c r="DQO6" s="28"/>
      <c r="DQP6" s="28"/>
      <c r="DQQ6" s="28"/>
      <c r="DQR6" s="28"/>
      <c r="DQS6" s="28"/>
      <c r="DQT6" s="28"/>
      <c r="DQU6" s="28"/>
      <c r="DQV6" s="28"/>
      <c r="DQW6" s="28"/>
      <c r="DQX6" s="28"/>
      <c r="DQY6" s="28"/>
      <c r="DQZ6" s="28"/>
      <c r="DRA6" s="28"/>
      <c r="DRB6" s="28"/>
      <c r="DRC6" s="28"/>
      <c r="DRD6" s="28"/>
      <c r="DRE6" s="28"/>
      <c r="DRF6" s="28"/>
      <c r="DRG6" s="28"/>
      <c r="DRH6" s="28"/>
      <c r="DRI6" s="28"/>
      <c r="DRJ6" s="28"/>
      <c r="DRK6" s="28"/>
      <c r="DRL6" s="28"/>
      <c r="DRM6" s="28"/>
      <c r="DRN6" s="28"/>
      <c r="DRO6" s="28"/>
      <c r="DRP6" s="28"/>
      <c r="DRQ6" s="28"/>
      <c r="DRR6" s="28"/>
      <c r="DRS6" s="28"/>
      <c r="DRT6" s="28"/>
      <c r="DRU6" s="28"/>
      <c r="DRV6" s="28"/>
      <c r="DRW6" s="28"/>
      <c r="DRX6" s="28"/>
      <c r="DRY6" s="28"/>
      <c r="DRZ6" s="28"/>
      <c r="DSA6" s="28"/>
      <c r="DSB6" s="28"/>
      <c r="DSC6" s="28"/>
      <c r="DSD6" s="28"/>
      <c r="DSE6" s="28"/>
      <c r="DSF6" s="28"/>
      <c r="DSG6" s="28"/>
      <c r="DSH6" s="28"/>
      <c r="DSI6" s="28"/>
      <c r="DSJ6" s="28"/>
      <c r="DSK6" s="28"/>
      <c r="DSL6" s="28"/>
      <c r="DSM6" s="28"/>
      <c r="DSN6" s="28"/>
      <c r="DSO6" s="28"/>
      <c r="DSP6" s="28"/>
      <c r="DSQ6" s="28"/>
      <c r="DSR6" s="28"/>
      <c r="DSS6" s="28"/>
      <c r="DST6" s="28"/>
      <c r="DSU6" s="28"/>
      <c r="DSV6" s="28"/>
      <c r="DSW6" s="28"/>
      <c r="DSX6" s="28"/>
      <c r="DSY6" s="28"/>
      <c r="DSZ6" s="28"/>
      <c r="DTA6" s="28"/>
      <c r="DTB6" s="28"/>
      <c r="DTC6" s="28"/>
      <c r="DTD6" s="28"/>
      <c r="DTE6" s="28"/>
      <c r="DTF6" s="28"/>
      <c r="DTG6" s="28"/>
      <c r="DTH6" s="28"/>
      <c r="DTI6" s="28"/>
      <c r="DTJ6" s="28"/>
      <c r="DTK6" s="28"/>
      <c r="DTL6" s="28"/>
      <c r="DTM6" s="28"/>
      <c r="DTN6" s="28"/>
      <c r="DTO6" s="28"/>
      <c r="DTP6" s="28"/>
      <c r="DTQ6" s="28"/>
      <c r="DTR6" s="28"/>
      <c r="DTS6" s="28"/>
      <c r="DTT6" s="28"/>
      <c r="DTU6" s="28"/>
      <c r="DTV6" s="28"/>
      <c r="DTW6" s="28"/>
      <c r="DTX6" s="28"/>
      <c r="DTY6" s="28"/>
      <c r="DTZ6" s="28"/>
      <c r="DUA6" s="28"/>
      <c r="DUB6" s="28"/>
      <c r="DUC6" s="28"/>
      <c r="DUD6" s="28"/>
      <c r="DUE6" s="28"/>
      <c r="DUF6" s="28"/>
      <c r="DUG6" s="28"/>
      <c r="DUH6" s="28"/>
      <c r="DUI6" s="28"/>
      <c r="DUJ6" s="28"/>
      <c r="DUK6" s="28"/>
      <c r="DUL6" s="28"/>
      <c r="DUM6" s="28"/>
      <c r="DUN6" s="28"/>
      <c r="DUO6" s="28"/>
      <c r="DUP6" s="28"/>
      <c r="DUQ6" s="28"/>
      <c r="DUR6" s="28"/>
      <c r="DUS6" s="28"/>
      <c r="DUT6" s="28"/>
      <c r="DUU6" s="28"/>
      <c r="DUV6" s="28"/>
      <c r="DUW6" s="28"/>
      <c r="DUX6" s="28"/>
      <c r="DUY6" s="28"/>
      <c r="DUZ6" s="28"/>
      <c r="DVA6" s="28"/>
      <c r="DVB6" s="28"/>
      <c r="DVC6" s="28"/>
      <c r="DVD6" s="28"/>
      <c r="DVE6" s="28"/>
      <c r="DVF6" s="28"/>
      <c r="DVG6" s="28"/>
      <c r="DVH6" s="28"/>
      <c r="DVI6" s="28"/>
      <c r="DVJ6" s="28"/>
      <c r="DVK6" s="28"/>
      <c r="DVL6" s="28"/>
      <c r="DVM6" s="28"/>
      <c r="DVN6" s="28"/>
      <c r="DVO6" s="28"/>
      <c r="DVP6" s="28"/>
      <c r="DVQ6" s="28"/>
      <c r="DVR6" s="28"/>
      <c r="DVS6" s="28"/>
      <c r="DVT6" s="28"/>
      <c r="DVU6" s="28"/>
      <c r="DVV6" s="28"/>
      <c r="DVW6" s="28"/>
      <c r="DVX6" s="28"/>
      <c r="DVY6" s="28"/>
      <c r="DVZ6" s="28"/>
      <c r="DWA6" s="28"/>
      <c r="DWB6" s="28"/>
      <c r="DWC6" s="28"/>
      <c r="DWD6" s="28"/>
      <c r="DWE6" s="28"/>
      <c r="DWF6" s="28"/>
      <c r="DWG6" s="28"/>
      <c r="DWH6" s="28"/>
      <c r="DWI6" s="28"/>
      <c r="DWJ6" s="28"/>
      <c r="DWK6" s="28"/>
      <c r="DWL6" s="28"/>
      <c r="DWM6" s="28"/>
      <c r="DWN6" s="28"/>
      <c r="DWO6" s="28"/>
      <c r="DWP6" s="28"/>
      <c r="DWQ6" s="28"/>
      <c r="DWR6" s="28"/>
      <c r="DWS6" s="28"/>
      <c r="DWT6" s="28"/>
      <c r="DWU6" s="28"/>
      <c r="DWV6" s="28"/>
      <c r="DWW6" s="28"/>
      <c r="DWX6" s="28"/>
      <c r="DWY6" s="28"/>
      <c r="DWZ6" s="28"/>
      <c r="DXA6" s="28"/>
      <c r="DXB6" s="28"/>
      <c r="DXC6" s="28"/>
      <c r="DXD6" s="28"/>
      <c r="DXE6" s="28"/>
      <c r="DXF6" s="28"/>
      <c r="DXG6" s="28"/>
      <c r="DXH6" s="28"/>
      <c r="DXI6" s="28"/>
      <c r="DXJ6" s="28"/>
      <c r="DXK6" s="28"/>
      <c r="DXL6" s="28"/>
      <c r="DXM6" s="28"/>
      <c r="DXN6" s="28"/>
      <c r="DXO6" s="28"/>
      <c r="DXP6" s="28"/>
      <c r="DXQ6" s="28"/>
      <c r="DXR6" s="28"/>
      <c r="DXS6" s="28"/>
      <c r="DXT6" s="28"/>
      <c r="DXU6" s="28"/>
      <c r="DXV6" s="28"/>
      <c r="DXW6" s="28"/>
      <c r="DXX6" s="28"/>
      <c r="DXY6" s="28"/>
      <c r="DXZ6" s="28"/>
      <c r="DYA6" s="28"/>
      <c r="DYB6" s="28"/>
      <c r="DYC6" s="28"/>
      <c r="DYD6" s="28"/>
      <c r="DYE6" s="28"/>
      <c r="DYF6" s="28"/>
      <c r="DYG6" s="28"/>
      <c r="DYH6" s="28"/>
      <c r="DYI6" s="28"/>
      <c r="DYJ6" s="28"/>
      <c r="DYK6" s="28"/>
      <c r="DYL6" s="28"/>
      <c r="DYM6" s="28"/>
      <c r="DYN6" s="28"/>
      <c r="DYO6" s="28"/>
      <c r="DYP6" s="28"/>
      <c r="DYQ6" s="28"/>
      <c r="DYR6" s="28"/>
      <c r="DYS6" s="28"/>
      <c r="DYT6" s="28"/>
      <c r="DYU6" s="28"/>
      <c r="DYV6" s="28"/>
      <c r="DYW6" s="28"/>
      <c r="DYX6" s="28"/>
      <c r="DYY6" s="28"/>
      <c r="DYZ6" s="28"/>
      <c r="DZA6" s="28"/>
      <c r="DZB6" s="28"/>
      <c r="DZC6" s="28"/>
      <c r="DZD6" s="28"/>
      <c r="DZE6" s="28"/>
      <c r="DZF6" s="28"/>
      <c r="DZG6" s="28"/>
      <c r="DZH6" s="28"/>
      <c r="DZI6" s="28"/>
      <c r="DZJ6" s="28"/>
      <c r="DZK6" s="28"/>
      <c r="DZL6" s="28"/>
      <c r="DZM6" s="28"/>
      <c r="DZN6" s="28"/>
      <c r="DZO6" s="28"/>
      <c r="DZP6" s="28"/>
      <c r="DZQ6" s="28"/>
      <c r="DZR6" s="28"/>
      <c r="DZS6" s="28"/>
      <c r="DZT6" s="28"/>
      <c r="DZU6" s="28"/>
      <c r="DZV6" s="28"/>
      <c r="DZW6" s="28"/>
      <c r="DZX6" s="28"/>
      <c r="DZY6" s="28"/>
      <c r="DZZ6" s="28"/>
      <c r="EAA6" s="28"/>
      <c r="EAB6" s="28"/>
      <c r="EAC6" s="28"/>
      <c r="EAD6" s="28"/>
      <c r="EAE6" s="28"/>
      <c r="EAF6" s="28"/>
      <c r="EAG6" s="28"/>
      <c r="EAH6" s="28"/>
      <c r="EAI6" s="28"/>
      <c r="EAJ6" s="28"/>
      <c r="EAK6" s="28"/>
      <c r="EAL6" s="28"/>
      <c r="EAM6" s="28"/>
      <c r="EAN6" s="28"/>
      <c r="EAO6" s="28"/>
      <c r="EAP6" s="28"/>
      <c r="EAQ6" s="28"/>
      <c r="EAR6" s="28"/>
      <c r="EAS6" s="28"/>
      <c r="EAT6" s="28"/>
      <c r="EAU6" s="28"/>
      <c r="EAV6" s="28"/>
      <c r="EAW6" s="28"/>
      <c r="EAX6" s="28"/>
      <c r="EAY6" s="28"/>
      <c r="EAZ6" s="28"/>
      <c r="EBA6" s="28"/>
      <c r="EBB6" s="28"/>
      <c r="EBC6" s="28"/>
      <c r="EBD6" s="28"/>
      <c r="EBE6" s="28"/>
      <c r="EBF6" s="28"/>
      <c r="EBG6" s="28"/>
      <c r="EBH6" s="28"/>
      <c r="EBI6" s="28"/>
      <c r="EBJ6" s="28"/>
      <c r="EBK6" s="28"/>
      <c r="EBL6" s="28"/>
      <c r="EBM6" s="28"/>
      <c r="EBN6" s="28"/>
      <c r="EBO6" s="28"/>
      <c r="EBP6" s="28"/>
      <c r="EBQ6" s="28"/>
      <c r="EBR6" s="28"/>
      <c r="EBS6" s="28"/>
      <c r="EBT6" s="28"/>
      <c r="EBU6" s="28"/>
      <c r="EBV6" s="28"/>
      <c r="EBW6" s="28"/>
      <c r="EBX6" s="28"/>
      <c r="EBY6" s="28"/>
      <c r="EBZ6" s="28"/>
      <c r="ECA6" s="28"/>
      <c r="ECB6" s="28"/>
      <c r="ECC6" s="28"/>
      <c r="ECD6" s="28"/>
      <c r="ECE6" s="28"/>
      <c r="ECF6" s="28"/>
      <c r="ECG6" s="28"/>
      <c r="ECH6" s="28"/>
      <c r="ECI6" s="28"/>
      <c r="ECJ6" s="28"/>
      <c r="ECK6" s="28"/>
      <c r="ECL6" s="28"/>
      <c r="ECM6" s="28"/>
      <c r="ECN6" s="28"/>
      <c r="ECO6" s="28"/>
      <c r="ECP6" s="28"/>
      <c r="ECQ6" s="28"/>
      <c r="ECR6" s="28"/>
      <c r="ECS6" s="28"/>
      <c r="ECT6" s="28"/>
      <c r="ECU6" s="28"/>
      <c r="ECV6" s="28"/>
      <c r="ECW6" s="28"/>
      <c r="ECX6" s="28"/>
      <c r="ECY6" s="28"/>
      <c r="ECZ6" s="28"/>
      <c r="EDA6" s="28"/>
      <c r="EDB6" s="28"/>
      <c r="EDC6" s="28"/>
      <c r="EDD6" s="28"/>
      <c r="EDE6" s="28"/>
      <c r="EDF6" s="28"/>
      <c r="EDG6" s="28"/>
      <c r="EDH6" s="28"/>
      <c r="EDI6" s="28"/>
      <c r="EDJ6" s="28"/>
      <c r="EDK6" s="28"/>
      <c r="EDL6" s="28"/>
      <c r="EDM6" s="28"/>
      <c r="EDN6" s="28"/>
      <c r="EDO6" s="28"/>
      <c r="EDP6" s="28"/>
      <c r="EDQ6" s="28"/>
      <c r="EDR6" s="28"/>
      <c r="EDS6" s="28"/>
      <c r="EDT6" s="28"/>
      <c r="EDU6" s="28"/>
      <c r="EDV6" s="28"/>
      <c r="EDW6" s="28"/>
      <c r="EDX6" s="28"/>
      <c r="EDY6" s="28"/>
      <c r="EDZ6" s="28"/>
      <c r="EEA6" s="28"/>
      <c r="EEB6" s="28"/>
      <c r="EEC6" s="28"/>
      <c r="EED6" s="28"/>
      <c r="EEE6" s="28"/>
      <c r="EEF6" s="28"/>
      <c r="EEG6" s="28"/>
      <c r="EEH6" s="28"/>
      <c r="EEI6" s="28"/>
      <c r="EEJ6" s="28"/>
      <c r="EEK6" s="28"/>
      <c r="EEL6" s="28"/>
      <c r="EEM6" s="28"/>
      <c r="EEN6" s="28"/>
      <c r="EEO6" s="28"/>
      <c r="EEP6" s="28"/>
      <c r="EEQ6" s="28"/>
      <c r="EER6" s="28"/>
      <c r="EES6" s="28"/>
      <c r="EET6" s="28"/>
      <c r="EEU6" s="28"/>
      <c r="EEV6" s="28"/>
      <c r="EEW6" s="28"/>
      <c r="EEX6" s="28"/>
      <c r="EEY6" s="28"/>
      <c r="EEZ6" s="28"/>
      <c r="EFA6" s="28"/>
      <c r="EFB6" s="28"/>
      <c r="EFC6" s="28"/>
      <c r="EFD6" s="28"/>
      <c r="EFE6" s="28"/>
      <c r="EFF6" s="28"/>
      <c r="EFG6" s="28"/>
      <c r="EFH6" s="28"/>
      <c r="EFI6" s="28"/>
      <c r="EFJ6" s="28"/>
      <c r="EFK6" s="28"/>
      <c r="EFL6" s="28"/>
      <c r="EFM6" s="28"/>
      <c r="EFN6" s="28"/>
      <c r="EFO6" s="28"/>
      <c r="EFP6" s="28"/>
      <c r="EFQ6" s="28"/>
      <c r="EFR6" s="28"/>
      <c r="EFS6" s="28"/>
      <c r="EFT6" s="28"/>
      <c r="EFU6" s="28"/>
      <c r="EFV6" s="28"/>
      <c r="EFW6" s="28"/>
      <c r="EFX6" s="28"/>
      <c r="EFY6" s="28"/>
      <c r="EFZ6" s="28"/>
      <c r="EGA6" s="28"/>
      <c r="EGB6" s="28"/>
      <c r="EGC6" s="28"/>
      <c r="EGD6" s="28"/>
      <c r="EGE6" s="28"/>
      <c r="EGF6" s="28"/>
      <c r="EGG6" s="28"/>
      <c r="EGH6" s="28"/>
      <c r="EGI6" s="28"/>
      <c r="EGJ6" s="28"/>
      <c r="EGK6" s="28"/>
      <c r="EGL6" s="28"/>
      <c r="EGM6" s="28"/>
      <c r="EGN6" s="28"/>
      <c r="EGO6" s="28"/>
      <c r="EGP6" s="28"/>
      <c r="EGQ6" s="28"/>
      <c r="EGR6" s="28"/>
      <c r="EGS6" s="28"/>
      <c r="EGT6" s="28"/>
      <c r="EGU6" s="28"/>
      <c r="EGV6" s="28"/>
      <c r="EGW6" s="28"/>
      <c r="EGX6" s="28"/>
      <c r="EGY6" s="28"/>
      <c r="EGZ6" s="28"/>
      <c r="EHA6" s="28"/>
      <c r="EHB6" s="28"/>
      <c r="EHC6" s="28"/>
      <c r="EHD6" s="28"/>
      <c r="EHE6" s="28"/>
      <c r="EHF6" s="28"/>
      <c r="EHG6" s="28"/>
      <c r="EHH6" s="28"/>
      <c r="EHI6" s="28"/>
      <c r="EHJ6" s="28"/>
      <c r="EHK6" s="28"/>
      <c r="EHL6" s="28"/>
      <c r="EHM6" s="28"/>
      <c r="EHN6" s="28"/>
      <c r="EHO6" s="28"/>
      <c r="EHP6" s="28"/>
      <c r="EHQ6" s="28"/>
      <c r="EHR6" s="28"/>
      <c r="EHS6" s="28"/>
      <c r="EHT6" s="28"/>
      <c r="EHU6" s="28"/>
      <c r="EHV6" s="28"/>
      <c r="EHW6" s="28"/>
      <c r="EHX6" s="28"/>
      <c r="EHY6" s="28"/>
      <c r="EHZ6" s="28"/>
      <c r="EIA6" s="28"/>
      <c r="EIB6" s="28"/>
      <c r="EIC6" s="28"/>
      <c r="EID6" s="28"/>
      <c r="EIE6" s="28"/>
      <c r="EIF6" s="28"/>
      <c r="EIG6" s="28"/>
      <c r="EIH6" s="28"/>
      <c r="EII6" s="28"/>
      <c r="EIJ6" s="28"/>
      <c r="EIK6" s="28"/>
      <c r="EIL6" s="28"/>
      <c r="EIM6" s="28"/>
      <c r="EIN6" s="28"/>
      <c r="EIO6" s="28"/>
      <c r="EIP6" s="28"/>
      <c r="EIQ6" s="28"/>
      <c r="EIR6" s="28"/>
      <c r="EIS6" s="28"/>
      <c r="EIT6" s="28"/>
      <c r="EIU6" s="28"/>
      <c r="EIV6" s="28"/>
      <c r="EIW6" s="28"/>
      <c r="EIX6" s="28"/>
      <c r="EIY6" s="28"/>
      <c r="EIZ6" s="28"/>
      <c r="EJA6" s="28"/>
      <c r="EJB6" s="28"/>
      <c r="EJC6" s="28"/>
      <c r="EJD6" s="28"/>
      <c r="EJE6" s="28"/>
      <c r="EJF6" s="28"/>
      <c r="EJG6" s="28"/>
      <c r="EJH6" s="28"/>
      <c r="EJI6" s="28"/>
      <c r="EJJ6" s="28"/>
      <c r="EJK6" s="28"/>
      <c r="EJL6" s="28"/>
      <c r="EJM6" s="28"/>
      <c r="EJN6" s="28"/>
      <c r="EJO6" s="28"/>
      <c r="EJP6" s="28"/>
      <c r="EJQ6" s="28"/>
      <c r="EJR6" s="28"/>
      <c r="EJS6" s="28"/>
      <c r="EJT6" s="28"/>
      <c r="EJU6" s="28"/>
      <c r="EJV6" s="28"/>
      <c r="EJW6" s="28"/>
      <c r="EJX6" s="28"/>
      <c r="EJY6" s="28"/>
      <c r="EJZ6" s="28"/>
      <c r="EKA6" s="28"/>
      <c r="EKB6" s="28"/>
      <c r="EKC6" s="28"/>
      <c r="EKD6" s="28"/>
      <c r="EKE6" s="28"/>
      <c r="EKF6" s="28"/>
      <c r="EKG6" s="28"/>
      <c r="EKH6" s="28"/>
      <c r="EKI6" s="28"/>
      <c r="EKJ6" s="28"/>
      <c r="EKK6" s="28"/>
      <c r="EKL6" s="28"/>
      <c r="EKM6" s="28"/>
      <c r="EKN6" s="28"/>
      <c r="EKO6" s="28"/>
      <c r="EKP6" s="28"/>
      <c r="EKQ6" s="28"/>
      <c r="EKR6" s="28"/>
      <c r="EKS6" s="28"/>
      <c r="EKT6" s="28"/>
      <c r="EKU6" s="28"/>
      <c r="EKV6" s="28"/>
      <c r="EKW6" s="28"/>
      <c r="EKX6" s="28"/>
      <c r="EKY6" s="28"/>
      <c r="EKZ6" s="28"/>
      <c r="ELA6" s="28"/>
      <c r="ELB6" s="28"/>
      <c r="ELC6" s="28"/>
      <c r="ELD6" s="28"/>
      <c r="ELE6" s="28"/>
      <c r="ELF6" s="28"/>
      <c r="ELG6" s="28"/>
      <c r="ELH6" s="28"/>
      <c r="ELI6" s="28"/>
      <c r="ELJ6" s="28"/>
      <c r="ELK6" s="28"/>
      <c r="ELL6" s="28"/>
      <c r="ELM6" s="28"/>
      <c r="ELN6" s="28"/>
      <c r="ELO6" s="28"/>
      <c r="ELP6" s="28"/>
      <c r="ELQ6" s="28"/>
      <c r="ELR6" s="28"/>
      <c r="ELS6" s="28"/>
      <c r="ELT6" s="28"/>
      <c r="ELU6" s="28"/>
      <c r="ELV6" s="28"/>
      <c r="ELW6" s="28"/>
      <c r="ELX6" s="28"/>
      <c r="ELY6" s="28"/>
      <c r="ELZ6" s="28"/>
      <c r="EMA6" s="28"/>
      <c r="EMB6" s="28"/>
      <c r="EMC6" s="28"/>
      <c r="EMD6" s="28"/>
      <c r="EME6" s="28"/>
      <c r="EMF6" s="28"/>
      <c r="EMG6" s="28"/>
      <c r="EMH6" s="28"/>
      <c r="EMI6" s="28"/>
      <c r="EMJ6" s="28"/>
      <c r="EMK6" s="28"/>
      <c r="EML6" s="28"/>
      <c r="EMM6" s="28"/>
      <c r="EMN6" s="28"/>
      <c r="EMO6" s="28"/>
      <c r="EMP6" s="28"/>
      <c r="EMQ6" s="28"/>
      <c r="EMR6" s="28"/>
      <c r="EMS6" s="28"/>
      <c r="EMT6" s="28"/>
      <c r="EMU6" s="28"/>
      <c r="EMV6" s="28"/>
      <c r="EMW6" s="28"/>
      <c r="EMX6" s="28"/>
      <c r="EMY6" s="28"/>
      <c r="EMZ6" s="28"/>
      <c r="ENA6" s="28"/>
      <c r="ENB6" s="28"/>
      <c r="ENC6" s="28"/>
      <c r="END6" s="28"/>
      <c r="ENE6" s="28"/>
      <c r="ENF6" s="28"/>
      <c r="ENG6" s="28"/>
      <c r="ENH6" s="28"/>
      <c r="ENI6" s="28"/>
      <c r="ENJ6" s="28"/>
      <c r="ENK6" s="28"/>
      <c r="ENL6" s="28"/>
      <c r="ENM6" s="28"/>
      <c r="ENN6" s="28"/>
      <c r="ENO6" s="28"/>
      <c r="ENP6" s="28"/>
      <c r="ENQ6" s="28"/>
      <c r="ENR6" s="28"/>
      <c r="ENS6" s="28"/>
      <c r="ENT6" s="28"/>
      <c r="ENU6" s="28"/>
      <c r="ENV6" s="28"/>
      <c r="ENW6" s="28"/>
      <c r="ENX6" s="28"/>
      <c r="ENY6" s="28"/>
      <c r="ENZ6" s="28"/>
      <c r="EOA6" s="28"/>
      <c r="EOB6" s="28"/>
      <c r="EOC6" s="28"/>
      <c r="EOD6" s="28"/>
      <c r="EOE6" s="28"/>
      <c r="EOF6" s="28"/>
      <c r="EOG6" s="28"/>
      <c r="EOH6" s="28"/>
      <c r="EOI6" s="28"/>
      <c r="EOJ6" s="28"/>
      <c r="EOK6" s="28"/>
      <c r="EOL6" s="28"/>
      <c r="EOM6" s="28"/>
      <c r="EON6" s="28"/>
      <c r="EOO6" s="28"/>
      <c r="EOP6" s="28"/>
      <c r="EOQ6" s="28"/>
      <c r="EOR6" s="28"/>
      <c r="EOS6" s="28"/>
      <c r="EOT6" s="28"/>
      <c r="EOU6" s="28"/>
      <c r="EOV6" s="28"/>
      <c r="EOW6" s="28"/>
      <c r="EOX6" s="28"/>
      <c r="EOY6" s="28"/>
      <c r="EOZ6" s="28"/>
      <c r="EPA6" s="28"/>
      <c r="EPB6" s="28"/>
      <c r="EPC6" s="28"/>
      <c r="EPD6" s="28"/>
      <c r="EPE6" s="28"/>
      <c r="EPF6" s="28"/>
      <c r="EPG6" s="28"/>
      <c r="EPH6" s="28"/>
      <c r="EPI6" s="28"/>
      <c r="EPJ6" s="28"/>
      <c r="EPK6" s="28"/>
      <c r="EPL6" s="28"/>
      <c r="EPM6" s="28"/>
      <c r="EPN6" s="28"/>
      <c r="EPO6" s="28"/>
      <c r="EPP6" s="28"/>
      <c r="EPQ6" s="28"/>
      <c r="EPR6" s="28"/>
      <c r="EPS6" s="28"/>
      <c r="EPT6" s="28"/>
      <c r="EPU6" s="28"/>
      <c r="EPV6" s="28"/>
      <c r="EPW6" s="28"/>
      <c r="EPX6" s="28"/>
      <c r="EPY6" s="28"/>
      <c r="EPZ6" s="28"/>
      <c r="EQA6" s="28"/>
      <c r="EQB6" s="28"/>
      <c r="EQC6" s="28"/>
      <c r="EQD6" s="28"/>
      <c r="EQE6" s="28"/>
      <c r="EQF6" s="28"/>
      <c r="EQG6" s="28"/>
      <c r="EQH6" s="28"/>
      <c r="EQI6" s="28"/>
      <c r="EQJ6" s="28"/>
      <c r="EQK6" s="28"/>
      <c r="EQL6" s="28"/>
      <c r="EQM6" s="28"/>
      <c r="EQN6" s="28"/>
      <c r="EQO6" s="28"/>
      <c r="EQP6" s="28"/>
      <c r="EQQ6" s="28"/>
      <c r="EQR6" s="28"/>
      <c r="EQS6" s="28"/>
      <c r="EQT6" s="28"/>
      <c r="EQU6" s="28"/>
      <c r="EQV6" s="28"/>
      <c r="EQW6" s="28"/>
      <c r="EQX6" s="28"/>
      <c r="EQY6" s="28"/>
      <c r="EQZ6" s="28"/>
      <c r="ERA6" s="28"/>
      <c r="ERB6" s="28"/>
      <c r="ERC6" s="28"/>
      <c r="ERD6" s="28"/>
      <c r="ERE6" s="28"/>
      <c r="ERF6" s="28"/>
      <c r="ERG6" s="28"/>
      <c r="ERH6" s="28"/>
      <c r="ERI6" s="28"/>
      <c r="ERJ6" s="28"/>
      <c r="ERK6" s="28"/>
      <c r="ERL6" s="28"/>
      <c r="ERM6" s="28"/>
      <c r="ERN6" s="28"/>
      <c r="ERO6" s="28"/>
      <c r="ERP6" s="28"/>
      <c r="ERQ6" s="28"/>
      <c r="ERR6" s="28"/>
      <c r="ERS6" s="28"/>
      <c r="ERT6" s="28"/>
      <c r="ERU6" s="28"/>
      <c r="ERV6" s="28"/>
      <c r="ERW6" s="28"/>
      <c r="ERX6" s="28"/>
      <c r="ERY6" s="28"/>
      <c r="ERZ6" s="28"/>
      <c r="ESA6" s="28"/>
      <c r="ESB6" s="28"/>
      <c r="ESC6" s="28"/>
      <c r="ESD6" s="28"/>
      <c r="ESE6" s="28"/>
      <c r="ESF6" s="28"/>
      <c r="ESG6" s="28"/>
      <c r="ESH6" s="28"/>
      <c r="ESI6" s="28"/>
      <c r="ESJ6" s="28"/>
      <c r="ESK6" s="28"/>
      <c r="ESL6" s="28"/>
      <c r="ESM6" s="28"/>
      <c r="ESN6" s="28"/>
      <c r="ESO6" s="28"/>
      <c r="ESP6" s="28"/>
      <c r="ESQ6" s="28"/>
      <c r="ESR6" s="28"/>
      <c r="ESS6" s="28"/>
      <c r="EST6" s="28"/>
      <c r="ESU6" s="28"/>
      <c r="ESV6" s="28"/>
      <c r="ESW6" s="28"/>
      <c r="ESX6" s="28"/>
      <c r="ESY6" s="28"/>
      <c r="ESZ6" s="28"/>
      <c r="ETA6" s="28"/>
      <c r="ETB6" s="28"/>
      <c r="ETC6" s="28"/>
      <c r="ETD6" s="28"/>
      <c r="ETE6" s="28"/>
      <c r="ETF6" s="28"/>
      <c r="ETG6" s="28"/>
      <c r="ETH6" s="28"/>
      <c r="ETI6" s="28"/>
      <c r="ETJ6" s="28"/>
      <c r="ETK6" s="28"/>
      <c r="ETL6" s="28"/>
      <c r="ETM6" s="28"/>
      <c r="ETN6" s="28"/>
      <c r="ETO6" s="28"/>
      <c r="ETP6" s="28"/>
      <c r="ETQ6" s="28"/>
      <c r="ETR6" s="28"/>
      <c r="ETS6" s="28"/>
      <c r="ETT6" s="28"/>
      <c r="ETU6" s="28"/>
      <c r="ETV6" s="28"/>
      <c r="ETW6" s="28"/>
      <c r="ETX6" s="28"/>
      <c r="ETY6" s="28"/>
      <c r="ETZ6" s="28"/>
      <c r="EUA6" s="28"/>
      <c r="EUB6" s="28"/>
      <c r="EUC6" s="28"/>
      <c r="EUD6" s="28"/>
      <c r="EUE6" s="28"/>
      <c r="EUF6" s="28"/>
      <c r="EUG6" s="28"/>
      <c r="EUH6" s="28"/>
      <c r="EUI6" s="28"/>
      <c r="EUJ6" s="28"/>
      <c r="EUK6" s="28"/>
      <c r="EUL6" s="28"/>
      <c r="EUM6" s="28"/>
      <c r="EUN6" s="28"/>
      <c r="EUO6" s="28"/>
      <c r="EUP6" s="28"/>
      <c r="EUQ6" s="28"/>
      <c r="EUR6" s="28"/>
      <c r="EUS6" s="28"/>
      <c r="EUT6" s="28"/>
      <c r="EUU6" s="28"/>
      <c r="EUV6" s="28"/>
      <c r="EUW6" s="28"/>
      <c r="EUX6" s="28"/>
      <c r="EUY6" s="28"/>
      <c r="EUZ6" s="28"/>
      <c r="EVA6" s="28"/>
      <c r="EVB6" s="28"/>
      <c r="EVC6" s="28"/>
      <c r="EVD6" s="28"/>
      <c r="EVE6" s="28"/>
      <c r="EVF6" s="28"/>
      <c r="EVG6" s="28"/>
      <c r="EVH6" s="28"/>
      <c r="EVI6" s="28"/>
      <c r="EVJ6" s="28"/>
      <c r="EVK6" s="28"/>
      <c r="EVL6" s="28"/>
      <c r="EVM6" s="28"/>
      <c r="EVN6" s="28"/>
      <c r="EVO6" s="28"/>
      <c r="EVP6" s="28"/>
      <c r="EVQ6" s="28"/>
      <c r="EVR6" s="28"/>
      <c r="EVS6" s="28"/>
      <c r="EVT6" s="28"/>
      <c r="EVU6" s="28"/>
      <c r="EVV6" s="28"/>
      <c r="EVW6" s="28"/>
      <c r="EVX6" s="28"/>
      <c r="EVY6" s="28"/>
      <c r="EVZ6" s="28"/>
      <c r="EWA6" s="28"/>
      <c r="EWB6" s="28"/>
      <c r="EWC6" s="28"/>
      <c r="EWD6" s="28"/>
      <c r="EWE6" s="28"/>
      <c r="EWF6" s="28"/>
      <c r="EWG6" s="28"/>
      <c r="EWH6" s="28"/>
      <c r="EWI6" s="28"/>
      <c r="EWJ6" s="28"/>
      <c r="EWK6" s="28"/>
      <c r="EWL6" s="28"/>
      <c r="EWM6" s="28"/>
      <c r="EWN6" s="28"/>
      <c r="EWO6" s="28"/>
      <c r="EWP6" s="28"/>
      <c r="EWQ6" s="28"/>
      <c r="EWR6" s="28"/>
      <c r="EWS6" s="28"/>
      <c r="EWT6" s="28"/>
      <c r="EWU6" s="28"/>
      <c r="EWV6" s="28"/>
      <c r="EWW6" s="28"/>
      <c r="EWX6" s="28"/>
      <c r="EWY6" s="28"/>
      <c r="EWZ6" s="28"/>
      <c r="EXA6" s="28"/>
      <c r="EXB6" s="28"/>
      <c r="EXC6" s="28"/>
      <c r="EXD6" s="28"/>
      <c r="EXE6" s="28"/>
      <c r="EXF6" s="28"/>
      <c r="EXG6" s="28"/>
      <c r="EXH6" s="28"/>
      <c r="EXI6" s="28"/>
      <c r="EXJ6" s="28"/>
      <c r="EXK6" s="28"/>
      <c r="EXL6" s="28"/>
      <c r="EXM6" s="28"/>
      <c r="EXN6" s="28"/>
      <c r="EXO6" s="28"/>
      <c r="EXP6" s="28"/>
      <c r="EXQ6" s="28"/>
      <c r="EXR6" s="28"/>
      <c r="EXS6" s="28"/>
      <c r="EXT6" s="28"/>
      <c r="EXU6" s="28"/>
      <c r="EXV6" s="28"/>
      <c r="EXW6" s="28"/>
      <c r="EXX6" s="28"/>
      <c r="EXY6" s="28"/>
      <c r="EXZ6" s="28"/>
      <c r="EYA6" s="28"/>
      <c r="EYB6" s="28"/>
      <c r="EYC6" s="28"/>
      <c r="EYD6" s="28"/>
      <c r="EYE6" s="28"/>
      <c r="EYF6" s="28"/>
      <c r="EYG6" s="28"/>
      <c r="EYH6" s="28"/>
      <c r="EYI6" s="28"/>
      <c r="EYJ6" s="28"/>
      <c r="EYK6" s="28"/>
      <c r="EYL6" s="28"/>
      <c r="EYM6" s="28"/>
      <c r="EYN6" s="28"/>
      <c r="EYO6" s="28"/>
      <c r="EYP6" s="28"/>
      <c r="EYQ6" s="28"/>
      <c r="EYR6" s="28"/>
      <c r="EYS6" s="28"/>
      <c r="EYT6" s="28"/>
      <c r="EYU6" s="28"/>
      <c r="EYV6" s="28"/>
      <c r="EYW6" s="28"/>
      <c r="EYX6" s="28"/>
      <c r="EYY6" s="28"/>
      <c r="EYZ6" s="28"/>
      <c r="EZA6" s="28"/>
      <c r="EZB6" s="28"/>
      <c r="EZC6" s="28"/>
      <c r="EZD6" s="28"/>
      <c r="EZE6" s="28"/>
      <c r="EZF6" s="28"/>
      <c r="EZG6" s="28"/>
      <c r="EZH6" s="28"/>
      <c r="EZI6" s="28"/>
      <c r="EZJ6" s="28"/>
      <c r="EZK6" s="28"/>
      <c r="EZL6" s="28"/>
      <c r="EZM6" s="28"/>
      <c r="EZN6" s="28"/>
      <c r="EZO6" s="28"/>
      <c r="EZP6" s="28"/>
      <c r="EZQ6" s="28"/>
      <c r="EZR6" s="28"/>
      <c r="EZS6" s="28"/>
      <c r="EZT6" s="28"/>
      <c r="EZU6" s="28"/>
      <c r="EZV6" s="28"/>
      <c r="EZW6" s="28"/>
      <c r="EZX6" s="28"/>
      <c r="EZY6" s="28"/>
      <c r="EZZ6" s="28"/>
      <c r="FAA6" s="28"/>
      <c r="FAB6" s="28"/>
      <c r="FAC6" s="28"/>
      <c r="FAD6" s="28"/>
      <c r="FAE6" s="28"/>
      <c r="FAF6" s="28"/>
      <c r="FAG6" s="28"/>
      <c r="FAH6" s="28"/>
      <c r="FAI6" s="28"/>
      <c r="FAJ6" s="28"/>
      <c r="FAK6" s="28"/>
      <c r="FAL6" s="28"/>
      <c r="FAM6" s="28"/>
      <c r="FAN6" s="28"/>
      <c r="FAO6" s="28"/>
      <c r="FAP6" s="28"/>
      <c r="FAQ6" s="28"/>
      <c r="FAR6" s="28"/>
      <c r="FAS6" s="28"/>
      <c r="FAT6" s="28"/>
      <c r="FAU6" s="28"/>
      <c r="FAV6" s="28"/>
      <c r="FAW6" s="28"/>
      <c r="FAX6" s="28"/>
      <c r="FAY6" s="28"/>
      <c r="FAZ6" s="28"/>
      <c r="FBA6" s="28"/>
      <c r="FBB6" s="28"/>
      <c r="FBC6" s="28"/>
      <c r="FBD6" s="28"/>
      <c r="FBE6" s="28"/>
      <c r="FBF6" s="28"/>
      <c r="FBG6" s="28"/>
      <c r="FBH6" s="28"/>
      <c r="FBI6" s="28"/>
      <c r="FBJ6" s="28"/>
      <c r="FBK6" s="28"/>
      <c r="FBL6" s="28"/>
      <c r="FBM6" s="28"/>
      <c r="FBN6" s="28"/>
      <c r="FBO6" s="28"/>
      <c r="FBP6" s="28"/>
      <c r="FBQ6" s="28"/>
      <c r="FBR6" s="28"/>
      <c r="FBS6" s="28"/>
      <c r="FBT6" s="28"/>
      <c r="FBU6" s="28"/>
      <c r="FBV6" s="28"/>
      <c r="FBW6" s="28"/>
      <c r="FBX6" s="28"/>
      <c r="FBY6" s="28"/>
      <c r="FBZ6" s="28"/>
      <c r="FCA6" s="28"/>
      <c r="FCB6" s="28"/>
      <c r="FCC6" s="28"/>
      <c r="FCD6" s="28"/>
      <c r="FCE6" s="28"/>
      <c r="FCF6" s="28"/>
      <c r="FCG6" s="28"/>
      <c r="FCH6" s="28"/>
      <c r="FCI6" s="28"/>
      <c r="FCJ6" s="28"/>
      <c r="FCK6" s="28"/>
      <c r="FCL6" s="28"/>
      <c r="FCM6" s="28"/>
      <c r="FCN6" s="28"/>
      <c r="FCO6" s="28"/>
      <c r="FCP6" s="28"/>
      <c r="FCQ6" s="28"/>
      <c r="FCR6" s="28"/>
      <c r="FCS6" s="28"/>
      <c r="FCT6" s="28"/>
      <c r="FCU6" s="28"/>
      <c r="FCV6" s="28"/>
      <c r="FCW6" s="28"/>
      <c r="FCX6" s="28"/>
      <c r="FCY6" s="28"/>
      <c r="FCZ6" s="28"/>
      <c r="FDA6" s="28"/>
      <c r="FDB6" s="28"/>
      <c r="FDC6" s="28"/>
      <c r="FDD6" s="28"/>
      <c r="FDE6" s="28"/>
      <c r="FDF6" s="28"/>
      <c r="FDG6" s="28"/>
      <c r="FDH6" s="28"/>
      <c r="FDI6" s="28"/>
      <c r="FDJ6" s="28"/>
      <c r="FDK6" s="28"/>
      <c r="FDL6" s="28"/>
      <c r="FDM6" s="28"/>
      <c r="FDN6" s="28"/>
      <c r="FDO6" s="28"/>
      <c r="FDP6" s="28"/>
      <c r="FDQ6" s="28"/>
      <c r="FDR6" s="28"/>
      <c r="FDS6" s="28"/>
      <c r="FDT6" s="28"/>
      <c r="FDU6" s="28"/>
      <c r="FDV6" s="28"/>
      <c r="FDW6" s="28"/>
      <c r="FDX6" s="28"/>
      <c r="FDY6" s="28"/>
      <c r="FDZ6" s="28"/>
      <c r="FEA6" s="28"/>
      <c r="FEB6" s="28"/>
      <c r="FEC6" s="28"/>
      <c r="FED6" s="28"/>
      <c r="FEE6" s="28"/>
      <c r="FEF6" s="28"/>
      <c r="FEG6" s="28"/>
      <c r="FEH6" s="28"/>
      <c r="FEI6" s="28"/>
      <c r="FEJ6" s="28"/>
      <c r="FEK6" s="28"/>
      <c r="FEL6" s="28"/>
      <c r="FEM6" s="28"/>
      <c r="FEN6" s="28"/>
      <c r="FEO6" s="28"/>
      <c r="FEP6" s="28"/>
      <c r="FEQ6" s="28"/>
      <c r="FER6" s="28"/>
      <c r="FES6" s="28"/>
      <c r="FET6" s="28"/>
      <c r="FEU6" s="28"/>
      <c r="FEV6" s="28"/>
      <c r="FEW6" s="28"/>
      <c r="FEX6" s="28"/>
      <c r="FEY6" s="28"/>
      <c r="FEZ6" s="28"/>
      <c r="FFA6" s="28"/>
      <c r="FFB6" s="28"/>
      <c r="FFC6" s="28"/>
      <c r="FFD6" s="28"/>
      <c r="FFE6" s="28"/>
      <c r="FFF6" s="28"/>
      <c r="FFG6" s="28"/>
      <c r="FFH6" s="28"/>
      <c r="FFI6" s="28"/>
      <c r="FFJ6" s="28"/>
      <c r="FFK6" s="28"/>
      <c r="FFL6" s="28"/>
      <c r="FFM6" s="28"/>
      <c r="FFN6" s="28"/>
      <c r="FFO6" s="28"/>
      <c r="FFP6" s="28"/>
      <c r="FFQ6" s="28"/>
      <c r="FFR6" s="28"/>
      <c r="FFS6" s="28"/>
      <c r="FFT6" s="28"/>
      <c r="FFU6" s="28"/>
      <c r="FFV6" s="28"/>
      <c r="FFW6" s="28"/>
      <c r="FFX6" s="28"/>
      <c r="FFY6" s="28"/>
      <c r="FFZ6" s="28"/>
      <c r="FGA6" s="28"/>
      <c r="FGB6" s="28"/>
      <c r="FGC6" s="28"/>
      <c r="FGD6" s="28"/>
      <c r="FGE6" s="28"/>
      <c r="FGF6" s="28"/>
      <c r="FGG6" s="28"/>
      <c r="FGH6" s="28"/>
      <c r="FGI6" s="28"/>
      <c r="FGJ6" s="28"/>
      <c r="FGK6" s="28"/>
      <c r="FGL6" s="28"/>
      <c r="FGM6" s="28"/>
      <c r="FGN6" s="28"/>
      <c r="FGO6" s="28"/>
      <c r="FGP6" s="28"/>
      <c r="FGQ6" s="28"/>
      <c r="FGR6" s="28"/>
      <c r="FGS6" s="28"/>
      <c r="FGT6" s="28"/>
      <c r="FGU6" s="28"/>
      <c r="FGV6" s="28"/>
      <c r="FGW6" s="28"/>
      <c r="FGX6" s="28"/>
      <c r="FGY6" s="28"/>
      <c r="FGZ6" s="28"/>
      <c r="FHA6" s="28"/>
      <c r="FHB6" s="28"/>
      <c r="FHC6" s="28"/>
      <c r="FHD6" s="28"/>
      <c r="FHE6" s="28"/>
      <c r="FHF6" s="28"/>
      <c r="FHG6" s="28"/>
      <c r="FHH6" s="28"/>
      <c r="FHI6" s="28"/>
      <c r="FHJ6" s="28"/>
      <c r="FHK6" s="28"/>
      <c r="FHL6" s="28"/>
      <c r="FHM6" s="28"/>
      <c r="FHN6" s="28"/>
      <c r="FHO6" s="28"/>
      <c r="FHP6" s="28"/>
      <c r="FHQ6" s="28"/>
      <c r="FHR6" s="28"/>
      <c r="FHS6" s="28"/>
      <c r="FHT6" s="28"/>
      <c r="FHU6" s="28"/>
      <c r="FHV6" s="28"/>
      <c r="FHW6" s="28"/>
      <c r="FHX6" s="28"/>
      <c r="FHY6" s="28"/>
      <c r="FHZ6" s="28"/>
      <c r="FIA6" s="28"/>
      <c r="FIB6" s="28"/>
      <c r="FIC6" s="28"/>
      <c r="FID6" s="28"/>
      <c r="FIE6" s="28"/>
      <c r="FIF6" s="28"/>
      <c r="FIG6" s="28"/>
      <c r="FIH6" s="28"/>
      <c r="FII6" s="28"/>
      <c r="FIJ6" s="28"/>
      <c r="FIK6" s="28"/>
      <c r="FIL6" s="28"/>
      <c r="FIM6" s="28"/>
      <c r="FIN6" s="28"/>
      <c r="FIO6" s="28"/>
      <c r="FIP6" s="28"/>
      <c r="FIQ6" s="28"/>
      <c r="FIR6" s="28"/>
      <c r="FIS6" s="28"/>
      <c r="FIT6" s="28"/>
      <c r="FIU6" s="28"/>
      <c r="FIV6" s="28"/>
      <c r="FIW6" s="28"/>
      <c r="FIX6" s="28"/>
      <c r="FIY6" s="28"/>
      <c r="FIZ6" s="28"/>
      <c r="FJA6" s="28"/>
      <c r="FJB6" s="28"/>
      <c r="FJC6" s="28"/>
      <c r="FJD6" s="28"/>
      <c r="FJE6" s="28"/>
      <c r="FJF6" s="28"/>
      <c r="FJG6" s="28"/>
      <c r="FJH6" s="28"/>
      <c r="FJI6" s="28"/>
      <c r="FJJ6" s="28"/>
      <c r="FJK6" s="28"/>
      <c r="FJL6" s="28"/>
      <c r="FJM6" s="28"/>
      <c r="FJN6" s="28"/>
      <c r="FJO6" s="28"/>
      <c r="FJP6" s="28"/>
      <c r="FJQ6" s="28"/>
      <c r="FJR6" s="28"/>
      <c r="FJS6" s="28"/>
      <c r="FJT6" s="28"/>
      <c r="FJU6" s="28"/>
      <c r="FJV6" s="28"/>
      <c r="FJW6" s="28"/>
      <c r="FJX6" s="28"/>
      <c r="FJY6" s="28"/>
      <c r="FJZ6" s="28"/>
      <c r="FKA6" s="28"/>
      <c r="FKB6" s="28"/>
      <c r="FKC6" s="28"/>
      <c r="FKD6" s="28"/>
      <c r="FKE6" s="28"/>
      <c r="FKF6" s="28"/>
      <c r="FKG6" s="28"/>
      <c r="FKH6" s="28"/>
      <c r="FKI6" s="28"/>
      <c r="FKJ6" s="28"/>
      <c r="FKK6" s="28"/>
      <c r="FKL6" s="28"/>
      <c r="FKM6" s="28"/>
      <c r="FKN6" s="28"/>
      <c r="FKO6" s="28"/>
      <c r="FKP6" s="28"/>
      <c r="FKQ6" s="28"/>
      <c r="FKR6" s="28"/>
      <c r="FKS6" s="28"/>
      <c r="FKT6" s="28"/>
      <c r="FKU6" s="28"/>
      <c r="FKV6" s="28"/>
      <c r="FKW6" s="28"/>
      <c r="FKX6" s="28"/>
      <c r="FKY6" s="28"/>
      <c r="FKZ6" s="28"/>
      <c r="FLA6" s="28"/>
      <c r="FLB6" s="28"/>
      <c r="FLC6" s="28"/>
      <c r="FLD6" s="28"/>
      <c r="FLE6" s="28"/>
      <c r="FLF6" s="28"/>
      <c r="FLG6" s="28"/>
      <c r="FLH6" s="28"/>
      <c r="FLI6" s="28"/>
      <c r="FLJ6" s="28"/>
      <c r="FLK6" s="28"/>
      <c r="FLL6" s="28"/>
      <c r="FLM6" s="28"/>
      <c r="FLN6" s="28"/>
      <c r="FLO6" s="28"/>
      <c r="FLP6" s="28"/>
      <c r="FLQ6" s="28"/>
      <c r="FLR6" s="28"/>
      <c r="FLS6" s="28"/>
      <c r="FLT6" s="28"/>
      <c r="FLU6" s="28"/>
      <c r="FLV6" s="28"/>
      <c r="FLW6" s="28"/>
      <c r="FLX6" s="28"/>
      <c r="FLY6" s="28"/>
      <c r="FLZ6" s="28"/>
      <c r="FMA6" s="28"/>
      <c r="FMB6" s="28"/>
      <c r="FMC6" s="28"/>
      <c r="FMD6" s="28"/>
      <c r="FME6" s="28"/>
      <c r="FMF6" s="28"/>
      <c r="FMG6" s="28"/>
      <c r="FMH6" s="28"/>
      <c r="FMI6" s="28"/>
      <c r="FMJ6" s="28"/>
      <c r="FMK6" s="28"/>
      <c r="FML6" s="28"/>
      <c r="FMM6" s="28"/>
      <c r="FMN6" s="28"/>
      <c r="FMO6" s="28"/>
      <c r="FMP6" s="28"/>
      <c r="FMQ6" s="28"/>
      <c r="FMR6" s="28"/>
      <c r="FMS6" s="28"/>
      <c r="FMT6" s="28"/>
      <c r="FMU6" s="28"/>
      <c r="FMV6" s="28"/>
      <c r="FMW6" s="28"/>
      <c r="FMX6" s="28"/>
      <c r="FMY6" s="28"/>
      <c r="FMZ6" s="28"/>
      <c r="FNA6" s="28"/>
      <c r="FNB6" s="28"/>
      <c r="FNC6" s="28"/>
      <c r="FND6" s="28"/>
      <c r="FNE6" s="28"/>
      <c r="FNF6" s="28"/>
      <c r="FNG6" s="28"/>
      <c r="FNH6" s="28"/>
      <c r="FNI6" s="28"/>
      <c r="FNJ6" s="28"/>
      <c r="FNK6" s="28"/>
      <c r="FNL6" s="28"/>
      <c r="FNM6" s="28"/>
      <c r="FNN6" s="28"/>
      <c r="FNO6" s="28"/>
      <c r="FNP6" s="28"/>
      <c r="FNQ6" s="28"/>
      <c r="FNR6" s="28"/>
      <c r="FNS6" s="28"/>
      <c r="FNT6" s="28"/>
      <c r="FNU6" s="28"/>
      <c r="FNV6" s="28"/>
      <c r="FNW6" s="28"/>
      <c r="FNX6" s="28"/>
      <c r="FNY6" s="28"/>
      <c r="FNZ6" s="28"/>
      <c r="FOA6" s="28"/>
      <c r="FOB6" s="28"/>
      <c r="FOC6" s="28"/>
      <c r="FOD6" s="28"/>
      <c r="FOE6" s="28"/>
      <c r="FOF6" s="28"/>
      <c r="FOG6" s="28"/>
      <c r="FOH6" s="28"/>
      <c r="FOI6" s="28"/>
      <c r="FOJ6" s="28"/>
      <c r="FOK6" s="28"/>
      <c r="FOL6" s="28"/>
      <c r="FOM6" s="28"/>
      <c r="FON6" s="28"/>
      <c r="FOO6" s="28"/>
      <c r="FOP6" s="28"/>
      <c r="FOQ6" s="28"/>
      <c r="FOR6" s="28"/>
      <c r="FOS6" s="28"/>
      <c r="FOT6" s="28"/>
      <c r="FOU6" s="28"/>
      <c r="FOV6" s="28"/>
      <c r="FOW6" s="28"/>
      <c r="FOX6" s="28"/>
      <c r="FOY6" s="28"/>
      <c r="FOZ6" s="28"/>
      <c r="FPA6" s="28"/>
      <c r="FPB6" s="28"/>
      <c r="FPC6" s="28"/>
      <c r="FPD6" s="28"/>
      <c r="FPE6" s="28"/>
      <c r="FPF6" s="28"/>
      <c r="FPG6" s="28"/>
      <c r="FPH6" s="28"/>
      <c r="FPI6" s="28"/>
      <c r="FPJ6" s="28"/>
      <c r="FPK6" s="28"/>
      <c r="FPL6" s="28"/>
      <c r="FPM6" s="28"/>
      <c r="FPN6" s="28"/>
      <c r="FPO6" s="28"/>
      <c r="FPP6" s="28"/>
      <c r="FPQ6" s="28"/>
      <c r="FPR6" s="28"/>
      <c r="FPS6" s="28"/>
      <c r="FPT6" s="28"/>
      <c r="FPU6" s="28"/>
      <c r="FPV6" s="28"/>
      <c r="FPW6" s="28"/>
      <c r="FPX6" s="28"/>
      <c r="FPY6" s="28"/>
      <c r="FPZ6" s="28"/>
      <c r="FQA6" s="28"/>
      <c r="FQB6" s="28"/>
      <c r="FQC6" s="28"/>
      <c r="FQD6" s="28"/>
      <c r="FQE6" s="28"/>
      <c r="FQF6" s="28"/>
      <c r="FQG6" s="28"/>
      <c r="FQH6" s="28"/>
      <c r="FQI6" s="28"/>
      <c r="FQJ6" s="28"/>
      <c r="FQK6" s="28"/>
      <c r="FQL6" s="28"/>
      <c r="FQM6" s="28"/>
      <c r="FQN6" s="28"/>
      <c r="FQO6" s="28"/>
      <c r="FQP6" s="28"/>
      <c r="FQQ6" s="28"/>
      <c r="FQR6" s="28"/>
      <c r="FQS6" s="28"/>
      <c r="FQT6" s="28"/>
      <c r="FQU6" s="28"/>
      <c r="FQV6" s="28"/>
      <c r="FQW6" s="28"/>
      <c r="FQX6" s="28"/>
      <c r="FQY6" s="28"/>
      <c r="FQZ6" s="28"/>
      <c r="FRA6" s="28"/>
      <c r="FRB6" s="28"/>
      <c r="FRC6" s="28"/>
      <c r="FRD6" s="28"/>
      <c r="FRE6" s="28"/>
      <c r="FRF6" s="28"/>
      <c r="FRG6" s="28"/>
      <c r="FRH6" s="28"/>
      <c r="FRI6" s="28"/>
      <c r="FRJ6" s="28"/>
      <c r="FRK6" s="28"/>
      <c r="FRL6" s="28"/>
      <c r="FRM6" s="28"/>
      <c r="FRN6" s="28"/>
      <c r="FRO6" s="28"/>
      <c r="FRP6" s="28"/>
      <c r="FRQ6" s="28"/>
      <c r="FRR6" s="28"/>
      <c r="FRS6" s="28"/>
      <c r="FRT6" s="28"/>
      <c r="FRU6" s="28"/>
      <c r="FRV6" s="28"/>
      <c r="FRW6" s="28"/>
      <c r="FRX6" s="28"/>
      <c r="FRY6" s="28"/>
      <c r="FRZ6" s="28"/>
      <c r="FSA6" s="28"/>
      <c r="FSB6" s="28"/>
      <c r="FSC6" s="28"/>
      <c r="FSD6" s="28"/>
      <c r="FSE6" s="28"/>
      <c r="FSF6" s="28"/>
      <c r="FSG6" s="28"/>
      <c r="FSH6" s="28"/>
      <c r="FSI6" s="28"/>
      <c r="FSJ6" s="28"/>
      <c r="FSK6" s="28"/>
      <c r="FSL6" s="28"/>
      <c r="FSM6" s="28"/>
      <c r="FSN6" s="28"/>
      <c r="FSO6" s="28"/>
      <c r="FSP6" s="28"/>
      <c r="FSQ6" s="28"/>
      <c r="FSR6" s="28"/>
      <c r="FSS6" s="28"/>
      <c r="FST6" s="28"/>
      <c r="FSU6" s="28"/>
      <c r="FSV6" s="28"/>
      <c r="FSW6" s="28"/>
      <c r="FSX6" s="28"/>
      <c r="FSY6" s="28"/>
      <c r="FSZ6" s="28"/>
      <c r="FTA6" s="28"/>
      <c r="FTB6" s="28"/>
      <c r="FTC6" s="28"/>
      <c r="FTD6" s="28"/>
      <c r="FTE6" s="28"/>
      <c r="FTF6" s="28"/>
      <c r="FTG6" s="28"/>
      <c r="FTH6" s="28"/>
      <c r="FTI6" s="28"/>
      <c r="FTJ6" s="28"/>
      <c r="FTK6" s="28"/>
      <c r="FTL6" s="28"/>
      <c r="FTM6" s="28"/>
      <c r="FTN6" s="28"/>
      <c r="FTO6" s="28"/>
      <c r="FTP6" s="28"/>
      <c r="FTQ6" s="28"/>
      <c r="FTR6" s="28"/>
      <c r="FTS6" s="28"/>
      <c r="FTT6" s="28"/>
      <c r="FTU6" s="28"/>
      <c r="FTV6" s="28"/>
      <c r="FTW6" s="28"/>
      <c r="FTX6" s="28"/>
      <c r="FTY6" s="28"/>
      <c r="FTZ6" s="28"/>
      <c r="FUA6" s="28"/>
      <c r="FUB6" s="28"/>
      <c r="FUC6" s="28"/>
      <c r="FUD6" s="28"/>
      <c r="FUE6" s="28"/>
      <c r="FUF6" s="28"/>
      <c r="FUG6" s="28"/>
      <c r="FUH6" s="28"/>
      <c r="FUI6" s="28"/>
      <c r="FUJ6" s="28"/>
      <c r="FUK6" s="28"/>
      <c r="FUL6" s="28"/>
      <c r="FUM6" s="28"/>
      <c r="FUN6" s="28"/>
      <c r="FUO6" s="28"/>
      <c r="FUP6" s="28"/>
      <c r="FUQ6" s="28"/>
      <c r="FUR6" s="28"/>
      <c r="FUS6" s="28"/>
      <c r="FUT6" s="28"/>
      <c r="FUU6" s="28"/>
      <c r="FUV6" s="28"/>
      <c r="FUW6" s="28"/>
      <c r="FUX6" s="28"/>
      <c r="FUY6" s="28"/>
      <c r="FUZ6" s="28"/>
      <c r="FVA6" s="28"/>
      <c r="FVB6" s="28"/>
      <c r="FVC6" s="28"/>
      <c r="FVD6" s="28"/>
      <c r="FVE6" s="28"/>
      <c r="FVF6" s="28"/>
      <c r="FVG6" s="28"/>
      <c r="FVH6" s="28"/>
      <c r="FVI6" s="28"/>
      <c r="FVJ6" s="28"/>
      <c r="FVK6" s="28"/>
      <c r="FVL6" s="28"/>
      <c r="FVM6" s="28"/>
      <c r="FVN6" s="28"/>
      <c r="FVO6" s="28"/>
      <c r="FVP6" s="28"/>
      <c r="FVQ6" s="28"/>
      <c r="FVR6" s="28"/>
      <c r="FVS6" s="28"/>
      <c r="FVT6" s="28"/>
      <c r="FVU6" s="28"/>
      <c r="FVV6" s="28"/>
      <c r="FVW6" s="28"/>
      <c r="FVX6" s="28"/>
      <c r="FVY6" s="28"/>
      <c r="FVZ6" s="28"/>
      <c r="FWA6" s="28"/>
      <c r="FWB6" s="28"/>
      <c r="FWC6" s="28"/>
      <c r="FWD6" s="28"/>
      <c r="FWE6" s="28"/>
      <c r="FWF6" s="28"/>
      <c r="FWG6" s="28"/>
      <c r="FWH6" s="28"/>
      <c r="FWI6" s="28"/>
      <c r="FWJ6" s="28"/>
      <c r="FWK6" s="28"/>
      <c r="FWL6" s="28"/>
      <c r="FWM6" s="28"/>
      <c r="FWN6" s="28"/>
      <c r="FWO6" s="28"/>
      <c r="FWP6" s="28"/>
      <c r="FWQ6" s="28"/>
      <c r="FWR6" s="28"/>
      <c r="FWS6" s="28"/>
      <c r="FWT6" s="28"/>
      <c r="FWU6" s="28"/>
      <c r="FWV6" s="28"/>
      <c r="FWW6" s="28"/>
      <c r="FWX6" s="28"/>
      <c r="FWY6" s="28"/>
      <c r="FWZ6" s="28"/>
      <c r="FXA6" s="28"/>
      <c r="FXB6" s="28"/>
      <c r="FXC6" s="28"/>
      <c r="FXD6" s="28"/>
      <c r="FXE6" s="28"/>
      <c r="FXF6" s="28"/>
      <c r="FXG6" s="28"/>
      <c r="FXH6" s="28"/>
      <c r="FXI6" s="28"/>
      <c r="FXJ6" s="28"/>
      <c r="FXK6" s="28"/>
      <c r="FXL6" s="28"/>
      <c r="FXM6" s="28"/>
      <c r="FXN6" s="28"/>
      <c r="FXO6" s="28"/>
      <c r="FXP6" s="28"/>
      <c r="FXQ6" s="28"/>
      <c r="FXR6" s="28"/>
      <c r="FXS6" s="28"/>
      <c r="FXT6" s="28"/>
      <c r="FXU6" s="28"/>
      <c r="FXV6" s="28"/>
      <c r="FXW6" s="28"/>
      <c r="FXX6" s="28"/>
      <c r="FXY6" s="28"/>
      <c r="FXZ6" s="28"/>
      <c r="FYA6" s="28"/>
      <c r="FYB6" s="28"/>
      <c r="FYC6" s="28"/>
      <c r="FYD6" s="28"/>
      <c r="FYE6" s="28"/>
      <c r="FYF6" s="28"/>
      <c r="FYG6" s="28"/>
      <c r="FYH6" s="28"/>
      <c r="FYI6" s="28"/>
      <c r="FYJ6" s="28"/>
      <c r="FYK6" s="28"/>
      <c r="FYL6" s="28"/>
      <c r="FYM6" s="28"/>
      <c r="FYN6" s="28"/>
      <c r="FYO6" s="28"/>
      <c r="FYP6" s="28"/>
      <c r="FYQ6" s="28"/>
      <c r="FYR6" s="28"/>
      <c r="FYS6" s="28"/>
      <c r="FYT6" s="28"/>
      <c r="FYU6" s="28"/>
      <c r="FYV6" s="28"/>
      <c r="FYW6" s="28"/>
      <c r="FYX6" s="28"/>
      <c r="FYY6" s="28"/>
      <c r="FYZ6" s="28"/>
      <c r="FZA6" s="28"/>
      <c r="FZB6" s="28"/>
      <c r="FZC6" s="28"/>
      <c r="FZD6" s="28"/>
      <c r="FZE6" s="28"/>
      <c r="FZF6" s="28"/>
      <c r="FZG6" s="28"/>
      <c r="FZH6" s="28"/>
      <c r="FZI6" s="28"/>
      <c r="FZJ6" s="28"/>
      <c r="FZK6" s="28"/>
      <c r="FZL6" s="28"/>
      <c r="FZM6" s="28"/>
      <c r="FZN6" s="28"/>
      <c r="FZO6" s="28"/>
      <c r="FZP6" s="28"/>
      <c r="FZQ6" s="28"/>
      <c r="FZR6" s="28"/>
      <c r="FZS6" s="28"/>
      <c r="FZT6" s="28"/>
      <c r="FZU6" s="28"/>
      <c r="FZV6" s="28"/>
      <c r="FZW6" s="28"/>
      <c r="FZX6" s="28"/>
      <c r="FZY6" s="28"/>
      <c r="FZZ6" s="28"/>
      <c r="GAA6" s="28"/>
      <c r="GAB6" s="28"/>
      <c r="GAC6" s="28"/>
      <c r="GAD6" s="28"/>
      <c r="GAE6" s="28"/>
      <c r="GAF6" s="28"/>
      <c r="GAG6" s="28"/>
      <c r="GAH6" s="28"/>
      <c r="GAI6" s="28"/>
      <c r="GAJ6" s="28"/>
      <c r="GAK6" s="28"/>
      <c r="GAL6" s="28"/>
      <c r="GAM6" s="28"/>
      <c r="GAN6" s="28"/>
      <c r="GAO6" s="28"/>
      <c r="GAP6" s="28"/>
      <c r="GAQ6" s="28"/>
      <c r="GAR6" s="28"/>
      <c r="GAS6" s="28"/>
      <c r="GAT6" s="28"/>
      <c r="GAU6" s="28"/>
      <c r="GAV6" s="28"/>
      <c r="GAW6" s="28"/>
      <c r="GAX6" s="28"/>
      <c r="GAY6" s="28"/>
      <c r="GAZ6" s="28"/>
      <c r="GBA6" s="28"/>
      <c r="GBB6" s="28"/>
      <c r="GBC6" s="28"/>
      <c r="GBD6" s="28"/>
      <c r="GBE6" s="28"/>
      <c r="GBF6" s="28"/>
      <c r="GBG6" s="28"/>
      <c r="GBH6" s="28"/>
      <c r="GBI6" s="28"/>
      <c r="GBJ6" s="28"/>
      <c r="GBK6" s="28"/>
      <c r="GBL6" s="28"/>
      <c r="GBM6" s="28"/>
      <c r="GBN6" s="28"/>
      <c r="GBO6" s="28"/>
      <c r="GBP6" s="28"/>
      <c r="GBQ6" s="28"/>
      <c r="GBR6" s="28"/>
      <c r="GBS6" s="28"/>
      <c r="GBT6" s="28"/>
      <c r="GBU6" s="28"/>
      <c r="GBV6" s="28"/>
      <c r="GBW6" s="28"/>
      <c r="GBX6" s="28"/>
      <c r="GBY6" s="28"/>
      <c r="GBZ6" s="28"/>
      <c r="GCA6" s="28"/>
      <c r="GCB6" s="28"/>
      <c r="GCC6" s="28"/>
      <c r="GCD6" s="28"/>
      <c r="GCE6" s="28"/>
      <c r="GCF6" s="28"/>
      <c r="GCG6" s="28"/>
      <c r="GCH6" s="28"/>
      <c r="GCI6" s="28"/>
      <c r="GCJ6" s="28"/>
      <c r="GCK6" s="28"/>
      <c r="GCL6" s="28"/>
      <c r="GCM6" s="28"/>
      <c r="GCN6" s="28"/>
      <c r="GCO6" s="28"/>
      <c r="GCP6" s="28"/>
      <c r="GCQ6" s="28"/>
      <c r="GCR6" s="28"/>
      <c r="GCS6" s="28"/>
      <c r="GCT6" s="28"/>
      <c r="GCU6" s="28"/>
      <c r="GCV6" s="28"/>
      <c r="GCW6" s="28"/>
      <c r="GCX6" s="28"/>
      <c r="GCY6" s="28"/>
      <c r="GCZ6" s="28"/>
      <c r="GDA6" s="28"/>
      <c r="GDB6" s="28"/>
      <c r="GDC6" s="28"/>
      <c r="GDD6" s="28"/>
      <c r="GDE6" s="28"/>
      <c r="GDF6" s="28"/>
      <c r="GDG6" s="28"/>
      <c r="GDH6" s="28"/>
      <c r="GDI6" s="28"/>
      <c r="GDJ6" s="28"/>
      <c r="GDK6" s="28"/>
      <c r="GDL6" s="28"/>
      <c r="GDM6" s="28"/>
      <c r="GDN6" s="28"/>
      <c r="GDO6" s="28"/>
      <c r="GDP6" s="28"/>
      <c r="GDQ6" s="28"/>
      <c r="GDR6" s="28"/>
      <c r="GDS6" s="28"/>
      <c r="GDT6" s="28"/>
      <c r="GDU6" s="28"/>
      <c r="GDV6" s="28"/>
      <c r="GDW6" s="28"/>
      <c r="GDX6" s="28"/>
      <c r="GDY6" s="28"/>
      <c r="GDZ6" s="28"/>
      <c r="GEA6" s="28"/>
      <c r="GEB6" s="28"/>
      <c r="GEC6" s="28"/>
      <c r="GED6" s="28"/>
      <c r="GEE6" s="28"/>
      <c r="GEF6" s="28"/>
      <c r="GEG6" s="28"/>
      <c r="GEH6" s="28"/>
      <c r="GEI6" s="28"/>
      <c r="GEJ6" s="28"/>
      <c r="GEK6" s="28"/>
      <c r="GEL6" s="28"/>
      <c r="GEM6" s="28"/>
      <c r="GEN6" s="28"/>
      <c r="GEO6" s="28"/>
      <c r="GEP6" s="28"/>
      <c r="GEQ6" s="28"/>
      <c r="GER6" s="28"/>
      <c r="GES6" s="28"/>
      <c r="GET6" s="28"/>
      <c r="GEU6" s="28"/>
      <c r="GEV6" s="28"/>
      <c r="GEW6" s="28"/>
      <c r="GEX6" s="28"/>
      <c r="GEY6" s="28"/>
      <c r="GEZ6" s="28"/>
      <c r="GFA6" s="28"/>
      <c r="GFB6" s="28"/>
      <c r="GFC6" s="28"/>
      <c r="GFD6" s="28"/>
      <c r="GFE6" s="28"/>
      <c r="GFF6" s="28"/>
      <c r="GFG6" s="28"/>
      <c r="GFH6" s="28"/>
      <c r="GFI6" s="28"/>
      <c r="GFJ6" s="28"/>
      <c r="GFK6" s="28"/>
      <c r="GFL6" s="28"/>
      <c r="GFM6" s="28"/>
      <c r="GFN6" s="28"/>
      <c r="GFO6" s="28"/>
      <c r="GFP6" s="28"/>
      <c r="GFQ6" s="28"/>
      <c r="GFR6" s="28"/>
      <c r="GFS6" s="28"/>
      <c r="GFT6" s="28"/>
      <c r="GFU6" s="28"/>
      <c r="GFV6" s="28"/>
      <c r="GFW6" s="28"/>
      <c r="GFX6" s="28"/>
      <c r="GFY6" s="28"/>
      <c r="GFZ6" s="28"/>
      <c r="GGA6" s="28"/>
      <c r="GGB6" s="28"/>
      <c r="GGC6" s="28"/>
      <c r="GGD6" s="28"/>
      <c r="GGE6" s="28"/>
      <c r="GGF6" s="28"/>
      <c r="GGG6" s="28"/>
      <c r="GGH6" s="28"/>
      <c r="GGI6" s="28"/>
      <c r="GGJ6" s="28"/>
      <c r="GGK6" s="28"/>
      <c r="GGL6" s="28"/>
      <c r="GGM6" s="28"/>
      <c r="GGN6" s="28"/>
      <c r="GGO6" s="28"/>
      <c r="GGP6" s="28"/>
      <c r="GGQ6" s="28"/>
      <c r="GGR6" s="28"/>
      <c r="GGS6" s="28"/>
      <c r="GGT6" s="28"/>
      <c r="GGU6" s="28"/>
      <c r="GGV6" s="28"/>
      <c r="GGW6" s="28"/>
      <c r="GGX6" s="28"/>
      <c r="GGY6" s="28"/>
      <c r="GGZ6" s="28"/>
      <c r="GHA6" s="28"/>
      <c r="GHB6" s="28"/>
      <c r="GHC6" s="28"/>
      <c r="GHD6" s="28"/>
      <c r="GHE6" s="28"/>
      <c r="GHF6" s="28"/>
      <c r="GHG6" s="28"/>
      <c r="GHH6" s="28"/>
      <c r="GHI6" s="28"/>
      <c r="GHJ6" s="28"/>
      <c r="GHK6" s="28"/>
      <c r="GHL6" s="28"/>
      <c r="GHM6" s="28"/>
      <c r="GHN6" s="28"/>
      <c r="GHO6" s="28"/>
      <c r="GHP6" s="28"/>
      <c r="GHQ6" s="28"/>
      <c r="GHR6" s="28"/>
      <c r="GHS6" s="28"/>
      <c r="GHT6" s="28"/>
      <c r="GHU6" s="28"/>
      <c r="GHV6" s="28"/>
      <c r="GHW6" s="28"/>
      <c r="GHX6" s="28"/>
      <c r="GHY6" s="28"/>
      <c r="GHZ6" s="28"/>
      <c r="GIA6" s="28"/>
      <c r="GIB6" s="28"/>
      <c r="GIC6" s="28"/>
      <c r="GID6" s="28"/>
      <c r="GIE6" s="28"/>
      <c r="GIF6" s="28"/>
      <c r="GIG6" s="28"/>
      <c r="GIH6" s="28"/>
      <c r="GII6" s="28"/>
      <c r="GIJ6" s="28"/>
      <c r="GIK6" s="28"/>
      <c r="GIL6" s="28"/>
      <c r="GIM6" s="28"/>
      <c r="GIN6" s="28"/>
      <c r="GIO6" s="28"/>
      <c r="GIP6" s="28"/>
      <c r="GIQ6" s="28"/>
      <c r="GIR6" s="28"/>
      <c r="GIS6" s="28"/>
      <c r="GIT6" s="28"/>
      <c r="GIU6" s="28"/>
      <c r="GIV6" s="28"/>
      <c r="GIW6" s="28"/>
      <c r="GIX6" s="28"/>
      <c r="GIY6" s="28"/>
      <c r="GIZ6" s="28"/>
      <c r="GJA6" s="28"/>
      <c r="GJB6" s="28"/>
      <c r="GJC6" s="28"/>
      <c r="GJD6" s="28"/>
      <c r="GJE6" s="28"/>
      <c r="GJF6" s="28"/>
      <c r="GJG6" s="28"/>
      <c r="GJH6" s="28"/>
      <c r="GJI6" s="28"/>
      <c r="GJJ6" s="28"/>
      <c r="GJK6" s="28"/>
      <c r="GJL6" s="28"/>
      <c r="GJM6" s="28"/>
      <c r="GJN6" s="28"/>
      <c r="GJO6" s="28"/>
      <c r="GJP6" s="28"/>
      <c r="GJQ6" s="28"/>
      <c r="GJR6" s="28"/>
      <c r="GJS6" s="28"/>
      <c r="GJT6" s="28"/>
      <c r="GJU6" s="28"/>
      <c r="GJV6" s="28"/>
      <c r="GJW6" s="28"/>
      <c r="GJX6" s="28"/>
      <c r="GJY6" s="28"/>
      <c r="GJZ6" s="28"/>
      <c r="GKA6" s="28"/>
      <c r="GKB6" s="28"/>
      <c r="GKC6" s="28"/>
      <c r="GKD6" s="28"/>
      <c r="GKE6" s="28"/>
      <c r="GKF6" s="28"/>
      <c r="GKG6" s="28"/>
      <c r="GKH6" s="28"/>
      <c r="GKI6" s="28"/>
      <c r="GKJ6" s="28"/>
      <c r="GKK6" s="28"/>
      <c r="GKL6" s="28"/>
      <c r="GKM6" s="28"/>
      <c r="GKN6" s="28"/>
      <c r="GKO6" s="28"/>
      <c r="GKP6" s="28"/>
      <c r="GKQ6" s="28"/>
      <c r="GKR6" s="28"/>
      <c r="GKS6" s="28"/>
      <c r="GKT6" s="28"/>
      <c r="GKU6" s="28"/>
      <c r="GKV6" s="28"/>
      <c r="GKW6" s="28"/>
      <c r="GKX6" s="28"/>
      <c r="GKY6" s="28"/>
      <c r="GKZ6" s="28"/>
      <c r="GLA6" s="28"/>
      <c r="GLB6" s="28"/>
      <c r="GLC6" s="28"/>
      <c r="GLD6" s="28"/>
      <c r="GLE6" s="28"/>
      <c r="GLF6" s="28"/>
      <c r="GLG6" s="28"/>
      <c r="GLH6" s="28"/>
      <c r="GLI6" s="28"/>
      <c r="GLJ6" s="28"/>
      <c r="GLK6" s="28"/>
      <c r="GLL6" s="28"/>
      <c r="GLM6" s="28"/>
      <c r="GLN6" s="28"/>
      <c r="GLO6" s="28"/>
      <c r="GLP6" s="28"/>
      <c r="GLQ6" s="28"/>
      <c r="GLR6" s="28"/>
      <c r="GLS6" s="28"/>
      <c r="GLT6" s="28"/>
      <c r="GLU6" s="28"/>
      <c r="GLV6" s="28"/>
      <c r="GLW6" s="28"/>
      <c r="GLX6" s="28"/>
      <c r="GLY6" s="28"/>
      <c r="GLZ6" s="28"/>
      <c r="GMA6" s="28"/>
      <c r="GMB6" s="28"/>
      <c r="GMC6" s="28"/>
      <c r="GMD6" s="28"/>
      <c r="GME6" s="28"/>
      <c r="GMF6" s="28"/>
      <c r="GMG6" s="28"/>
      <c r="GMH6" s="28"/>
      <c r="GMI6" s="28"/>
      <c r="GMJ6" s="28"/>
      <c r="GMK6" s="28"/>
      <c r="GML6" s="28"/>
      <c r="GMM6" s="28"/>
      <c r="GMN6" s="28"/>
      <c r="GMO6" s="28"/>
      <c r="GMP6" s="28"/>
      <c r="GMQ6" s="28"/>
      <c r="GMR6" s="28"/>
      <c r="GMS6" s="28"/>
      <c r="GMT6" s="28"/>
      <c r="GMU6" s="28"/>
      <c r="GMV6" s="28"/>
      <c r="GMW6" s="28"/>
      <c r="GMX6" s="28"/>
      <c r="GMY6" s="28"/>
      <c r="GMZ6" s="28"/>
      <c r="GNA6" s="28"/>
      <c r="GNB6" s="28"/>
      <c r="GNC6" s="28"/>
      <c r="GND6" s="28"/>
      <c r="GNE6" s="28"/>
      <c r="GNF6" s="28"/>
      <c r="GNG6" s="28"/>
      <c r="GNH6" s="28"/>
      <c r="GNI6" s="28"/>
      <c r="GNJ6" s="28"/>
      <c r="GNK6" s="28"/>
      <c r="GNL6" s="28"/>
      <c r="GNM6" s="28"/>
      <c r="GNN6" s="28"/>
      <c r="GNO6" s="28"/>
      <c r="GNP6" s="28"/>
      <c r="GNQ6" s="28"/>
      <c r="GNR6" s="28"/>
      <c r="GNS6" s="28"/>
      <c r="GNT6" s="28"/>
      <c r="GNU6" s="28"/>
      <c r="GNV6" s="28"/>
      <c r="GNW6" s="28"/>
      <c r="GNX6" s="28"/>
      <c r="GNY6" s="28"/>
      <c r="GNZ6" s="28"/>
      <c r="GOA6" s="28"/>
      <c r="GOB6" s="28"/>
      <c r="GOC6" s="28"/>
      <c r="GOD6" s="28"/>
      <c r="GOE6" s="28"/>
      <c r="GOF6" s="28"/>
      <c r="GOG6" s="28"/>
      <c r="GOH6" s="28"/>
      <c r="GOI6" s="28"/>
      <c r="GOJ6" s="28"/>
      <c r="GOK6" s="28"/>
      <c r="GOL6" s="28"/>
      <c r="GOM6" s="28"/>
      <c r="GON6" s="28"/>
      <c r="GOO6" s="28"/>
      <c r="GOP6" s="28"/>
      <c r="GOQ6" s="28"/>
      <c r="GOR6" s="28"/>
      <c r="GOS6" s="28"/>
      <c r="GOT6" s="28"/>
      <c r="GOU6" s="28"/>
      <c r="GOV6" s="28"/>
      <c r="GOW6" s="28"/>
      <c r="GOX6" s="28"/>
      <c r="GOY6" s="28"/>
      <c r="GOZ6" s="28"/>
      <c r="GPA6" s="28"/>
      <c r="GPB6" s="28"/>
      <c r="GPC6" s="28"/>
      <c r="GPD6" s="28"/>
      <c r="GPE6" s="28"/>
      <c r="GPF6" s="28"/>
      <c r="GPG6" s="28"/>
      <c r="GPH6" s="28"/>
      <c r="GPI6" s="28"/>
      <c r="GPJ6" s="28"/>
      <c r="GPK6" s="28"/>
      <c r="GPL6" s="28"/>
      <c r="GPM6" s="28"/>
      <c r="GPN6" s="28"/>
      <c r="GPO6" s="28"/>
      <c r="GPP6" s="28"/>
      <c r="GPQ6" s="28"/>
      <c r="GPR6" s="28"/>
      <c r="GPS6" s="28"/>
      <c r="GPT6" s="28"/>
      <c r="GPU6" s="28"/>
      <c r="GPV6" s="28"/>
      <c r="GPW6" s="28"/>
      <c r="GPX6" s="28"/>
      <c r="GPY6" s="28"/>
      <c r="GPZ6" s="28"/>
      <c r="GQA6" s="28"/>
      <c r="GQB6" s="28"/>
      <c r="GQC6" s="28"/>
      <c r="GQD6" s="28"/>
      <c r="GQE6" s="28"/>
      <c r="GQF6" s="28"/>
      <c r="GQG6" s="28"/>
      <c r="GQH6" s="28"/>
      <c r="GQI6" s="28"/>
      <c r="GQJ6" s="28"/>
      <c r="GQK6" s="28"/>
      <c r="GQL6" s="28"/>
      <c r="GQM6" s="28"/>
      <c r="GQN6" s="28"/>
      <c r="GQO6" s="28"/>
      <c r="GQP6" s="28"/>
      <c r="GQQ6" s="28"/>
      <c r="GQR6" s="28"/>
      <c r="GQS6" s="28"/>
      <c r="GQT6" s="28"/>
      <c r="GQU6" s="28"/>
      <c r="GQV6" s="28"/>
      <c r="GQW6" s="28"/>
      <c r="GQX6" s="28"/>
      <c r="GQY6" s="28"/>
      <c r="GQZ6" s="28"/>
      <c r="GRA6" s="28"/>
      <c r="GRB6" s="28"/>
      <c r="GRC6" s="28"/>
      <c r="GRD6" s="28"/>
      <c r="GRE6" s="28"/>
      <c r="GRF6" s="28"/>
      <c r="GRG6" s="28"/>
      <c r="GRH6" s="28"/>
      <c r="GRI6" s="28"/>
      <c r="GRJ6" s="28"/>
      <c r="GRK6" s="28"/>
      <c r="GRL6" s="28"/>
      <c r="GRM6" s="28"/>
      <c r="GRN6" s="28"/>
      <c r="GRO6" s="28"/>
      <c r="GRP6" s="28"/>
      <c r="GRQ6" s="28"/>
      <c r="GRR6" s="28"/>
      <c r="GRS6" s="28"/>
      <c r="GRT6" s="28"/>
      <c r="GRU6" s="28"/>
      <c r="GRV6" s="28"/>
      <c r="GRW6" s="28"/>
      <c r="GRX6" s="28"/>
      <c r="GRY6" s="28"/>
      <c r="GRZ6" s="28"/>
      <c r="GSA6" s="28"/>
      <c r="GSB6" s="28"/>
      <c r="GSC6" s="28"/>
      <c r="GSD6" s="28"/>
      <c r="GSE6" s="28"/>
      <c r="GSF6" s="28"/>
      <c r="GSG6" s="28"/>
      <c r="GSH6" s="28"/>
      <c r="GSI6" s="28"/>
      <c r="GSJ6" s="28"/>
      <c r="GSK6" s="28"/>
      <c r="GSL6" s="28"/>
      <c r="GSM6" s="28"/>
      <c r="GSN6" s="28"/>
      <c r="GSO6" s="28"/>
      <c r="GSP6" s="28"/>
      <c r="GSQ6" s="28"/>
      <c r="GSR6" s="28"/>
      <c r="GSS6" s="28"/>
      <c r="GST6" s="28"/>
      <c r="GSU6" s="28"/>
      <c r="GSV6" s="28"/>
      <c r="GSW6" s="28"/>
      <c r="GSX6" s="28"/>
      <c r="GSY6" s="28"/>
      <c r="GSZ6" s="28"/>
      <c r="GTA6" s="28"/>
      <c r="GTB6" s="28"/>
      <c r="GTC6" s="28"/>
      <c r="GTD6" s="28"/>
      <c r="GTE6" s="28"/>
      <c r="GTF6" s="28"/>
      <c r="GTG6" s="28"/>
      <c r="GTH6" s="28"/>
      <c r="GTI6" s="28"/>
      <c r="GTJ6" s="28"/>
      <c r="GTK6" s="28"/>
      <c r="GTL6" s="28"/>
      <c r="GTM6" s="28"/>
      <c r="GTN6" s="28"/>
      <c r="GTO6" s="28"/>
      <c r="GTP6" s="28"/>
      <c r="GTQ6" s="28"/>
      <c r="GTR6" s="28"/>
      <c r="GTS6" s="28"/>
      <c r="GTT6" s="28"/>
      <c r="GTU6" s="28"/>
      <c r="GTV6" s="28"/>
      <c r="GTW6" s="28"/>
      <c r="GTX6" s="28"/>
      <c r="GTY6" s="28"/>
      <c r="GTZ6" s="28"/>
      <c r="GUA6" s="28"/>
      <c r="GUB6" s="28"/>
      <c r="GUC6" s="28"/>
      <c r="GUD6" s="28"/>
      <c r="GUE6" s="28"/>
      <c r="GUF6" s="28"/>
      <c r="GUG6" s="28"/>
      <c r="GUH6" s="28"/>
      <c r="GUI6" s="28"/>
      <c r="GUJ6" s="28"/>
      <c r="GUK6" s="28"/>
      <c r="GUL6" s="28"/>
      <c r="GUM6" s="28"/>
      <c r="GUN6" s="28"/>
      <c r="GUO6" s="28"/>
      <c r="GUP6" s="28"/>
      <c r="GUQ6" s="28"/>
      <c r="GUR6" s="28"/>
      <c r="GUS6" s="28"/>
      <c r="GUT6" s="28"/>
      <c r="GUU6" s="28"/>
      <c r="GUV6" s="28"/>
      <c r="GUW6" s="28"/>
      <c r="GUX6" s="28"/>
      <c r="GUY6" s="28"/>
      <c r="GUZ6" s="28"/>
      <c r="GVA6" s="28"/>
      <c r="GVB6" s="28"/>
      <c r="GVC6" s="28"/>
      <c r="GVD6" s="28"/>
      <c r="GVE6" s="28"/>
      <c r="GVF6" s="28"/>
      <c r="GVG6" s="28"/>
      <c r="GVH6" s="28"/>
      <c r="GVI6" s="28"/>
      <c r="GVJ6" s="28"/>
      <c r="GVK6" s="28"/>
      <c r="GVL6" s="28"/>
      <c r="GVM6" s="28"/>
      <c r="GVN6" s="28"/>
      <c r="GVO6" s="28"/>
      <c r="GVP6" s="28"/>
      <c r="GVQ6" s="28"/>
      <c r="GVR6" s="28"/>
      <c r="GVS6" s="28"/>
      <c r="GVT6" s="28"/>
      <c r="GVU6" s="28"/>
      <c r="GVV6" s="28"/>
      <c r="GVW6" s="28"/>
      <c r="GVX6" s="28"/>
      <c r="GVY6" s="28"/>
      <c r="GVZ6" s="28"/>
      <c r="GWA6" s="28"/>
      <c r="GWB6" s="28"/>
      <c r="GWC6" s="28"/>
      <c r="GWD6" s="28"/>
      <c r="GWE6" s="28"/>
      <c r="GWF6" s="28"/>
      <c r="GWG6" s="28"/>
      <c r="GWH6" s="28"/>
      <c r="GWI6" s="28"/>
      <c r="GWJ6" s="28"/>
      <c r="GWK6" s="28"/>
      <c r="GWL6" s="28"/>
      <c r="GWM6" s="28"/>
      <c r="GWN6" s="28"/>
      <c r="GWO6" s="28"/>
      <c r="GWP6" s="28"/>
      <c r="GWQ6" s="28"/>
      <c r="GWR6" s="28"/>
      <c r="GWS6" s="28"/>
      <c r="GWT6" s="28"/>
      <c r="GWU6" s="28"/>
      <c r="GWV6" s="28"/>
      <c r="GWW6" s="28"/>
      <c r="GWX6" s="28"/>
      <c r="GWY6" s="28"/>
      <c r="GWZ6" s="28"/>
      <c r="GXA6" s="28"/>
      <c r="GXB6" s="28"/>
      <c r="GXC6" s="28"/>
      <c r="GXD6" s="28"/>
      <c r="GXE6" s="28"/>
      <c r="GXF6" s="28"/>
      <c r="GXG6" s="28"/>
      <c r="GXH6" s="28"/>
      <c r="GXI6" s="28"/>
      <c r="GXJ6" s="28"/>
      <c r="GXK6" s="28"/>
      <c r="GXL6" s="28"/>
      <c r="GXM6" s="28"/>
      <c r="GXN6" s="28"/>
      <c r="GXO6" s="28"/>
      <c r="GXP6" s="28"/>
      <c r="GXQ6" s="28"/>
      <c r="GXR6" s="28"/>
      <c r="GXS6" s="28"/>
      <c r="GXT6" s="28"/>
      <c r="GXU6" s="28"/>
      <c r="GXV6" s="28"/>
      <c r="GXW6" s="28"/>
      <c r="GXX6" s="28"/>
      <c r="GXY6" s="28"/>
      <c r="GXZ6" s="28"/>
      <c r="GYA6" s="28"/>
      <c r="GYB6" s="28"/>
      <c r="GYC6" s="28"/>
      <c r="GYD6" s="28"/>
      <c r="GYE6" s="28"/>
      <c r="GYF6" s="28"/>
      <c r="GYG6" s="28"/>
      <c r="GYH6" s="28"/>
      <c r="GYI6" s="28"/>
      <c r="GYJ6" s="28"/>
      <c r="GYK6" s="28"/>
      <c r="GYL6" s="28"/>
      <c r="GYM6" s="28"/>
      <c r="GYN6" s="28"/>
      <c r="GYO6" s="28"/>
      <c r="GYP6" s="28"/>
      <c r="GYQ6" s="28"/>
      <c r="GYR6" s="28"/>
      <c r="GYS6" s="28"/>
      <c r="GYT6" s="28"/>
      <c r="GYU6" s="28"/>
      <c r="GYV6" s="28"/>
      <c r="GYW6" s="28"/>
      <c r="GYX6" s="28"/>
      <c r="GYY6" s="28"/>
      <c r="GYZ6" s="28"/>
      <c r="GZA6" s="28"/>
      <c r="GZB6" s="28"/>
      <c r="GZC6" s="28"/>
      <c r="GZD6" s="28"/>
      <c r="GZE6" s="28"/>
      <c r="GZF6" s="28"/>
      <c r="GZG6" s="28"/>
      <c r="GZH6" s="28"/>
      <c r="GZI6" s="28"/>
      <c r="GZJ6" s="28"/>
      <c r="GZK6" s="28"/>
      <c r="GZL6" s="28"/>
      <c r="GZM6" s="28"/>
      <c r="GZN6" s="28"/>
      <c r="GZO6" s="28"/>
      <c r="GZP6" s="28"/>
      <c r="GZQ6" s="28"/>
      <c r="GZR6" s="28"/>
      <c r="GZS6" s="28"/>
      <c r="GZT6" s="28"/>
      <c r="GZU6" s="28"/>
      <c r="GZV6" s="28"/>
      <c r="GZW6" s="28"/>
      <c r="GZX6" s="28"/>
      <c r="GZY6" s="28"/>
      <c r="GZZ6" s="28"/>
      <c r="HAA6" s="28"/>
      <c r="HAB6" s="28"/>
      <c r="HAC6" s="28"/>
      <c r="HAD6" s="28"/>
      <c r="HAE6" s="28"/>
      <c r="HAF6" s="28"/>
      <c r="HAG6" s="28"/>
      <c r="HAH6" s="28"/>
      <c r="HAI6" s="28"/>
      <c r="HAJ6" s="28"/>
      <c r="HAK6" s="28"/>
      <c r="HAL6" s="28"/>
      <c r="HAM6" s="28"/>
      <c r="HAN6" s="28"/>
      <c r="HAO6" s="28"/>
      <c r="HAP6" s="28"/>
      <c r="HAQ6" s="28"/>
      <c r="HAR6" s="28"/>
      <c r="HAS6" s="28"/>
      <c r="HAT6" s="28"/>
      <c r="HAU6" s="28"/>
      <c r="HAV6" s="28"/>
      <c r="HAW6" s="28"/>
      <c r="HAX6" s="28"/>
      <c r="HAY6" s="28"/>
      <c r="HAZ6" s="28"/>
      <c r="HBA6" s="28"/>
      <c r="HBB6" s="28"/>
      <c r="HBC6" s="28"/>
      <c r="HBD6" s="28"/>
      <c r="HBE6" s="28"/>
      <c r="HBF6" s="28"/>
      <c r="HBG6" s="28"/>
      <c r="HBH6" s="28"/>
      <c r="HBI6" s="28"/>
      <c r="HBJ6" s="28"/>
      <c r="HBK6" s="28"/>
      <c r="HBL6" s="28"/>
      <c r="HBM6" s="28"/>
      <c r="HBN6" s="28"/>
      <c r="HBO6" s="28"/>
      <c r="HBP6" s="28"/>
      <c r="HBQ6" s="28"/>
      <c r="HBR6" s="28"/>
      <c r="HBS6" s="28"/>
      <c r="HBT6" s="28"/>
      <c r="HBU6" s="28"/>
      <c r="HBV6" s="28"/>
      <c r="HBW6" s="28"/>
      <c r="HBX6" s="28"/>
      <c r="HBY6" s="28"/>
      <c r="HBZ6" s="28"/>
      <c r="HCA6" s="28"/>
      <c r="HCB6" s="28"/>
      <c r="HCC6" s="28"/>
      <c r="HCD6" s="28"/>
      <c r="HCE6" s="28"/>
      <c r="HCF6" s="28"/>
      <c r="HCG6" s="28"/>
      <c r="HCH6" s="28"/>
      <c r="HCI6" s="28"/>
      <c r="HCJ6" s="28"/>
      <c r="HCK6" s="28"/>
      <c r="HCL6" s="28"/>
      <c r="HCM6" s="28"/>
      <c r="HCN6" s="28"/>
      <c r="HCO6" s="28"/>
      <c r="HCP6" s="28"/>
      <c r="HCQ6" s="28"/>
      <c r="HCR6" s="28"/>
      <c r="HCS6" s="28"/>
      <c r="HCT6" s="28"/>
      <c r="HCU6" s="28"/>
      <c r="HCV6" s="28"/>
      <c r="HCW6" s="28"/>
      <c r="HCX6" s="28"/>
      <c r="HCY6" s="28"/>
      <c r="HCZ6" s="28"/>
      <c r="HDA6" s="28"/>
      <c r="HDB6" s="28"/>
      <c r="HDC6" s="28"/>
      <c r="HDD6" s="28"/>
      <c r="HDE6" s="28"/>
      <c r="HDF6" s="28"/>
      <c r="HDG6" s="28"/>
      <c r="HDH6" s="28"/>
      <c r="HDI6" s="28"/>
      <c r="HDJ6" s="28"/>
      <c r="HDK6" s="28"/>
      <c r="HDL6" s="28"/>
      <c r="HDM6" s="28"/>
      <c r="HDN6" s="28"/>
      <c r="HDO6" s="28"/>
      <c r="HDP6" s="28"/>
      <c r="HDQ6" s="28"/>
      <c r="HDR6" s="28"/>
      <c r="HDS6" s="28"/>
      <c r="HDT6" s="28"/>
      <c r="HDU6" s="28"/>
      <c r="HDV6" s="28"/>
      <c r="HDW6" s="28"/>
      <c r="HDX6" s="28"/>
      <c r="HDY6" s="28"/>
      <c r="HDZ6" s="28"/>
      <c r="HEA6" s="28"/>
      <c r="HEB6" s="28"/>
      <c r="HEC6" s="28"/>
      <c r="HED6" s="28"/>
      <c r="HEE6" s="28"/>
      <c r="HEF6" s="28"/>
      <c r="HEG6" s="28"/>
      <c r="HEH6" s="28"/>
      <c r="HEI6" s="28"/>
      <c r="HEJ6" s="28"/>
      <c r="HEK6" s="28"/>
      <c r="HEL6" s="28"/>
      <c r="HEM6" s="28"/>
      <c r="HEN6" s="28"/>
      <c r="HEO6" s="28"/>
      <c r="HEP6" s="28"/>
      <c r="HEQ6" s="28"/>
      <c r="HER6" s="28"/>
      <c r="HES6" s="28"/>
      <c r="HET6" s="28"/>
      <c r="HEU6" s="28"/>
      <c r="HEV6" s="28"/>
      <c r="HEW6" s="28"/>
      <c r="HEX6" s="28"/>
      <c r="HEY6" s="28"/>
      <c r="HEZ6" s="28"/>
      <c r="HFA6" s="28"/>
      <c r="HFB6" s="28"/>
      <c r="HFC6" s="28"/>
      <c r="HFD6" s="28"/>
      <c r="HFE6" s="28"/>
      <c r="HFF6" s="28"/>
      <c r="HFG6" s="28"/>
      <c r="HFH6" s="28"/>
      <c r="HFI6" s="28"/>
      <c r="HFJ6" s="28"/>
      <c r="HFK6" s="28"/>
      <c r="HFL6" s="28"/>
      <c r="HFM6" s="28"/>
      <c r="HFN6" s="28"/>
      <c r="HFO6" s="28"/>
      <c r="HFP6" s="28"/>
      <c r="HFQ6" s="28"/>
      <c r="HFR6" s="28"/>
      <c r="HFS6" s="28"/>
      <c r="HFT6" s="28"/>
      <c r="HFU6" s="28"/>
      <c r="HFV6" s="28"/>
      <c r="HFW6" s="28"/>
      <c r="HFX6" s="28"/>
      <c r="HFY6" s="28"/>
      <c r="HFZ6" s="28"/>
      <c r="HGA6" s="28"/>
      <c r="HGB6" s="28"/>
      <c r="HGC6" s="28"/>
      <c r="HGD6" s="28"/>
      <c r="HGE6" s="28"/>
      <c r="HGF6" s="28"/>
      <c r="HGG6" s="28"/>
      <c r="HGH6" s="28"/>
      <c r="HGI6" s="28"/>
      <c r="HGJ6" s="28"/>
      <c r="HGK6" s="28"/>
      <c r="HGL6" s="28"/>
      <c r="HGM6" s="28"/>
      <c r="HGN6" s="28"/>
      <c r="HGO6" s="28"/>
      <c r="HGP6" s="28"/>
      <c r="HGQ6" s="28"/>
      <c r="HGR6" s="28"/>
      <c r="HGS6" s="28"/>
      <c r="HGT6" s="28"/>
      <c r="HGU6" s="28"/>
      <c r="HGV6" s="28"/>
      <c r="HGW6" s="28"/>
      <c r="HGX6" s="28"/>
      <c r="HGY6" s="28"/>
      <c r="HGZ6" s="28"/>
      <c r="HHA6" s="28"/>
      <c r="HHB6" s="28"/>
      <c r="HHC6" s="28"/>
      <c r="HHD6" s="28"/>
      <c r="HHE6" s="28"/>
      <c r="HHF6" s="28"/>
      <c r="HHG6" s="28"/>
      <c r="HHH6" s="28"/>
      <c r="HHI6" s="28"/>
      <c r="HHJ6" s="28"/>
      <c r="HHK6" s="28"/>
      <c r="HHL6" s="28"/>
      <c r="HHM6" s="28"/>
      <c r="HHN6" s="28"/>
      <c r="HHO6" s="28"/>
      <c r="HHP6" s="28"/>
      <c r="HHQ6" s="28"/>
      <c r="HHR6" s="28"/>
      <c r="HHS6" s="28"/>
      <c r="HHT6" s="28"/>
      <c r="HHU6" s="28"/>
      <c r="HHV6" s="28"/>
      <c r="HHW6" s="28"/>
      <c r="HHX6" s="28"/>
      <c r="HHY6" s="28"/>
      <c r="HHZ6" s="28"/>
      <c r="HIA6" s="28"/>
      <c r="HIB6" s="28"/>
      <c r="HIC6" s="28"/>
      <c r="HID6" s="28"/>
      <c r="HIE6" s="28"/>
      <c r="HIF6" s="28"/>
      <c r="HIG6" s="28"/>
      <c r="HIH6" s="28"/>
      <c r="HII6" s="28"/>
      <c r="HIJ6" s="28"/>
      <c r="HIK6" s="28"/>
      <c r="HIL6" s="28"/>
      <c r="HIM6" s="28"/>
      <c r="HIN6" s="28"/>
      <c r="HIO6" s="28"/>
      <c r="HIP6" s="28"/>
      <c r="HIQ6" s="28"/>
      <c r="HIR6" s="28"/>
      <c r="HIS6" s="28"/>
      <c r="HIT6" s="28"/>
      <c r="HIU6" s="28"/>
      <c r="HIV6" s="28"/>
      <c r="HIW6" s="28"/>
      <c r="HIX6" s="28"/>
      <c r="HIY6" s="28"/>
      <c r="HIZ6" s="28"/>
      <c r="HJA6" s="28"/>
      <c r="HJB6" s="28"/>
      <c r="HJC6" s="28"/>
      <c r="HJD6" s="28"/>
      <c r="HJE6" s="28"/>
      <c r="HJF6" s="28"/>
      <c r="HJG6" s="28"/>
      <c r="HJH6" s="28"/>
      <c r="HJI6" s="28"/>
      <c r="HJJ6" s="28"/>
      <c r="HJK6" s="28"/>
      <c r="HJL6" s="28"/>
      <c r="HJM6" s="28"/>
      <c r="HJN6" s="28"/>
      <c r="HJO6" s="28"/>
      <c r="HJP6" s="28"/>
      <c r="HJQ6" s="28"/>
      <c r="HJR6" s="28"/>
      <c r="HJS6" s="28"/>
      <c r="HJT6" s="28"/>
      <c r="HJU6" s="28"/>
      <c r="HJV6" s="28"/>
      <c r="HJW6" s="28"/>
      <c r="HJX6" s="28"/>
      <c r="HJY6" s="28"/>
      <c r="HJZ6" s="28"/>
      <c r="HKA6" s="28"/>
      <c r="HKB6" s="28"/>
      <c r="HKC6" s="28"/>
      <c r="HKD6" s="28"/>
      <c r="HKE6" s="28"/>
      <c r="HKF6" s="28"/>
      <c r="HKG6" s="28"/>
      <c r="HKH6" s="28"/>
      <c r="HKI6" s="28"/>
      <c r="HKJ6" s="28"/>
      <c r="HKK6" s="28"/>
      <c r="HKL6" s="28"/>
      <c r="HKM6" s="28"/>
      <c r="HKN6" s="28"/>
      <c r="HKO6" s="28"/>
      <c r="HKP6" s="28"/>
      <c r="HKQ6" s="28"/>
      <c r="HKR6" s="28"/>
      <c r="HKS6" s="28"/>
      <c r="HKT6" s="28"/>
      <c r="HKU6" s="28"/>
      <c r="HKV6" s="28"/>
      <c r="HKW6" s="28"/>
      <c r="HKX6" s="28"/>
      <c r="HKY6" s="28"/>
      <c r="HKZ6" s="28"/>
      <c r="HLA6" s="28"/>
      <c r="HLB6" s="28"/>
      <c r="HLC6" s="28"/>
      <c r="HLD6" s="28"/>
      <c r="HLE6" s="28"/>
      <c r="HLF6" s="28"/>
      <c r="HLG6" s="28"/>
      <c r="HLH6" s="28"/>
      <c r="HLI6" s="28"/>
      <c r="HLJ6" s="28"/>
      <c r="HLK6" s="28"/>
      <c r="HLL6" s="28"/>
      <c r="HLM6" s="28"/>
      <c r="HLN6" s="28"/>
      <c r="HLO6" s="28"/>
      <c r="HLP6" s="28"/>
      <c r="HLQ6" s="28"/>
      <c r="HLR6" s="28"/>
      <c r="HLS6" s="28"/>
      <c r="HLT6" s="28"/>
      <c r="HLU6" s="28"/>
      <c r="HLV6" s="28"/>
      <c r="HLW6" s="28"/>
      <c r="HLX6" s="28"/>
      <c r="HLY6" s="28"/>
      <c r="HLZ6" s="28"/>
      <c r="HMA6" s="28"/>
      <c r="HMB6" s="28"/>
      <c r="HMC6" s="28"/>
      <c r="HMD6" s="28"/>
      <c r="HME6" s="28"/>
      <c r="HMF6" s="28"/>
      <c r="HMG6" s="28"/>
      <c r="HMH6" s="28"/>
      <c r="HMI6" s="28"/>
      <c r="HMJ6" s="28"/>
      <c r="HMK6" s="28"/>
      <c r="HML6" s="28"/>
      <c r="HMM6" s="28"/>
      <c r="HMN6" s="28"/>
      <c r="HMO6" s="28"/>
      <c r="HMP6" s="28"/>
      <c r="HMQ6" s="28"/>
      <c r="HMR6" s="28"/>
      <c r="HMS6" s="28"/>
      <c r="HMT6" s="28"/>
      <c r="HMU6" s="28"/>
      <c r="HMV6" s="28"/>
      <c r="HMW6" s="28"/>
      <c r="HMX6" s="28"/>
      <c r="HMY6" s="28"/>
      <c r="HMZ6" s="28"/>
      <c r="HNA6" s="28"/>
      <c r="HNB6" s="28"/>
      <c r="HNC6" s="28"/>
      <c r="HND6" s="28"/>
      <c r="HNE6" s="28"/>
      <c r="HNF6" s="28"/>
      <c r="HNG6" s="28"/>
      <c r="HNH6" s="28"/>
      <c r="HNI6" s="28"/>
      <c r="HNJ6" s="28"/>
      <c r="HNK6" s="28"/>
      <c r="HNL6" s="28"/>
      <c r="HNM6" s="28"/>
      <c r="HNN6" s="28"/>
      <c r="HNO6" s="28"/>
      <c r="HNP6" s="28"/>
      <c r="HNQ6" s="28"/>
      <c r="HNR6" s="28"/>
      <c r="HNS6" s="28"/>
      <c r="HNT6" s="28"/>
      <c r="HNU6" s="28"/>
      <c r="HNV6" s="28"/>
      <c r="HNW6" s="28"/>
      <c r="HNX6" s="28"/>
      <c r="HNY6" s="28"/>
      <c r="HNZ6" s="28"/>
      <c r="HOA6" s="28"/>
      <c r="HOB6" s="28"/>
      <c r="HOC6" s="28"/>
      <c r="HOD6" s="28"/>
      <c r="HOE6" s="28"/>
      <c r="HOF6" s="28"/>
      <c r="HOG6" s="28"/>
      <c r="HOH6" s="28"/>
      <c r="HOI6" s="28"/>
      <c r="HOJ6" s="28"/>
      <c r="HOK6" s="28"/>
      <c r="HOL6" s="28"/>
      <c r="HOM6" s="28"/>
      <c r="HON6" s="28"/>
      <c r="HOO6" s="28"/>
      <c r="HOP6" s="28"/>
      <c r="HOQ6" s="28"/>
      <c r="HOR6" s="28"/>
      <c r="HOS6" s="28"/>
      <c r="HOT6" s="28"/>
      <c r="HOU6" s="28"/>
      <c r="HOV6" s="28"/>
      <c r="HOW6" s="28"/>
      <c r="HOX6" s="28"/>
      <c r="HOY6" s="28"/>
      <c r="HOZ6" s="28"/>
      <c r="HPA6" s="28"/>
      <c r="HPB6" s="28"/>
      <c r="HPC6" s="28"/>
      <c r="HPD6" s="28"/>
      <c r="HPE6" s="28"/>
      <c r="HPF6" s="28"/>
      <c r="HPG6" s="28"/>
      <c r="HPH6" s="28"/>
      <c r="HPI6" s="28"/>
      <c r="HPJ6" s="28"/>
      <c r="HPK6" s="28"/>
      <c r="HPL6" s="28"/>
      <c r="HPM6" s="28"/>
      <c r="HPN6" s="28"/>
      <c r="HPO6" s="28"/>
      <c r="HPP6" s="28"/>
      <c r="HPQ6" s="28"/>
      <c r="HPR6" s="28"/>
      <c r="HPS6" s="28"/>
      <c r="HPT6" s="28"/>
      <c r="HPU6" s="28"/>
      <c r="HPV6" s="28"/>
      <c r="HPW6" s="28"/>
      <c r="HPX6" s="28"/>
      <c r="HPY6" s="28"/>
      <c r="HPZ6" s="28"/>
      <c r="HQA6" s="28"/>
      <c r="HQB6" s="28"/>
      <c r="HQC6" s="28"/>
      <c r="HQD6" s="28"/>
      <c r="HQE6" s="28"/>
      <c r="HQF6" s="28"/>
      <c r="HQG6" s="28"/>
      <c r="HQH6" s="28"/>
      <c r="HQI6" s="28"/>
      <c r="HQJ6" s="28"/>
      <c r="HQK6" s="28"/>
      <c r="HQL6" s="28"/>
      <c r="HQM6" s="28"/>
      <c r="HQN6" s="28"/>
      <c r="HQO6" s="28"/>
      <c r="HQP6" s="28"/>
      <c r="HQQ6" s="28"/>
      <c r="HQR6" s="28"/>
      <c r="HQS6" s="28"/>
      <c r="HQT6" s="28"/>
      <c r="HQU6" s="28"/>
      <c r="HQV6" s="28"/>
      <c r="HQW6" s="28"/>
      <c r="HQX6" s="28"/>
      <c r="HQY6" s="28"/>
      <c r="HQZ6" s="28"/>
      <c r="HRA6" s="28"/>
      <c r="HRB6" s="28"/>
      <c r="HRC6" s="28"/>
      <c r="HRD6" s="28"/>
      <c r="HRE6" s="28"/>
      <c r="HRF6" s="28"/>
      <c r="HRG6" s="28"/>
      <c r="HRH6" s="28"/>
      <c r="HRI6" s="28"/>
      <c r="HRJ6" s="28"/>
      <c r="HRK6" s="28"/>
      <c r="HRL6" s="28"/>
      <c r="HRM6" s="28"/>
      <c r="HRN6" s="28"/>
      <c r="HRO6" s="28"/>
      <c r="HRP6" s="28"/>
      <c r="HRQ6" s="28"/>
      <c r="HRR6" s="28"/>
      <c r="HRS6" s="28"/>
      <c r="HRT6" s="28"/>
      <c r="HRU6" s="28"/>
      <c r="HRV6" s="28"/>
      <c r="HRW6" s="28"/>
      <c r="HRX6" s="28"/>
      <c r="HRY6" s="28"/>
      <c r="HRZ6" s="28"/>
      <c r="HSA6" s="28"/>
      <c r="HSB6" s="28"/>
      <c r="HSC6" s="28"/>
      <c r="HSD6" s="28"/>
      <c r="HSE6" s="28"/>
      <c r="HSF6" s="28"/>
      <c r="HSG6" s="28"/>
      <c r="HSH6" s="28"/>
      <c r="HSI6" s="28"/>
      <c r="HSJ6" s="28"/>
      <c r="HSK6" s="28"/>
      <c r="HSL6" s="28"/>
      <c r="HSM6" s="28"/>
      <c r="HSN6" s="28"/>
      <c r="HSO6" s="28"/>
      <c r="HSP6" s="28"/>
      <c r="HSQ6" s="28"/>
      <c r="HSR6" s="28"/>
      <c r="HSS6" s="28"/>
      <c r="HST6" s="28"/>
      <c r="HSU6" s="28"/>
      <c r="HSV6" s="28"/>
      <c r="HSW6" s="28"/>
      <c r="HSX6" s="28"/>
      <c r="HSY6" s="28"/>
      <c r="HSZ6" s="28"/>
      <c r="HTA6" s="28"/>
      <c r="HTB6" s="28"/>
      <c r="HTC6" s="28"/>
      <c r="HTD6" s="28"/>
      <c r="HTE6" s="28"/>
      <c r="HTF6" s="28"/>
      <c r="HTG6" s="28"/>
      <c r="HTH6" s="28"/>
      <c r="HTI6" s="28"/>
      <c r="HTJ6" s="28"/>
      <c r="HTK6" s="28"/>
      <c r="HTL6" s="28"/>
      <c r="HTM6" s="28"/>
      <c r="HTN6" s="28"/>
      <c r="HTO6" s="28"/>
      <c r="HTP6" s="28"/>
      <c r="HTQ6" s="28"/>
      <c r="HTR6" s="28"/>
      <c r="HTS6" s="28"/>
      <c r="HTT6" s="28"/>
      <c r="HTU6" s="28"/>
      <c r="HTV6" s="28"/>
      <c r="HTW6" s="28"/>
      <c r="HTX6" s="28"/>
      <c r="HTY6" s="28"/>
      <c r="HTZ6" s="28"/>
      <c r="HUA6" s="28"/>
      <c r="HUB6" s="28"/>
      <c r="HUC6" s="28"/>
      <c r="HUD6" s="28"/>
      <c r="HUE6" s="28"/>
      <c r="HUF6" s="28"/>
      <c r="HUG6" s="28"/>
      <c r="HUH6" s="28"/>
      <c r="HUI6" s="28"/>
      <c r="HUJ6" s="28"/>
      <c r="HUK6" s="28"/>
      <c r="HUL6" s="28"/>
      <c r="HUM6" s="28"/>
      <c r="HUN6" s="28"/>
      <c r="HUO6" s="28"/>
      <c r="HUP6" s="28"/>
      <c r="HUQ6" s="28"/>
      <c r="HUR6" s="28"/>
      <c r="HUS6" s="28"/>
      <c r="HUT6" s="28"/>
      <c r="HUU6" s="28"/>
      <c r="HUV6" s="28"/>
      <c r="HUW6" s="28"/>
      <c r="HUX6" s="28"/>
      <c r="HUY6" s="28"/>
      <c r="HUZ6" s="28"/>
      <c r="HVA6" s="28"/>
      <c r="HVB6" s="28"/>
      <c r="HVC6" s="28"/>
      <c r="HVD6" s="28"/>
      <c r="HVE6" s="28"/>
      <c r="HVF6" s="28"/>
      <c r="HVG6" s="28"/>
      <c r="HVH6" s="28"/>
      <c r="HVI6" s="28"/>
      <c r="HVJ6" s="28"/>
      <c r="HVK6" s="28"/>
      <c r="HVL6" s="28"/>
      <c r="HVM6" s="28"/>
      <c r="HVN6" s="28"/>
      <c r="HVO6" s="28"/>
      <c r="HVP6" s="28"/>
      <c r="HVQ6" s="28"/>
      <c r="HVR6" s="28"/>
      <c r="HVS6" s="28"/>
      <c r="HVT6" s="28"/>
      <c r="HVU6" s="28"/>
      <c r="HVV6" s="28"/>
      <c r="HVW6" s="28"/>
      <c r="HVX6" s="28"/>
      <c r="HVY6" s="28"/>
      <c r="HVZ6" s="28"/>
      <c r="HWA6" s="28"/>
      <c r="HWB6" s="28"/>
      <c r="HWC6" s="28"/>
      <c r="HWD6" s="28"/>
      <c r="HWE6" s="28"/>
      <c r="HWF6" s="28"/>
      <c r="HWG6" s="28"/>
      <c r="HWH6" s="28"/>
      <c r="HWI6" s="28"/>
      <c r="HWJ6" s="28"/>
      <c r="HWK6" s="28"/>
      <c r="HWL6" s="28"/>
      <c r="HWM6" s="28"/>
      <c r="HWN6" s="28"/>
      <c r="HWO6" s="28"/>
      <c r="HWP6" s="28"/>
      <c r="HWQ6" s="28"/>
      <c r="HWR6" s="28"/>
      <c r="HWS6" s="28"/>
      <c r="HWT6" s="28"/>
      <c r="HWU6" s="28"/>
      <c r="HWV6" s="28"/>
      <c r="HWW6" s="28"/>
      <c r="HWX6" s="28"/>
      <c r="HWY6" s="28"/>
      <c r="HWZ6" s="28"/>
      <c r="HXA6" s="28"/>
      <c r="HXB6" s="28"/>
      <c r="HXC6" s="28"/>
      <c r="HXD6" s="28"/>
      <c r="HXE6" s="28"/>
      <c r="HXF6" s="28"/>
      <c r="HXG6" s="28"/>
      <c r="HXH6" s="28"/>
      <c r="HXI6" s="28"/>
      <c r="HXJ6" s="28"/>
      <c r="HXK6" s="28"/>
      <c r="HXL6" s="28"/>
      <c r="HXM6" s="28"/>
      <c r="HXN6" s="28"/>
      <c r="HXO6" s="28"/>
      <c r="HXP6" s="28"/>
      <c r="HXQ6" s="28"/>
      <c r="HXR6" s="28"/>
      <c r="HXS6" s="28"/>
      <c r="HXT6" s="28"/>
      <c r="HXU6" s="28"/>
      <c r="HXV6" s="28"/>
      <c r="HXW6" s="28"/>
      <c r="HXX6" s="28"/>
      <c r="HXY6" s="28"/>
      <c r="HXZ6" s="28"/>
      <c r="HYA6" s="28"/>
      <c r="HYB6" s="28"/>
      <c r="HYC6" s="28"/>
      <c r="HYD6" s="28"/>
      <c r="HYE6" s="28"/>
      <c r="HYF6" s="28"/>
      <c r="HYG6" s="28"/>
      <c r="HYH6" s="28"/>
      <c r="HYI6" s="28"/>
      <c r="HYJ6" s="28"/>
      <c r="HYK6" s="28"/>
      <c r="HYL6" s="28"/>
      <c r="HYM6" s="28"/>
      <c r="HYN6" s="28"/>
      <c r="HYO6" s="28"/>
      <c r="HYP6" s="28"/>
      <c r="HYQ6" s="28"/>
      <c r="HYR6" s="28"/>
      <c r="HYS6" s="28"/>
      <c r="HYT6" s="28"/>
      <c r="HYU6" s="28"/>
      <c r="HYV6" s="28"/>
      <c r="HYW6" s="28"/>
      <c r="HYX6" s="28"/>
      <c r="HYY6" s="28"/>
      <c r="HYZ6" s="28"/>
      <c r="HZA6" s="28"/>
      <c r="HZB6" s="28"/>
      <c r="HZC6" s="28"/>
      <c r="HZD6" s="28"/>
      <c r="HZE6" s="28"/>
      <c r="HZF6" s="28"/>
      <c r="HZG6" s="28"/>
      <c r="HZH6" s="28"/>
      <c r="HZI6" s="28"/>
      <c r="HZJ6" s="28"/>
      <c r="HZK6" s="28"/>
      <c r="HZL6" s="28"/>
      <c r="HZM6" s="28"/>
      <c r="HZN6" s="28"/>
      <c r="HZO6" s="28"/>
      <c r="HZP6" s="28"/>
      <c r="HZQ6" s="28"/>
      <c r="HZR6" s="28"/>
      <c r="HZS6" s="28"/>
      <c r="HZT6" s="28"/>
      <c r="HZU6" s="28"/>
      <c r="HZV6" s="28"/>
      <c r="HZW6" s="28"/>
      <c r="HZX6" s="28"/>
      <c r="HZY6" s="28"/>
      <c r="HZZ6" s="28"/>
      <c r="IAA6" s="28"/>
      <c r="IAB6" s="28"/>
      <c r="IAC6" s="28"/>
      <c r="IAD6" s="28"/>
      <c r="IAE6" s="28"/>
      <c r="IAF6" s="28"/>
      <c r="IAG6" s="28"/>
      <c r="IAH6" s="28"/>
      <c r="IAI6" s="28"/>
      <c r="IAJ6" s="28"/>
      <c r="IAK6" s="28"/>
      <c r="IAL6" s="28"/>
      <c r="IAM6" s="28"/>
      <c r="IAN6" s="28"/>
      <c r="IAO6" s="28"/>
      <c r="IAP6" s="28"/>
      <c r="IAQ6" s="28"/>
      <c r="IAR6" s="28"/>
      <c r="IAS6" s="28"/>
      <c r="IAT6" s="28"/>
      <c r="IAU6" s="28"/>
      <c r="IAV6" s="28"/>
      <c r="IAW6" s="28"/>
      <c r="IAX6" s="28"/>
      <c r="IAY6" s="28"/>
      <c r="IAZ6" s="28"/>
      <c r="IBA6" s="28"/>
      <c r="IBB6" s="28"/>
      <c r="IBC6" s="28"/>
      <c r="IBD6" s="28"/>
      <c r="IBE6" s="28"/>
      <c r="IBF6" s="28"/>
      <c r="IBG6" s="28"/>
      <c r="IBH6" s="28"/>
      <c r="IBI6" s="28"/>
      <c r="IBJ6" s="28"/>
      <c r="IBK6" s="28"/>
      <c r="IBL6" s="28"/>
      <c r="IBM6" s="28"/>
      <c r="IBN6" s="28"/>
      <c r="IBO6" s="28"/>
      <c r="IBP6" s="28"/>
      <c r="IBQ6" s="28"/>
      <c r="IBR6" s="28"/>
      <c r="IBS6" s="28"/>
      <c r="IBT6" s="28"/>
      <c r="IBU6" s="28"/>
      <c r="IBV6" s="28"/>
      <c r="IBW6" s="28"/>
      <c r="IBX6" s="28"/>
      <c r="IBY6" s="28"/>
      <c r="IBZ6" s="28"/>
      <c r="ICA6" s="28"/>
      <c r="ICB6" s="28"/>
      <c r="ICC6" s="28"/>
      <c r="ICD6" s="28"/>
      <c r="ICE6" s="28"/>
      <c r="ICF6" s="28"/>
      <c r="ICG6" s="28"/>
      <c r="ICH6" s="28"/>
      <c r="ICI6" s="28"/>
      <c r="ICJ6" s="28"/>
      <c r="ICK6" s="28"/>
      <c r="ICL6" s="28"/>
      <c r="ICM6" s="28"/>
      <c r="ICN6" s="28"/>
      <c r="ICO6" s="28"/>
      <c r="ICP6" s="28"/>
      <c r="ICQ6" s="28"/>
      <c r="ICR6" s="28"/>
      <c r="ICS6" s="28"/>
      <c r="ICT6" s="28"/>
      <c r="ICU6" s="28"/>
      <c r="ICV6" s="28"/>
      <c r="ICW6" s="28"/>
      <c r="ICX6" s="28"/>
      <c r="ICY6" s="28"/>
      <c r="ICZ6" s="28"/>
      <c r="IDA6" s="28"/>
      <c r="IDB6" s="28"/>
      <c r="IDC6" s="28"/>
      <c r="IDD6" s="28"/>
      <c r="IDE6" s="28"/>
      <c r="IDF6" s="28"/>
      <c r="IDG6" s="28"/>
      <c r="IDH6" s="28"/>
      <c r="IDI6" s="28"/>
      <c r="IDJ6" s="28"/>
      <c r="IDK6" s="28"/>
      <c r="IDL6" s="28"/>
      <c r="IDM6" s="28"/>
      <c r="IDN6" s="28"/>
      <c r="IDO6" s="28"/>
      <c r="IDP6" s="28"/>
      <c r="IDQ6" s="28"/>
      <c r="IDR6" s="28"/>
      <c r="IDS6" s="28"/>
      <c r="IDT6" s="28"/>
      <c r="IDU6" s="28"/>
      <c r="IDV6" s="28"/>
      <c r="IDW6" s="28"/>
      <c r="IDX6" s="28"/>
      <c r="IDY6" s="28"/>
      <c r="IDZ6" s="28"/>
      <c r="IEA6" s="28"/>
      <c r="IEB6" s="28"/>
      <c r="IEC6" s="28"/>
      <c r="IED6" s="28"/>
      <c r="IEE6" s="28"/>
      <c r="IEF6" s="28"/>
      <c r="IEG6" s="28"/>
      <c r="IEH6" s="28"/>
      <c r="IEI6" s="28"/>
      <c r="IEJ6" s="28"/>
      <c r="IEK6" s="28"/>
      <c r="IEL6" s="28"/>
      <c r="IEM6" s="28"/>
      <c r="IEN6" s="28"/>
      <c r="IEO6" s="28"/>
      <c r="IEP6" s="28"/>
      <c r="IEQ6" s="28"/>
      <c r="IER6" s="28"/>
      <c r="IES6" s="28"/>
      <c r="IET6" s="28"/>
      <c r="IEU6" s="28"/>
      <c r="IEV6" s="28"/>
      <c r="IEW6" s="28"/>
      <c r="IEX6" s="28"/>
      <c r="IEY6" s="28"/>
      <c r="IEZ6" s="28"/>
      <c r="IFA6" s="28"/>
      <c r="IFB6" s="28"/>
      <c r="IFC6" s="28"/>
      <c r="IFD6" s="28"/>
      <c r="IFE6" s="28"/>
      <c r="IFF6" s="28"/>
      <c r="IFG6" s="28"/>
      <c r="IFH6" s="28"/>
      <c r="IFI6" s="28"/>
      <c r="IFJ6" s="28"/>
      <c r="IFK6" s="28"/>
      <c r="IFL6" s="28"/>
      <c r="IFM6" s="28"/>
      <c r="IFN6" s="28"/>
      <c r="IFO6" s="28"/>
      <c r="IFP6" s="28"/>
      <c r="IFQ6" s="28"/>
      <c r="IFR6" s="28"/>
      <c r="IFS6" s="28"/>
      <c r="IFT6" s="28"/>
      <c r="IFU6" s="28"/>
      <c r="IFV6" s="28"/>
      <c r="IFW6" s="28"/>
      <c r="IFX6" s="28"/>
      <c r="IFY6" s="28"/>
      <c r="IFZ6" s="28"/>
      <c r="IGA6" s="28"/>
      <c r="IGB6" s="28"/>
      <c r="IGC6" s="28"/>
      <c r="IGD6" s="28"/>
      <c r="IGE6" s="28"/>
      <c r="IGF6" s="28"/>
      <c r="IGG6" s="28"/>
      <c r="IGH6" s="28"/>
      <c r="IGI6" s="28"/>
      <c r="IGJ6" s="28"/>
      <c r="IGK6" s="28"/>
      <c r="IGL6" s="28"/>
      <c r="IGM6" s="28"/>
      <c r="IGN6" s="28"/>
      <c r="IGO6" s="28"/>
      <c r="IGP6" s="28"/>
      <c r="IGQ6" s="28"/>
      <c r="IGR6" s="28"/>
      <c r="IGS6" s="28"/>
      <c r="IGT6" s="28"/>
      <c r="IGU6" s="28"/>
      <c r="IGV6" s="28"/>
      <c r="IGW6" s="28"/>
      <c r="IGX6" s="28"/>
      <c r="IGY6" s="28"/>
      <c r="IGZ6" s="28"/>
      <c r="IHA6" s="28"/>
      <c r="IHB6" s="28"/>
      <c r="IHC6" s="28"/>
      <c r="IHD6" s="28"/>
      <c r="IHE6" s="28"/>
      <c r="IHF6" s="28"/>
      <c r="IHG6" s="28"/>
      <c r="IHH6" s="28"/>
      <c r="IHI6" s="28"/>
      <c r="IHJ6" s="28"/>
      <c r="IHK6" s="28"/>
      <c r="IHL6" s="28"/>
      <c r="IHM6" s="28"/>
      <c r="IHN6" s="28"/>
      <c r="IHO6" s="28"/>
      <c r="IHP6" s="28"/>
      <c r="IHQ6" s="28"/>
      <c r="IHR6" s="28"/>
      <c r="IHS6" s="28"/>
      <c r="IHT6" s="28"/>
      <c r="IHU6" s="28"/>
      <c r="IHV6" s="28"/>
      <c r="IHW6" s="28"/>
      <c r="IHX6" s="28"/>
      <c r="IHY6" s="28"/>
      <c r="IHZ6" s="28"/>
      <c r="IIA6" s="28"/>
      <c r="IIB6" s="28"/>
      <c r="IIC6" s="28"/>
      <c r="IID6" s="28"/>
      <c r="IIE6" s="28"/>
      <c r="IIF6" s="28"/>
      <c r="IIG6" s="28"/>
      <c r="IIH6" s="28"/>
      <c r="III6" s="28"/>
      <c r="IIJ6" s="28"/>
      <c r="IIK6" s="28"/>
      <c r="IIL6" s="28"/>
      <c r="IIM6" s="28"/>
      <c r="IIN6" s="28"/>
      <c r="IIO6" s="28"/>
      <c r="IIP6" s="28"/>
      <c r="IIQ6" s="28"/>
      <c r="IIR6" s="28"/>
      <c r="IIS6" s="28"/>
      <c r="IIT6" s="28"/>
      <c r="IIU6" s="28"/>
      <c r="IIV6" s="28"/>
      <c r="IIW6" s="28"/>
      <c r="IIX6" s="28"/>
      <c r="IIY6" s="28"/>
      <c r="IIZ6" s="28"/>
      <c r="IJA6" s="28"/>
      <c r="IJB6" s="28"/>
      <c r="IJC6" s="28"/>
      <c r="IJD6" s="28"/>
      <c r="IJE6" s="28"/>
      <c r="IJF6" s="28"/>
      <c r="IJG6" s="28"/>
      <c r="IJH6" s="28"/>
      <c r="IJI6" s="28"/>
      <c r="IJJ6" s="28"/>
      <c r="IJK6" s="28"/>
      <c r="IJL6" s="28"/>
      <c r="IJM6" s="28"/>
      <c r="IJN6" s="28"/>
      <c r="IJO6" s="28"/>
      <c r="IJP6" s="28"/>
      <c r="IJQ6" s="28"/>
      <c r="IJR6" s="28"/>
      <c r="IJS6" s="28"/>
      <c r="IJT6" s="28"/>
      <c r="IJU6" s="28"/>
      <c r="IJV6" s="28"/>
      <c r="IJW6" s="28"/>
      <c r="IJX6" s="28"/>
      <c r="IJY6" s="28"/>
      <c r="IJZ6" s="28"/>
      <c r="IKA6" s="28"/>
      <c r="IKB6" s="28"/>
      <c r="IKC6" s="28"/>
      <c r="IKD6" s="28"/>
      <c r="IKE6" s="28"/>
      <c r="IKF6" s="28"/>
      <c r="IKG6" s="28"/>
      <c r="IKH6" s="28"/>
      <c r="IKI6" s="28"/>
      <c r="IKJ6" s="28"/>
      <c r="IKK6" s="28"/>
      <c r="IKL6" s="28"/>
      <c r="IKM6" s="28"/>
      <c r="IKN6" s="28"/>
      <c r="IKO6" s="28"/>
      <c r="IKP6" s="28"/>
      <c r="IKQ6" s="28"/>
      <c r="IKR6" s="28"/>
      <c r="IKS6" s="28"/>
      <c r="IKT6" s="28"/>
      <c r="IKU6" s="28"/>
      <c r="IKV6" s="28"/>
      <c r="IKW6" s="28"/>
      <c r="IKX6" s="28"/>
      <c r="IKY6" s="28"/>
      <c r="IKZ6" s="28"/>
      <c r="ILA6" s="28"/>
      <c r="ILB6" s="28"/>
      <c r="ILC6" s="28"/>
      <c r="ILD6" s="28"/>
      <c r="ILE6" s="28"/>
      <c r="ILF6" s="28"/>
      <c r="ILG6" s="28"/>
      <c r="ILH6" s="28"/>
      <c r="ILI6" s="28"/>
      <c r="ILJ6" s="28"/>
      <c r="ILK6" s="28"/>
      <c r="ILL6" s="28"/>
      <c r="ILM6" s="28"/>
      <c r="ILN6" s="28"/>
      <c r="ILO6" s="28"/>
      <c r="ILP6" s="28"/>
      <c r="ILQ6" s="28"/>
      <c r="ILR6" s="28"/>
      <c r="ILS6" s="28"/>
      <c r="ILT6" s="28"/>
      <c r="ILU6" s="28"/>
      <c r="ILV6" s="28"/>
      <c r="ILW6" s="28"/>
      <c r="ILX6" s="28"/>
      <c r="ILY6" s="28"/>
      <c r="ILZ6" s="28"/>
      <c r="IMA6" s="28"/>
      <c r="IMB6" s="28"/>
      <c r="IMC6" s="28"/>
      <c r="IMD6" s="28"/>
      <c r="IME6" s="28"/>
      <c r="IMF6" s="28"/>
      <c r="IMG6" s="28"/>
      <c r="IMH6" s="28"/>
      <c r="IMI6" s="28"/>
      <c r="IMJ6" s="28"/>
      <c r="IMK6" s="28"/>
      <c r="IML6" s="28"/>
      <c r="IMM6" s="28"/>
      <c r="IMN6" s="28"/>
      <c r="IMO6" s="28"/>
      <c r="IMP6" s="28"/>
      <c r="IMQ6" s="28"/>
      <c r="IMR6" s="28"/>
      <c r="IMS6" s="28"/>
      <c r="IMT6" s="28"/>
      <c r="IMU6" s="28"/>
      <c r="IMV6" s="28"/>
      <c r="IMW6" s="28"/>
      <c r="IMX6" s="28"/>
      <c r="IMY6" s="28"/>
      <c r="IMZ6" s="28"/>
      <c r="INA6" s="28"/>
      <c r="INB6" s="28"/>
      <c r="INC6" s="28"/>
      <c r="IND6" s="28"/>
      <c r="INE6" s="28"/>
      <c r="INF6" s="28"/>
      <c r="ING6" s="28"/>
      <c r="INH6" s="28"/>
      <c r="INI6" s="28"/>
      <c r="INJ6" s="28"/>
      <c r="INK6" s="28"/>
      <c r="INL6" s="28"/>
      <c r="INM6" s="28"/>
      <c r="INN6" s="28"/>
      <c r="INO6" s="28"/>
      <c r="INP6" s="28"/>
      <c r="INQ6" s="28"/>
      <c r="INR6" s="28"/>
      <c r="INS6" s="28"/>
      <c r="INT6" s="28"/>
      <c r="INU6" s="28"/>
      <c r="INV6" s="28"/>
      <c r="INW6" s="28"/>
      <c r="INX6" s="28"/>
      <c r="INY6" s="28"/>
      <c r="INZ6" s="28"/>
      <c r="IOA6" s="28"/>
      <c r="IOB6" s="28"/>
      <c r="IOC6" s="28"/>
      <c r="IOD6" s="28"/>
      <c r="IOE6" s="28"/>
      <c r="IOF6" s="28"/>
      <c r="IOG6" s="28"/>
      <c r="IOH6" s="28"/>
      <c r="IOI6" s="28"/>
      <c r="IOJ6" s="28"/>
      <c r="IOK6" s="28"/>
      <c r="IOL6" s="28"/>
      <c r="IOM6" s="28"/>
      <c r="ION6" s="28"/>
      <c r="IOO6" s="28"/>
      <c r="IOP6" s="28"/>
      <c r="IOQ6" s="28"/>
      <c r="IOR6" s="28"/>
      <c r="IOS6" s="28"/>
      <c r="IOT6" s="28"/>
      <c r="IOU6" s="28"/>
      <c r="IOV6" s="28"/>
      <c r="IOW6" s="28"/>
      <c r="IOX6" s="28"/>
      <c r="IOY6" s="28"/>
      <c r="IOZ6" s="28"/>
      <c r="IPA6" s="28"/>
      <c r="IPB6" s="28"/>
      <c r="IPC6" s="28"/>
      <c r="IPD6" s="28"/>
      <c r="IPE6" s="28"/>
      <c r="IPF6" s="28"/>
      <c r="IPG6" s="28"/>
      <c r="IPH6" s="28"/>
      <c r="IPI6" s="28"/>
      <c r="IPJ6" s="28"/>
      <c r="IPK6" s="28"/>
      <c r="IPL6" s="28"/>
      <c r="IPM6" s="28"/>
      <c r="IPN6" s="28"/>
      <c r="IPO6" s="28"/>
      <c r="IPP6" s="28"/>
      <c r="IPQ6" s="28"/>
      <c r="IPR6" s="28"/>
      <c r="IPS6" s="28"/>
      <c r="IPT6" s="28"/>
      <c r="IPU6" s="28"/>
      <c r="IPV6" s="28"/>
      <c r="IPW6" s="28"/>
      <c r="IPX6" s="28"/>
      <c r="IPY6" s="28"/>
      <c r="IPZ6" s="28"/>
      <c r="IQA6" s="28"/>
      <c r="IQB6" s="28"/>
      <c r="IQC6" s="28"/>
      <c r="IQD6" s="28"/>
      <c r="IQE6" s="28"/>
      <c r="IQF6" s="28"/>
      <c r="IQG6" s="28"/>
      <c r="IQH6" s="28"/>
      <c r="IQI6" s="28"/>
      <c r="IQJ6" s="28"/>
      <c r="IQK6" s="28"/>
      <c r="IQL6" s="28"/>
      <c r="IQM6" s="28"/>
      <c r="IQN6" s="28"/>
      <c r="IQO6" s="28"/>
      <c r="IQP6" s="28"/>
      <c r="IQQ6" s="28"/>
      <c r="IQR6" s="28"/>
      <c r="IQS6" s="28"/>
      <c r="IQT6" s="28"/>
      <c r="IQU6" s="28"/>
      <c r="IQV6" s="28"/>
      <c r="IQW6" s="28"/>
      <c r="IQX6" s="28"/>
      <c r="IQY6" s="28"/>
      <c r="IQZ6" s="28"/>
      <c r="IRA6" s="28"/>
      <c r="IRB6" s="28"/>
      <c r="IRC6" s="28"/>
      <c r="IRD6" s="28"/>
      <c r="IRE6" s="28"/>
      <c r="IRF6" s="28"/>
      <c r="IRG6" s="28"/>
      <c r="IRH6" s="28"/>
      <c r="IRI6" s="28"/>
      <c r="IRJ6" s="28"/>
      <c r="IRK6" s="28"/>
      <c r="IRL6" s="28"/>
      <c r="IRM6" s="28"/>
      <c r="IRN6" s="28"/>
      <c r="IRO6" s="28"/>
      <c r="IRP6" s="28"/>
      <c r="IRQ6" s="28"/>
      <c r="IRR6" s="28"/>
      <c r="IRS6" s="28"/>
      <c r="IRT6" s="28"/>
      <c r="IRU6" s="28"/>
      <c r="IRV6" s="28"/>
      <c r="IRW6" s="28"/>
      <c r="IRX6" s="28"/>
      <c r="IRY6" s="28"/>
      <c r="IRZ6" s="28"/>
      <c r="ISA6" s="28"/>
      <c r="ISB6" s="28"/>
      <c r="ISC6" s="28"/>
      <c r="ISD6" s="28"/>
      <c r="ISE6" s="28"/>
      <c r="ISF6" s="28"/>
      <c r="ISG6" s="28"/>
      <c r="ISH6" s="28"/>
      <c r="ISI6" s="28"/>
      <c r="ISJ6" s="28"/>
      <c r="ISK6" s="28"/>
      <c r="ISL6" s="28"/>
      <c r="ISM6" s="28"/>
      <c r="ISN6" s="28"/>
      <c r="ISO6" s="28"/>
      <c r="ISP6" s="28"/>
      <c r="ISQ6" s="28"/>
      <c r="ISR6" s="28"/>
      <c r="ISS6" s="28"/>
      <c r="IST6" s="28"/>
      <c r="ISU6" s="28"/>
      <c r="ISV6" s="28"/>
      <c r="ISW6" s="28"/>
      <c r="ISX6" s="28"/>
      <c r="ISY6" s="28"/>
      <c r="ISZ6" s="28"/>
      <c r="ITA6" s="28"/>
      <c r="ITB6" s="28"/>
      <c r="ITC6" s="28"/>
      <c r="ITD6" s="28"/>
      <c r="ITE6" s="28"/>
      <c r="ITF6" s="28"/>
      <c r="ITG6" s="28"/>
      <c r="ITH6" s="28"/>
      <c r="ITI6" s="28"/>
      <c r="ITJ6" s="28"/>
      <c r="ITK6" s="28"/>
      <c r="ITL6" s="28"/>
      <c r="ITM6" s="28"/>
      <c r="ITN6" s="28"/>
      <c r="ITO6" s="28"/>
      <c r="ITP6" s="28"/>
      <c r="ITQ6" s="28"/>
      <c r="ITR6" s="28"/>
      <c r="ITS6" s="28"/>
      <c r="ITT6" s="28"/>
      <c r="ITU6" s="28"/>
      <c r="ITV6" s="28"/>
      <c r="ITW6" s="28"/>
      <c r="ITX6" s="28"/>
      <c r="ITY6" s="28"/>
      <c r="ITZ6" s="28"/>
      <c r="IUA6" s="28"/>
      <c r="IUB6" s="28"/>
      <c r="IUC6" s="28"/>
      <c r="IUD6" s="28"/>
      <c r="IUE6" s="28"/>
      <c r="IUF6" s="28"/>
      <c r="IUG6" s="28"/>
      <c r="IUH6" s="28"/>
      <c r="IUI6" s="28"/>
      <c r="IUJ6" s="28"/>
      <c r="IUK6" s="28"/>
      <c r="IUL6" s="28"/>
      <c r="IUM6" s="28"/>
      <c r="IUN6" s="28"/>
      <c r="IUO6" s="28"/>
      <c r="IUP6" s="28"/>
      <c r="IUQ6" s="28"/>
      <c r="IUR6" s="28"/>
      <c r="IUS6" s="28"/>
      <c r="IUT6" s="28"/>
      <c r="IUU6" s="28"/>
      <c r="IUV6" s="28"/>
      <c r="IUW6" s="28"/>
      <c r="IUX6" s="28"/>
      <c r="IUY6" s="28"/>
      <c r="IUZ6" s="28"/>
      <c r="IVA6" s="28"/>
      <c r="IVB6" s="28"/>
      <c r="IVC6" s="28"/>
      <c r="IVD6" s="28"/>
      <c r="IVE6" s="28"/>
      <c r="IVF6" s="28"/>
      <c r="IVG6" s="28"/>
      <c r="IVH6" s="28"/>
      <c r="IVI6" s="28"/>
      <c r="IVJ6" s="28"/>
      <c r="IVK6" s="28"/>
      <c r="IVL6" s="28"/>
      <c r="IVM6" s="28"/>
      <c r="IVN6" s="28"/>
      <c r="IVO6" s="28"/>
      <c r="IVP6" s="28"/>
      <c r="IVQ6" s="28"/>
      <c r="IVR6" s="28"/>
      <c r="IVS6" s="28"/>
      <c r="IVT6" s="28"/>
      <c r="IVU6" s="28"/>
      <c r="IVV6" s="28"/>
      <c r="IVW6" s="28"/>
      <c r="IVX6" s="28"/>
      <c r="IVY6" s="28"/>
      <c r="IVZ6" s="28"/>
      <c r="IWA6" s="28"/>
      <c r="IWB6" s="28"/>
      <c r="IWC6" s="28"/>
      <c r="IWD6" s="28"/>
      <c r="IWE6" s="28"/>
      <c r="IWF6" s="28"/>
      <c r="IWG6" s="28"/>
      <c r="IWH6" s="28"/>
      <c r="IWI6" s="28"/>
      <c r="IWJ6" s="28"/>
      <c r="IWK6" s="28"/>
      <c r="IWL6" s="28"/>
      <c r="IWM6" s="28"/>
      <c r="IWN6" s="28"/>
      <c r="IWO6" s="28"/>
      <c r="IWP6" s="28"/>
      <c r="IWQ6" s="28"/>
      <c r="IWR6" s="28"/>
      <c r="IWS6" s="28"/>
      <c r="IWT6" s="28"/>
      <c r="IWU6" s="28"/>
      <c r="IWV6" s="28"/>
      <c r="IWW6" s="28"/>
      <c r="IWX6" s="28"/>
      <c r="IWY6" s="28"/>
      <c r="IWZ6" s="28"/>
      <c r="IXA6" s="28"/>
      <c r="IXB6" s="28"/>
      <c r="IXC6" s="28"/>
      <c r="IXD6" s="28"/>
      <c r="IXE6" s="28"/>
      <c r="IXF6" s="28"/>
      <c r="IXG6" s="28"/>
      <c r="IXH6" s="28"/>
      <c r="IXI6" s="28"/>
      <c r="IXJ6" s="28"/>
      <c r="IXK6" s="28"/>
      <c r="IXL6" s="28"/>
      <c r="IXM6" s="28"/>
      <c r="IXN6" s="28"/>
      <c r="IXO6" s="28"/>
      <c r="IXP6" s="28"/>
      <c r="IXQ6" s="28"/>
      <c r="IXR6" s="28"/>
      <c r="IXS6" s="28"/>
      <c r="IXT6" s="28"/>
      <c r="IXU6" s="28"/>
      <c r="IXV6" s="28"/>
      <c r="IXW6" s="28"/>
      <c r="IXX6" s="28"/>
      <c r="IXY6" s="28"/>
      <c r="IXZ6" s="28"/>
      <c r="IYA6" s="28"/>
      <c r="IYB6" s="28"/>
      <c r="IYC6" s="28"/>
      <c r="IYD6" s="28"/>
      <c r="IYE6" s="28"/>
      <c r="IYF6" s="28"/>
      <c r="IYG6" s="28"/>
      <c r="IYH6" s="28"/>
      <c r="IYI6" s="28"/>
      <c r="IYJ6" s="28"/>
      <c r="IYK6" s="28"/>
      <c r="IYL6" s="28"/>
      <c r="IYM6" s="28"/>
      <c r="IYN6" s="28"/>
      <c r="IYO6" s="28"/>
      <c r="IYP6" s="28"/>
      <c r="IYQ6" s="28"/>
      <c r="IYR6" s="28"/>
      <c r="IYS6" s="28"/>
      <c r="IYT6" s="28"/>
      <c r="IYU6" s="28"/>
      <c r="IYV6" s="28"/>
      <c r="IYW6" s="28"/>
      <c r="IYX6" s="28"/>
      <c r="IYY6" s="28"/>
      <c r="IYZ6" s="28"/>
      <c r="IZA6" s="28"/>
      <c r="IZB6" s="28"/>
      <c r="IZC6" s="28"/>
      <c r="IZD6" s="28"/>
      <c r="IZE6" s="28"/>
      <c r="IZF6" s="28"/>
      <c r="IZG6" s="28"/>
      <c r="IZH6" s="28"/>
      <c r="IZI6" s="28"/>
      <c r="IZJ6" s="28"/>
      <c r="IZK6" s="28"/>
      <c r="IZL6" s="28"/>
      <c r="IZM6" s="28"/>
      <c r="IZN6" s="28"/>
      <c r="IZO6" s="28"/>
      <c r="IZP6" s="28"/>
      <c r="IZQ6" s="28"/>
      <c r="IZR6" s="28"/>
      <c r="IZS6" s="28"/>
      <c r="IZT6" s="28"/>
      <c r="IZU6" s="28"/>
      <c r="IZV6" s="28"/>
      <c r="IZW6" s="28"/>
      <c r="IZX6" s="28"/>
      <c r="IZY6" s="28"/>
      <c r="IZZ6" s="28"/>
      <c r="JAA6" s="28"/>
      <c r="JAB6" s="28"/>
      <c r="JAC6" s="28"/>
      <c r="JAD6" s="28"/>
      <c r="JAE6" s="28"/>
      <c r="JAF6" s="28"/>
      <c r="JAG6" s="28"/>
      <c r="JAH6" s="28"/>
      <c r="JAI6" s="28"/>
      <c r="JAJ6" s="28"/>
      <c r="JAK6" s="28"/>
      <c r="JAL6" s="28"/>
      <c r="JAM6" s="28"/>
      <c r="JAN6" s="28"/>
      <c r="JAO6" s="28"/>
      <c r="JAP6" s="28"/>
      <c r="JAQ6" s="28"/>
      <c r="JAR6" s="28"/>
      <c r="JAS6" s="28"/>
      <c r="JAT6" s="28"/>
      <c r="JAU6" s="28"/>
      <c r="JAV6" s="28"/>
      <c r="JAW6" s="28"/>
      <c r="JAX6" s="28"/>
      <c r="JAY6" s="28"/>
      <c r="JAZ6" s="28"/>
      <c r="JBA6" s="28"/>
      <c r="JBB6" s="28"/>
      <c r="JBC6" s="28"/>
      <c r="JBD6" s="28"/>
      <c r="JBE6" s="28"/>
      <c r="JBF6" s="28"/>
      <c r="JBG6" s="28"/>
      <c r="JBH6" s="28"/>
      <c r="JBI6" s="28"/>
      <c r="JBJ6" s="28"/>
      <c r="JBK6" s="28"/>
      <c r="JBL6" s="28"/>
      <c r="JBM6" s="28"/>
      <c r="JBN6" s="28"/>
      <c r="JBO6" s="28"/>
      <c r="JBP6" s="28"/>
      <c r="JBQ6" s="28"/>
      <c r="JBR6" s="28"/>
      <c r="JBS6" s="28"/>
      <c r="JBT6" s="28"/>
      <c r="JBU6" s="28"/>
      <c r="JBV6" s="28"/>
      <c r="JBW6" s="28"/>
      <c r="JBX6" s="28"/>
      <c r="JBY6" s="28"/>
      <c r="JBZ6" s="28"/>
      <c r="JCA6" s="28"/>
      <c r="JCB6" s="28"/>
      <c r="JCC6" s="28"/>
      <c r="JCD6" s="28"/>
      <c r="JCE6" s="28"/>
      <c r="JCF6" s="28"/>
      <c r="JCG6" s="28"/>
      <c r="JCH6" s="28"/>
      <c r="JCI6" s="28"/>
      <c r="JCJ6" s="28"/>
      <c r="JCK6" s="28"/>
      <c r="JCL6" s="28"/>
      <c r="JCM6" s="28"/>
      <c r="JCN6" s="28"/>
      <c r="JCO6" s="28"/>
      <c r="JCP6" s="28"/>
      <c r="JCQ6" s="28"/>
      <c r="JCR6" s="28"/>
      <c r="JCS6" s="28"/>
      <c r="JCT6" s="28"/>
      <c r="JCU6" s="28"/>
      <c r="JCV6" s="28"/>
      <c r="JCW6" s="28"/>
      <c r="JCX6" s="28"/>
      <c r="JCY6" s="28"/>
      <c r="JCZ6" s="28"/>
      <c r="JDA6" s="28"/>
      <c r="JDB6" s="28"/>
      <c r="JDC6" s="28"/>
      <c r="JDD6" s="28"/>
      <c r="JDE6" s="28"/>
      <c r="JDF6" s="28"/>
      <c r="JDG6" s="28"/>
      <c r="JDH6" s="28"/>
      <c r="JDI6" s="28"/>
      <c r="JDJ6" s="28"/>
      <c r="JDK6" s="28"/>
      <c r="JDL6" s="28"/>
      <c r="JDM6" s="28"/>
      <c r="JDN6" s="28"/>
      <c r="JDO6" s="28"/>
      <c r="JDP6" s="28"/>
      <c r="JDQ6" s="28"/>
      <c r="JDR6" s="28"/>
      <c r="JDS6" s="28"/>
      <c r="JDT6" s="28"/>
      <c r="JDU6" s="28"/>
      <c r="JDV6" s="28"/>
      <c r="JDW6" s="28"/>
      <c r="JDX6" s="28"/>
      <c r="JDY6" s="28"/>
      <c r="JDZ6" s="28"/>
      <c r="JEA6" s="28"/>
      <c r="JEB6" s="28"/>
      <c r="JEC6" s="28"/>
      <c r="JED6" s="28"/>
      <c r="JEE6" s="28"/>
      <c r="JEF6" s="28"/>
      <c r="JEG6" s="28"/>
      <c r="JEH6" s="28"/>
      <c r="JEI6" s="28"/>
      <c r="JEJ6" s="28"/>
      <c r="JEK6" s="28"/>
      <c r="JEL6" s="28"/>
      <c r="JEM6" s="28"/>
      <c r="JEN6" s="28"/>
      <c r="JEO6" s="28"/>
      <c r="JEP6" s="28"/>
      <c r="JEQ6" s="28"/>
      <c r="JER6" s="28"/>
      <c r="JES6" s="28"/>
      <c r="JET6" s="28"/>
      <c r="JEU6" s="28"/>
      <c r="JEV6" s="28"/>
      <c r="JEW6" s="28"/>
      <c r="JEX6" s="28"/>
      <c r="JEY6" s="28"/>
      <c r="JEZ6" s="28"/>
      <c r="JFA6" s="28"/>
      <c r="JFB6" s="28"/>
      <c r="JFC6" s="28"/>
      <c r="JFD6" s="28"/>
      <c r="JFE6" s="28"/>
      <c r="JFF6" s="28"/>
      <c r="JFG6" s="28"/>
      <c r="JFH6" s="28"/>
      <c r="JFI6" s="28"/>
      <c r="JFJ6" s="28"/>
      <c r="JFK6" s="28"/>
      <c r="JFL6" s="28"/>
      <c r="JFM6" s="28"/>
      <c r="JFN6" s="28"/>
      <c r="JFO6" s="28"/>
      <c r="JFP6" s="28"/>
      <c r="JFQ6" s="28"/>
      <c r="JFR6" s="28"/>
      <c r="JFS6" s="28"/>
      <c r="JFT6" s="28"/>
      <c r="JFU6" s="28"/>
      <c r="JFV6" s="28"/>
      <c r="JFW6" s="28"/>
      <c r="JFX6" s="28"/>
      <c r="JFY6" s="28"/>
      <c r="JFZ6" s="28"/>
      <c r="JGA6" s="28"/>
      <c r="JGB6" s="28"/>
      <c r="JGC6" s="28"/>
      <c r="JGD6" s="28"/>
      <c r="JGE6" s="28"/>
      <c r="JGF6" s="28"/>
      <c r="JGG6" s="28"/>
      <c r="JGH6" s="28"/>
      <c r="JGI6" s="28"/>
      <c r="JGJ6" s="28"/>
      <c r="JGK6" s="28"/>
      <c r="JGL6" s="28"/>
      <c r="JGM6" s="28"/>
      <c r="JGN6" s="28"/>
      <c r="JGO6" s="28"/>
      <c r="JGP6" s="28"/>
      <c r="JGQ6" s="28"/>
      <c r="JGR6" s="28"/>
      <c r="JGS6" s="28"/>
      <c r="JGT6" s="28"/>
      <c r="JGU6" s="28"/>
      <c r="JGV6" s="28"/>
      <c r="JGW6" s="28"/>
      <c r="JGX6" s="28"/>
      <c r="JGY6" s="28"/>
      <c r="JGZ6" s="28"/>
      <c r="JHA6" s="28"/>
      <c r="JHB6" s="28"/>
      <c r="JHC6" s="28"/>
      <c r="JHD6" s="28"/>
      <c r="JHE6" s="28"/>
      <c r="JHF6" s="28"/>
      <c r="JHG6" s="28"/>
      <c r="JHH6" s="28"/>
      <c r="JHI6" s="28"/>
      <c r="JHJ6" s="28"/>
      <c r="JHK6" s="28"/>
      <c r="JHL6" s="28"/>
      <c r="JHM6" s="28"/>
      <c r="JHN6" s="28"/>
      <c r="JHO6" s="28"/>
      <c r="JHP6" s="28"/>
      <c r="JHQ6" s="28"/>
      <c r="JHR6" s="28"/>
      <c r="JHS6" s="28"/>
      <c r="JHT6" s="28"/>
      <c r="JHU6" s="28"/>
      <c r="JHV6" s="28"/>
      <c r="JHW6" s="28"/>
      <c r="JHX6" s="28"/>
      <c r="JHY6" s="28"/>
      <c r="JHZ6" s="28"/>
      <c r="JIA6" s="28"/>
      <c r="JIB6" s="28"/>
      <c r="JIC6" s="28"/>
      <c r="JID6" s="28"/>
      <c r="JIE6" s="28"/>
      <c r="JIF6" s="28"/>
      <c r="JIG6" s="28"/>
      <c r="JIH6" s="28"/>
      <c r="JII6" s="28"/>
      <c r="JIJ6" s="28"/>
      <c r="JIK6" s="28"/>
      <c r="JIL6" s="28"/>
      <c r="JIM6" s="28"/>
      <c r="JIN6" s="28"/>
      <c r="JIO6" s="28"/>
      <c r="JIP6" s="28"/>
      <c r="JIQ6" s="28"/>
      <c r="JIR6" s="28"/>
      <c r="JIS6" s="28"/>
      <c r="JIT6" s="28"/>
      <c r="JIU6" s="28"/>
      <c r="JIV6" s="28"/>
      <c r="JIW6" s="28"/>
      <c r="JIX6" s="28"/>
      <c r="JIY6" s="28"/>
      <c r="JIZ6" s="28"/>
      <c r="JJA6" s="28"/>
      <c r="JJB6" s="28"/>
      <c r="JJC6" s="28"/>
      <c r="JJD6" s="28"/>
      <c r="JJE6" s="28"/>
      <c r="JJF6" s="28"/>
      <c r="JJG6" s="28"/>
      <c r="JJH6" s="28"/>
      <c r="JJI6" s="28"/>
      <c r="JJJ6" s="28"/>
      <c r="JJK6" s="28"/>
      <c r="JJL6" s="28"/>
      <c r="JJM6" s="28"/>
      <c r="JJN6" s="28"/>
      <c r="JJO6" s="28"/>
      <c r="JJP6" s="28"/>
      <c r="JJQ6" s="28"/>
      <c r="JJR6" s="28"/>
      <c r="JJS6" s="28"/>
      <c r="JJT6" s="28"/>
      <c r="JJU6" s="28"/>
      <c r="JJV6" s="28"/>
      <c r="JJW6" s="28"/>
      <c r="JJX6" s="28"/>
      <c r="JJY6" s="28"/>
      <c r="JJZ6" s="28"/>
      <c r="JKA6" s="28"/>
      <c r="JKB6" s="28"/>
      <c r="JKC6" s="28"/>
      <c r="JKD6" s="28"/>
      <c r="JKE6" s="28"/>
      <c r="JKF6" s="28"/>
      <c r="JKG6" s="28"/>
      <c r="JKH6" s="28"/>
      <c r="JKI6" s="28"/>
      <c r="JKJ6" s="28"/>
      <c r="JKK6" s="28"/>
      <c r="JKL6" s="28"/>
      <c r="JKM6" s="28"/>
      <c r="JKN6" s="28"/>
      <c r="JKO6" s="28"/>
      <c r="JKP6" s="28"/>
      <c r="JKQ6" s="28"/>
      <c r="JKR6" s="28"/>
      <c r="JKS6" s="28"/>
      <c r="JKT6" s="28"/>
      <c r="JKU6" s="28"/>
      <c r="JKV6" s="28"/>
      <c r="JKW6" s="28"/>
      <c r="JKX6" s="28"/>
      <c r="JKY6" s="28"/>
      <c r="JKZ6" s="28"/>
      <c r="JLA6" s="28"/>
      <c r="JLB6" s="28"/>
      <c r="JLC6" s="28"/>
      <c r="JLD6" s="28"/>
      <c r="JLE6" s="28"/>
      <c r="JLF6" s="28"/>
      <c r="JLG6" s="28"/>
      <c r="JLH6" s="28"/>
      <c r="JLI6" s="28"/>
      <c r="JLJ6" s="28"/>
      <c r="JLK6" s="28"/>
      <c r="JLL6" s="28"/>
      <c r="JLM6" s="28"/>
      <c r="JLN6" s="28"/>
      <c r="JLO6" s="28"/>
      <c r="JLP6" s="28"/>
      <c r="JLQ6" s="28"/>
      <c r="JLR6" s="28"/>
      <c r="JLS6" s="28"/>
      <c r="JLT6" s="28"/>
      <c r="JLU6" s="28"/>
      <c r="JLV6" s="28"/>
      <c r="JLW6" s="28"/>
      <c r="JLX6" s="28"/>
      <c r="JLY6" s="28"/>
      <c r="JLZ6" s="28"/>
      <c r="JMA6" s="28"/>
      <c r="JMB6" s="28"/>
      <c r="JMC6" s="28"/>
      <c r="JMD6" s="28"/>
      <c r="JME6" s="28"/>
      <c r="JMF6" s="28"/>
      <c r="JMG6" s="28"/>
      <c r="JMH6" s="28"/>
      <c r="JMI6" s="28"/>
      <c r="JMJ6" s="28"/>
      <c r="JMK6" s="28"/>
      <c r="JML6" s="28"/>
      <c r="JMM6" s="28"/>
      <c r="JMN6" s="28"/>
      <c r="JMO6" s="28"/>
      <c r="JMP6" s="28"/>
      <c r="JMQ6" s="28"/>
      <c r="JMR6" s="28"/>
      <c r="JMS6" s="28"/>
      <c r="JMT6" s="28"/>
      <c r="JMU6" s="28"/>
      <c r="JMV6" s="28"/>
      <c r="JMW6" s="28"/>
      <c r="JMX6" s="28"/>
      <c r="JMY6" s="28"/>
      <c r="JMZ6" s="28"/>
      <c r="JNA6" s="28"/>
      <c r="JNB6" s="28"/>
      <c r="JNC6" s="28"/>
      <c r="JND6" s="28"/>
      <c r="JNE6" s="28"/>
      <c r="JNF6" s="28"/>
      <c r="JNG6" s="28"/>
      <c r="JNH6" s="28"/>
      <c r="JNI6" s="28"/>
      <c r="JNJ6" s="28"/>
      <c r="JNK6" s="28"/>
      <c r="JNL6" s="28"/>
      <c r="JNM6" s="28"/>
      <c r="JNN6" s="28"/>
      <c r="JNO6" s="28"/>
      <c r="JNP6" s="28"/>
      <c r="JNQ6" s="28"/>
      <c r="JNR6" s="28"/>
      <c r="JNS6" s="28"/>
      <c r="JNT6" s="28"/>
      <c r="JNU6" s="28"/>
      <c r="JNV6" s="28"/>
      <c r="JNW6" s="28"/>
      <c r="JNX6" s="28"/>
      <c r="JNY6" s="28"/>
      <c r="JNZ6" s="28"/>
      <c r="JOA6" s="28"/>
      <c r="JOB6" s="28"/>
      <c r="JOC6" s="28"/>
      <c r="JOD6" s="28"/>
      <c r="JOE6" s="28"/>
      <c r="JOF6" s="28"/>
      <c r="JOG6" s="28"/>
      <c r="JOH6" s="28"/>
      <c r="JOI6" s="28"/>
      <c r="JOJ6" s="28"/>
      <c r="JOK6" s="28"/>
      <c r="JOL6" s="28"/>
      <c r="JOM6" s="28"/>
      <c r="JON6" s="28"/>
      <c r="JOO6" s="28"/>
      <c r="JOP6" s="28"/>
      <c r="JOQ6" s="28"/>
      <c r="JOR6" s="28"/>
      <c r="JOS6" s="28"/>
      <c r="JOT6" s="28"/>
      <c r="JOU6" s="28"/>
      <c r="JOV6" s="28"/>
      <c r="JOW6" s="28"/>
      <c r="JOX6" s="28"/>
      <c r="JOY6" s="28"/>
      <c r="JOZ6" s="28"/>
      <c r="JPA6" s="28"/>
      <c r="JPB6" s="28"/>
      <c r="JPC6" s="28"/>
      <c r="JPD6" s="28"/>
      <c r="JPE6" s="28"/>
      <c r="JPF6" s="28"/>
      <c r="JPG6" s="28"/>
      <c r="JPH6" s="28"/>
      <c r="JPI6" s="28"/>
      <c r="JPJ6" s="28"/>
      <c r="JPK6" s="28"/>
      <c r="JPL6" s="28"/>
      <c r="JPM6" s="28"/>
      <c r="JPN6" s="28"/>
      <c r="JPO6" s="28"/>
      <c r="JPP6" s="28"/>
      <c r="JPQ6" s="28"/>
      <c r="JPR6" s="28"/>
      <c r="JPS6" s="28"/>
      <c r="JPT6" s="28"/>
      <c r="JPU6" s="28"/>
      <c r="JPV6" s="28"/>
      <c r="JPW6" s="28"/>
      <c r="JPX6" s="28"/>
      <c r="JPY6" s="28"/>
      <c r="JPZ6" s="28"/>
      <c r="JQA6" s="28"/>
      <c r="JQB6" s="28"/>
      <c r="JQC6" s="28"/>
      <c r="JQD6" s="28"/>
      <c r="JQE6" s="28"/>
      <c r="JQF6" s="28"/>
      <c r="JQG6" s="28"/>
      <c r="JQH6" s="28"/>
      <c r="JQI6" s="28"/>
      <c r="JQJ6" s="28"/>
      <c r="JQK6" s="28"/>
      <c r="JQL6" s="28"/>
      <c r="JQM6" s="28"/>
      <c r="JQN6" s="28"/>
      <c r="JQO6" s="28"/>
      <c r="JQP6" s="28"/>
      <c r="JQQ6" s="28"/>
      <c r="JQR6" s="28"/>
      <c r="JQS6" s="28"/>
      <c r="JQT6" s="28"/>
      <c r="JQU6" s="28"/>
      <c r="JQV6" s="28"/>
      <c r="JQW6" s="28"/>
      <c r="JQX6" s="28"/>
      <c r="JQY6" s="28"/>
      <c r="JQZ6" s="28"/>
      <c r="JRA6" s="28"/>
      <c r="JRB6" s="28"/>
      <c r="JRC6" s="28"/>
      <c r="JRD6" s="28"/>
      <c r="JRE6" s="28"/>
      <c r="JRF6" s="28"/>
      <c r="JRG6" s="28"/>
      <c r="JRH6" s="28"/>
      <c r="JRI6" s="28"/>
      <c r="JRJ6" s="28"/>
      <c r="JRK6" s="28"/>
      <c r="JRL6" s="28"/>
      <c r="JRM6" s="28"/>
      <c r="JRN6" s="28"/>
      <c r="JRO6" s="28"/>
      <c r="JRP6" s="28"/>
      <c r="JRQ6" s="28"/>
      <c r="JRR6" s="28"/>
      <c r="JRS6" s="28"/>
      <c r="JRT6" s="28"/>
      <c r="JRU6" s="28"/>
      <c r="JRV6" s="28"/>
      <c r="JRW6" s="28"/>
      <c r="JRX6" s="28"/>
      <c r="JRY6" s="28"/>
      <c r="JRZ6" s="28"/>
      <c r="JSA6" s="28"/>
      <c r="JSB6" s="28"/>
      <c r="JSC6" s="28"/>
      <c r="JSD6" s="28"/>
      <c r="JSE6" s="28"/>
      <c r="JSF6" s="28"/>
      <c r="JSG6" s="28"/>
      <c r="JSH6" s="28"/>
      <c r="JSI6" s="28"/>
      <c r="JSJ6" s="28"/>
      <c r="JSK6" s="28"/>
      <c r="JSL6" s="28"/>
      <c r="JSM6" s="28"/>
      <c r="JSN6" s="28"/>
      <c r="JSO6" s="28"/>
      <c r="JSP6" s="28"/>
      <c r="JSQ6" s="28"/>
      <c r="JSR6" s="28"/>
      <c r="JSS6" s="28"/>
      <c r="JST6" s="28"/>
      <c r="JSU6" s="28"/>
      <c r="JSV6" s="28"/>
      <c r="JSW6" s="28"/>
      <c r="JSX6" s="28"/>
      <c r="JSY6" s="28"/>
      <c r="JSZ6" s="28"/>
      <c r="JTA6" s="28"/>
      <c r="JTB6" s="28"/>
      <c r="JTC6" s="28"/>
      <c r="JTD6" s="28"/>
      <c r="JTE6" s="28"/>
      <c r="JTF6" s="28"/>
      <c r="JTG6" s="28"/>
      <c r="JTH6" s="28"/>
      <c r="JTI6" s="28"/>
      <c r="JTJ6" s="28"/>
      <c r="JTK6" s="28"/>
      <c r="JTL6" s="28"/>
      <c r="JTM6" s="28"/>
      <c r="JTN6" s="28"/>
      <c r="JTO6" s="28"/>
      <c r="JTP6" s="28"/>
      <c r="JTQ6" s="28"/>
      <c r="JTR6" s="28"/>
      <c r="JTS6" s="28"/>
      <c r="JTT6" s="28"/>
      <c r="JTU6" s="28"/>
      <c r="JTV6" s="28"/>
      <c r="JTW6" s="28"/>
      <c r="JTX6" s="28"/>
      <c r="JTY6" s="28"/>
      <c r="JTZ6" s="28"/>
      <c r="JUA6" s="28"/>
      <c r="JUB6" s="28"/>
      <c r="JUC6" s="28"/>
      <c r="JUD6" s="28"/>
      <c r="JUE6" s="28"/>
      <c r="JUF6" s="28"/>
      <c r="JUG6" s="28"/>
      <c r="JUH6" s="28"/>
      <c r="JUI6" s="28"/>
      <c r="JUJ6" s="28"/>
      <c r="JUK6" s="28"/>
      <c r="JUL6" s="28"/>
      <c r="JUM6" s="28"/>
      <c r="JUN6" s="28"/>
      <c r="JUO6" s="28"/>
      <c r="JUP6" s="28"/>
      <c r="JUQ6" s="28"/>
      <c r="JUR6" s="28"/>
      <c r="JUS6" s="28"/>
      <c r="JUT6" s="28"/>
      <c r="JUU6" s="28"/>
      <c r="JUV6" s="28"/>
      <c r="JUW6" s="28"/>
      <c r="JUX6" s="28"/>
      <c r="JUY6" s="28"/>
      <c r="JUZ6" s="28"/>
      <c r="JVA6" s="28"/>
      <c r="JVB6" s="28"/>
      <c r="JVC6" s="28"/>
      <c r="JVD6" s="28"/>
      <c r="JVE6" s="28"/>
      <c r="JVF6" s="28"/>
      <c r="JVG6" s="28"/>
      <c r="JVH6" s="28"/>
      <c r="JVI6" s="28"/>
      <c r="JVJ6" s="28"/>
      <c r="JVK6" s="28"/>
      <c r="JVL6" s="28"/>
      <c r="JVM6" s="28"/>
      <c r="JVN6" s="28"/>
      <c r="JVO6" s="28"/>
      <c r="JVP6" s="28"/>
      <c r="JVQ6" s="28"/>
      <c r="JVR6" s="28"/>
      <c r="JVS6" s="28"/>
      <c r="JVT6" s="28"/>
      <c r="JVU6" s="28"/>
      <c r="JVV6" s="28"/>
      <c r="JVW6" s="28"/>
      <c r="JVX6" s="28"/>
      <c r="JVY6" s="28"/>
      <c r="JVZ6" s="28"/>
      <c r="JWA6" s="28"/>
      <c r="JWB6" s="28"/>
      <c r="JWC6" s="28"/>
      <c r="JWD6" s="28"/>
      <c r="JWE6" s="28"/>
      <c r="JWF6" s="28"/>
      <c r="JWG6" s="28"/>
      <c r="JWH6" s="28"/>
      <c r="JWI6" s="28"/>
      <c r="JWJ6" s="28"/>
      <c r="JWK6" s="28"/>
      <c r="JWL6" s="28"/>
      <c r="JWM6" s="28"/>
      <c r="JWN6" s="28"/>
      <c r="JWO6" s="28"/>
      <c r="JWP6" s="28"/>
      <c r="JWQ6" s="28"/>
      <c r="JWR6" s="28"/>
      <c r="JWS6" s="28"/>
      <c r="JWT6" s="28"/>
      <c r="JWU6" s="28"/>
      <c r="JWV6" s="28"/>
      <c r="JWW6" s="28"/>
      <c r="JWX6" s="28"/>
      <c r="JWY6" s="28"/>
      <c r="JWZ6" s="28"/>
      <c r="JXA6" s="28"/>
      <c r="JXB6" s="28"/>
      <c r="JXC6" s="28"/>
      <c r="JXD6" s="28"/>
      <c r="JXE6" s="28"/>
      <c r="JXF6" s="28"/>
      <c r="JXG6" s="28"/>
      <c r="JXH6" s="28"/>
      <c r="JXI6" s="28"/>
      <c r="JXJ6" s="28"/>
      <c r="JXK6" s="28"/>
      <c r="JXL6" s="28"/>
      <c r="JXM6" s="28"/>
      <c r="JXN6" s="28"/>
      <c r="JXO6" s="28"/>
      <c r="JXP6" s="28"/>
      <c r="JXQ6" s="28"/>
      <c r="JXR6" s="28"/>
      <c r="JXS6" s="28"/>
      <c r="JXT6" s="28"/>
      <c r="JXU6" s="28"/>
      <c r="JXV6" s="28"/>
      <c r="JXW6" s="28"/>
      <c r="JXX6" s="28"/>
      <c r="JXY6" s="28"/>
      <c r="JXZ6" s="28"/>
      <c r="JYA6" s="28"/>
      <c r="JYB6" s="28"/>
      <c r="JYC6" s="28"/>
      <c r="JYD6" s="28"/>
      <c r="JYE6" s="28"/>
      <c r="JYF6" s="28"/>
      <c r="JYG6" s="28"/>
      <c r="JYH6" s="28"/>
      <c r="JYI6" s="28"/>
      <c r="JYJ6" s="28"/>
      <c r="JYK6" s="28"/>
      <c r="JYL6" s="28"/>
      <c r="JYM6" s="28"/>
      <c r="JYN6" s="28"/>
      <c r="JYO6" s="28"/>
      <c r="JYP6" s="28"/>
      <c r="JYQ6" s="28"/>
      <c r="JYR6" s="28"/>
      <c r="JYS6" s="28"/>
      <c r="JYT6" s="28"/>
      <c r="JYU6" s="28"/>
      <c r="JYV6" s="28"/>
      <c r="JYW6" s="28"/>
      <c r="JYX6" s="28"/>
      <c r="JYY6" s="28"/>
      <c r="JYZ6" s="28"/>
      <c r="JZA6" s="28"/>
      <c r="JZB6" s="28"/>
      <c r="JZC6" s="28"/>
      <c r="JZD6" s="28"/>
      <c r="JZE6" s="28"/>
      <c r="JZF6" s="28"/>
      <c r="JZG6" s="28"/>
      <c r="JZH6" s="28"/>
      <c r="JZI6" s="28"/>
      <c r="JZJ6" s="28"/>
      <c r="JZK6" s="28"/>
      <c r="JZL6" s="28"/>
      <c r="JZM6" s="28"/>
      <c r="JZN6" s="28"/>
      <c r="JZO6" s="28"/>
      <c r="JZP6" s="28"/>
      <c r="JZQ6" s="28"/>
      <c r="JZR6" s="28"/>
      <c r="JZS6" s="28"/>
      <c r="JZT6" s="28"/>
      <c r="JZU6" s="28"/>
      <c r="JZV6" s="28"/>
      <c r="JZW6" s="28"/>
      <c r="JZX6" s="28"/>
      <c r="JZY6" s="28"/>
      <c r="JZZ6" s="28"/>
      <c r="KAA6" s="28"/>
      <c r="KAB6" s="28"/>
      <c r="KAC6" s="28"/>
      <c r="KAD6" s="28"/>
      <c r="KAE6" s="28"/>
      <c r="KAF6" s="28"/>
      <c r="KAG6" s="28"/>
      <c r="KAH6" s="28"/>
      <c r="KAI6" s="28"/>
      <c r="KAJ6" s="28"/>
      <c r="KAK6" s="28"/>
      <c r="KAL6" s="28"/>
      <c r="KAM6" s="28"/>
      <c r="KAN6" s="28"/>
      <c r="KAO6" s="28"/>
      <c r="KAP6" s="28"/>
      <c r="KAQ6" s="28"/>
      <c r="KAR6" s="28"/>
      <c r="KAS6" s="28"/>
      <c r="KAT6" s="28"/>
      <c r="KAU6" s="28"/>
      <c r="KAV6" s="28"/>
      <c r="KAW6" s="28"/>
      <c r="KAX6" s="28"/>
      <c r="KAY6" s="28"/>
      <c r="KAZ6" s="28"/>
      <c r="KBA6" s="28"/>
      <c r="KBB6" s="28"/>
      <c r="KBC6" s="28"/>
      <c r="KBD6" s="28"/>
      <c r="KBE6" s="28"/>
      <c r="KBF6" s="28"/>
      <c r="KBG6" s="28"/>
      <c r="KBH6" s="28"/>
      <c r="KBI6" s="28"/>
      <c r="KBJ6" s="28"/>
      <c r="KBK6" s="28"/>
      <c r="KBL6" s="28"/>
      <c r="KBM6" s="28"/>
      <c r="KBN6" s="28"/>
      <c r="KBO6" s="28"/>
      <c r="KBP6" s="28"/>
      <c r="KBQ6" s="28"/>
      <c r="KBR6" s="28"/>
      <c r="KBS6" s="28"/>
      <c r="KBT6" s="28"/>
      <c r="KBU6" s="28"/>
      <c r="KBV6" s="28"/>
      <c r="KBW6" s="28"/>
      <c r="KBX6" s="28"/>
      <c r="KBY6" s="28"/>
      <c r="KBZ6" s="28"/>
      <c r="KCA6" s="28"/>
      <c r="KCB6" s="28"/>
      <c r="KCC6" s="28"/>
      <c r="KCD6" s="28"/>
      <c r="KCE6" s="28"/>
      <c r="KCF6" s="28"/>
      <c r="KCG6" s="28"/>
      <c r="KCH6" s="28"/>
      <c r="KCI6" s="28"/>
      <c r="KCJ6" s="28"/>
      <c r="KCK6" s="28"/>
      <c r="KCL6" s="28"/>
      <c r="KCM6" s="28"/>
      <c r="KCN6" s="28"/>
      <c r="KCO6" s="28"/>
      <c r="KCP6" s="28"/>
      <c r="KCQ6" s="28"/>
      <c r="KCR6" s="28"/>
      <c r="KCS6" s="28"/>
      <c r="KCT6" s="28"/>
      <c r="KCU6" s="28"/>
      <c r="KCV6" s="28"/>
      <c r="KCW6" s="28"/>
      <c r="KCX6" s="28"/>
      <c r="KCY6" s="28"/>
      <c r="KCZ6" s="28"/>
      <c r="KDA6" s="28"/>
      <c r="KDB6" s="28"/>
      <c r="KDC6" s="28"/>
      <c r="KDD6" s="28"/>
      <c r="KDE6" s="28"/>
      <c r="KDF6" s="28"/>
      <c r="KDG6" s="28"/>
      <c r="KDH6" s="28"/>
      <c r="KDI6" s="28"/>
      <c r="KDJ6" s="28"/>
      <c r="KDK6" s="28"/>
      <c r="KDL6" s="28"/>
      <c r="KDM6" s="28"/>
      <c r="KDN6" s="28"/>
      <c r="KDO6" s="28"/>
      <c r="KDP6" s="28"/>
      <c r="KDQ6" s="28"/>
      <c r="KDR6" s="28"/>
      <c r="KDS6" s="28"/>
      <c r="KDT6" s="28"/>
      <c r="KDU6" s="28"/>
      <c r="KDV6" s="28"/>
      <c r="KDW6" s="28"/>
      <c r="KDX6" s="28"/>
      <c r="KDY6" s="28"/>
      <c r="KDZ6" s="28"/>
      <c r="KEA6" s="28"/>
      <c r="KEB6" s="28"/>
      <c r="KEC6" s="28"/>
      <c r="KED6" s="28"/>
      <c r="KEE6" s="28"/>
      <c r="KEF6" s="28"/>
      <c r="KEG6" s="28"/>
      <c r="KEH6" s="28"/>
      <c r="KEI6" s="28"/>
      <c r="KEJ6" s="28"/>
      <c r="KEK6" s="28"/>
      <c r="KEL6" s="28"/>
      <c r="KEM6" s="28"/>
      <c r="KEN6" s="28"/>
      <c r="KEO6" s="28"/>
      <c r="KEP6" s="28"/>
      <c r="KEQ6" s="28"/>
      <c r="KER6" s="28"/>
      <c r="KES6" s="28"/>
      <c r="KET6" s="28"/>
      <c r="KEU6" s="28"/>
      <c r="KEV6" s="28"/>
      <c r="KEW6" s="28"/>
      <c r="KEX6" s="28"/>
      <c r="KEY6" s="28"/>
      <c r="KEZ6" s="28"/>
      <c r="KFA6" s="28"/>
      <c r="KFB6" s="28"/>
      <c r="KFC6" s="28"/>
      <c r="KFD6" s="28"/>
      <c r="KFE6" s="28"/>
      <c r="KFF6" s="28"/>
      <c r="KFG6" s="28"/>
      <c r="KFH6" s="28"/>
      <c r="KFI6" s="28"/>
      <c r="KFJ6" s="28"/>
      <c r="KFK6" s="28"/>
      <c r="KFL6" s="28"/>
      <c r="KFM6" s="28"/>
      <c r="KFN6" s="28"/>
      <c r="KFO6" s="28"/>
      <c r="KFP6" s="28"/>
      <c r="KFQ6" s="28"/>
      <c r="KFR6" s="28"/>
      <c r="KFS6" s="28"/>
      <c r="KFT6" s="28"/>
      <c r="KFU6" s="28"/>
      <c r="KFV6" s="28"/>
      <c r="KFW6" s="28"/>
      <c r="KFX6" s="28"/>
      <c r="KFY6" s="28"/>
      <c r="KFZ6" s="28"/>
      <c r="KGA6" s="28"/>
      <c r="KGB6" s="28"/>
      <c r="KGC6" s="28"/>
      <c r="KGD6" s="28"/>
      <c r="KGE6" s="28"/>
      <c r="KGF6" s="28"/>
      <c r="KGG6" s="28"/>
      <c r="KGH6" s="28"/>
      <c r="KGI6" s="28"/>
      <c r="KGJ6" s="28"/>
      <c r="KGK6" s="28"/>
      <c r="KGL6" s="28"/>
      <c r="KGM6" s="28"/>
      <c r="KGN6" s="28"/>
      <c r="KGO6" s="28"/>
      <c r="KGP6" s="28"/>
      <c r="KGQ6" s="28"/>
      <c r="KGR6" s="28"/>
      <c r="KGS6" s="28"/>
      <c r="KGT6" s="28"/>
      <c r="KGU6" s="28"/>
      <c r="KGV6" s="28"/>
      <c r="KGW6" s="28"/>
      <c r="KGX6" s="28"/>
      <c r="KGY6" s="28"/>
      <c r="KGZ6" s="28"/>
      <c r="KHA6" s="28"/>
      <c r="KHB6" s="28"/>
      <c r="KHC6" s="28"/>
      <c r="KHD6" s="28"/>
      <c r="KHE6" s="28"/>
      <c r="KHF6" s="28"/>
      <c r="KHG6" s="28"/>
      <c r="KHH6" s="28"/>
      <c r="KHI6" s="28"/>
      <c r="KHJ6" s="28"/>
      <c r="KHK6" s="28"/>
      <c r="KHL6" s="28"/>
      <c r="KHM6" s="28"/>
      <c r="KHN6" s="28"/>
      <c r="KHO6" s="28"/>
      <c r="KHP6" s="28"/>
      <c r="KHQ6" s="28"/>
      <c r="KHR6" s="28"/>
      <c r="KHS6" s="28"/>
      <c r="KHT6" s="28"/>
      <c r="KHU6" s="28"/>
      <c r="KHV6" s="28"/>
      <c r="KHW6" s="28"/>
      <c r="KHX6" s="28"/>
      <c r="KHY6" s="28"/>
      <c r="KHZ6" s="28"/>
      <c r="KIA6" s="28"/>
      <c r="KIB6" s="28"/>
      <c r="KIC6" s="28"/>
      <c r="KID6" s="28"/>
      <c r="KIE6" s="28"/>
      <c r="KIF6" s="28"/>
      <c r="KIG6" s="28"/>
      <c r="KIH6" s="28"/>
      <c r="KII6" s="28"/>
      <c r="KIJ6" s="28"/>
      <c r="KIK6" s="28"/>
      <c r="KIL6" s="28"/>
      <c r="KIM6" s="28"/>
      <c r="KIN6" s="28"/>
      <c r="KIO6" s="28"/>
      <c r="KIP6" s="28"/>
      <c r="KIQ6" s="28"/>
      <c r="KIR6" s="28"/>
      <c r="KIS6" s="28"/>
      <c r="KIT6" s="28"/>
      <c r="KIU6" s="28"/>
      <c r="KIV6" s="28"/>
      <c r="KIW6" s="28"/>
      <c r="KIX6" s="28"/>
      <c r="KIY6" s="28"/>
      <c r="KIZ6" s="28"/>
      <c r="KJA6" s="28"/>
      <c r="KJB6" s="28"/>
      <c r="KJC6" s="28"/>
      <c r="KJD6" s="28"/>
      <c r="KJE6" s="28"/>
      <c r="KJF6" s="28"/>
      <c r="KJG6" s="28"/>
      <c r="KJH6" s="28"/>
      <c r="KJI6" s="28"/>
      <c r="KJJ6" s="28"/>
      <c r="KJK6" s="28"/>
      <c r="KJL6" s="28"/>
      <c r="KJM6" s="28"/>
      <c r="KJN6" s="28"/>
      <c r="KJO6" s="28"/>
      <c r="KJP6" s="28"/>
      <c r="KJQ6" s="28"/>
      <c r="KJR6" s="28"/>
      <c r="KJS6" s="28"/>
      <c r="KJT6" s="28"/>
      <c r="KJU6" s="28"/>
      <c r="KJV6" s="28"/>
      <c r="KJW6" s="28"/>
      <c r="KJX6" s="28"/>
      <c r="KJY6" s="28"/>
      <c r="KJZ6" s="28"/>
      <c r="KKA6" s="28"/>
      <c r="KKB6" s="28"/>
      <c r="KKC6" s="28"/>
      <c r="KKD6" s="28"/>
      <c r="KKE6" s="28"/>
      <c r="KKF6" s="28"/>
      <c r="KKG6" s="28"/>
      <c r="KKH6" s="28"/>
      <c r="KKI6" s="28"/>
      <c r="KKJ6" s="28"/>
      <c r="KKK6" s="28"/>
      <c r="KKL6" s="28"/>
      <c r="KKM6" s="28"/>
      <c r="KKN6" s="28"/>
      <c r="KKO6" s="28"/>
      <c r="KKP6" s="28"/>
      <c r="KKQ6" s="28"/>
      <c r="KKR6" s="28"/>
      <c r="KKS6" s="28"/>
      <c r="KKT6" s="28"/>
      <c r="KKU6" s="28"/>
      <c r="KKV6" s="28"/>
      <c r="KKW6" s="28"/>
      <c r="KKX6" s="28"/>
      <c r="KKY6" s="28"/>
      <c r="KKZ6" s="28"/>
      <c r="KLA6" s="28"/>
      <c r="KLB6" s="28"/>
      <c r="KLC6" s="28"/>
      <c r="KLD6" s="28"/>
      <c r="KLE6" s="28"/>
      <c r="KLF6" s="28"/>
      <c r="KLG6" s="28"/>
      <c r="KLH6" s="28"/>
      <c r="KLI6" s="28"/>
      <c r="KLJ6" s="28"/>
      <c r="KLK6" s="28"/>
      <c r="KLL6" s="28"/>
      <c r="KLM6" s="28"/>
      <c r="KLN6" s="28"/>
      <c r="KLO6" s="28"/>
      <c r="KLP6" s="28"/>
      <c r="KLQ6" s="28"/>
      <c r="KLR6" s="28"/>
      <c r="KLS6" s="28"/>
      <c r="KLT6" s="28"/>
      <c r="KLU6" s="28"/>
      <c r="KLV6" s="28"/>
      <c r="KLW6" s="28"/>
      <c r="KLX6" s="28"/>
      <c r="KLY6" s="28"/>
      <c r="KLZ6" s="28"/>
      <c r="KMA6" s="28"/>
      <c r="KMB6" s="28"/>
      <c r="KMC6" s="28"/>
      <c r="KMD6" s="28"/>
      <c r="KME6" s="28"/>
      <c r="KMF6" s="28"/>
      <c r="KMG6" s="28"/>
      <c r="KMH6" s="28"/>
      <c r="KMI6" s="28"/>
      <c r="KMJ6" s="28"/>
      <c r="KMK6" s="28"/>
      <c r="KML6" s="28"/>
      <c r="KMM6" s="28"/>
      <c r="KMN6" s="28"/>
      <c r="KMO6" s="28"/>
      <c r="KMP6" s="28"/>
      <c r="KMQ6" s="28"/>
      <c r="KMR6" s="28"/>
      <c r="KMS6" s="28"/>
      <c r="KMT6" s="28"/>
      <c r="KMU6" s="28"/>
      <c r="KMV6" s="28"/>
      <c r="KMW6" s="28"/>
      <c r="KMX6" s="28"/>
      <c r="KMY6" s="28"/>
      <c r="KMZ6" s="28"/>
      <c r="KNA6" s="28"/>
      <c r="KNB6" s="28"/>
      <c r="KNC6" s="28"/>
      <c r="KND6" s="28"/>
      <c r="KNE6" s="28"/>
      <c r="KNF6" s="28"/>
      <c r="KNG6" s="28"/>
      <c r="KNH6" s="28"/>
      <c r="KNI6" s="28"/>
      <c r="KNJ6" s="28"/>
      <c r="KNK6" s="28"/>
      <c r="KNL6" s="28"/>
      <c r="KNM6" s="28"/>
      <c r="KNN6" s="28"/>
      <c r="KNO6" s="28"/>
      <c r="KNP6" s="28"/>
      <c r="KNQ6" s="28"/>
      <c r="KNR6" s="28"/>
      <c r="KNS6" s="28"/>
      <c r="KNT6" s="28"/>
      <c r="KNU6" s="28"/>
      <c r="KNV6" s="28"/>
      <c r="KNW6" s="28"/>
      <c r="KNX6" s="28"/>
      <c r="KNY6" s="28"/>
      <c r="KNZ6" s="28"/>
      <c r="KOA6" s="28"/>
      <c r="KOB6" s="28"/>
      <c r="KOC6" s="28"/>
      <c r="KOD6" s="28"/>
      <c r="KOE6" s="28"/>
      <c r="KOF6" s="28"/>
      <c r="KOG6" s="28"/>
      <c r="KOH6" s="28"/>
      <c r="KOI6" s="28"/>
      <c r="KOJ6" s="28"/>
      <c r="KOK6" s="28"/>
      <c r="KOL6" s="28"/>
      <c r="KOM6" s="28"/>
      <c r="KON6" s="28"/>
      <c r="KOO6" s="28"/>
      <c r="KOP6" s="28"/>
      <c r="KOQ6" s="28"/>
      <c r="KOR6" s="28"/>
      <c r="KOS6" s="28"/>
      <c r="KOT6" s="28"/>
      <c r="KOU6" s="28"/>
      <c r="KOV6" s="28"/>
      <c r="KOW6" s="28"/>
      <c r="KOX6" s="28"/>
      <c r="KOY6" s="28"/>
      <c r="KOZ6" s="28"/>
      <c r="KPA6" s="28"/>
      <c r="KPB6" s="28"/>
      <c r="KPC6" s="28"/>
      <c r="KPD6" s="28"/>
      <c r="KPE6" s="28"/>
      <c r="KPF6" s="28"/>
      <c r="KPG6" s="28"/>
      <c r="KPH6" s="28"/>
      <c r="KPI6" s="28"/>
      <c r="KPJ6" s="28"/>
      <c r="KPK6" s="28"/>
      <c r="KPL6" s="28"/>
      <c r="KPM6" s="28"/>
      <c r="KPN6" s="28"/>
      <c r="KPO6" s="28"/>
      <c r="KPP6" s="28"/>
      <c r="KPQ6" s="28"/>
      <c r="KPR6" s="28"/>
      <c r="KPS6" s="28"/>
      <c r="KPT6" s="28"/>
      <c r="KPU6" s="28"/>
      <c r="KPV6" s="28"/>
      <c r="KPW6" s="28"/>
      <c r="KPX6" s="28"/>
      <c r="KPY6" s="28"/>
      <c r="KPZ6" s="28"/>
      <c r="KQA6" s="28"/>
      <c r="KQB6" s="28"/>
      <c r="KQC6" s="28"/>
      <c r="KQD6" s="28"/>
      <c r="KQE6" s="28"/>
      <c r="KQF6" s="28"/>
      <c r="KQG6" s="28"/>
      <c r="KQH6" s="28"/>
      <c r="KQI6" s="28"/>
      <c r="KQJ6" s="28"/>
      <c r="KQK6" s="28"/>
      <c r="KQL6" s="28"/>
      <c r="KQM6" s="28"/>
      <c r="KQN6" s="28"/>
      <c r="KQO6" s="28"/>
      <c r="KQP6" s="28"/>
      <c r="KQQ6" s="28"/>
      <c r="KQR6" s="28"/>
      <c r="KQS6" s="28"/>
      <c r="KQT6" s="28"/>
      <c r="KQU6" s="28"/>
      <c r="KQV6" s="28"/>
      <c r="KQW6" s="28"/>
      <c r="KQX6" s="28"/>
      <c r="KQY6" s="28"/>
      <c r="KQZ6" s="28"/>
      <c r="KRA6" s="28"/>
      <c r="KRB6" s="28"/>
      <c r="KRC6" s="28"/>
      <c r="KRD6" s="28"/>
      <c r="KRE6" s="28"/>
      <c r="KRF6" s="28"/>
      <c r="KRG6" s="28"/>
      <c r="KRH6" s="28"/>
      <c r="KRI6" s="28"/>
      <c r="KRJ6" s="28"/>
      <c r="KRK6" s="28"/>
      <c r="KRL6" s="28"/>
      <c r="KRM6" s="28"/>
      <c r="KRN6" s="28"/>
      <c r="KRO6" s="28"/>
      <c r="KRP6" s="28"/>
      <c r="KRQ6" s="28"/>
      <c r="KRR6" s="28"/>
      <c r="KRS6" s="28"/>
      <c r="KRT6" s="28"/>
      <c r="KRU6" s="28"/>
      <c r="KRV6" s="28"/>
      <c r="KRW6" s="28"/>
      <c r="KRX6" s="28"/>
      <c r="KRY6" s="28"/>
      <c r="KRZ6" s="28"/>
      <c r="KSA6" s="28"/>
      <c r="KSB6" s="28"/>
      <c r="KSC6" s="28"/>
      <c r="KSD6" s="28"/>
      <c r="KSE6" s="28"/>
      <c r="KSF6" s="28"/>
      <c r="KSG6" s="28"/>
      <c r="KSH6" s="28"/>
      <c r="KSI6" s="28"/>
      <c r="KSJ6" s="28"/>
      <c r="KSK6" s="28"/>
      <c r="KSL6" s="28"/>
      <c r="KSM6" s="28"/>
      <c r="KSN6" s="28"/>
      <c r="KSO6" s="28"/>
      <c r="KSP6" s="28"/>
      <c r="KSQ6" s="28"/>
      <c r="KSR6" s="28"/>
      <c r="KSS6" s="28"/>
      <c r="KST6" s="28"/>
      <c r="KSU6" s="28"/>
      <c r="KSV6" s="28"/>
      <c r="KSW6" s="28"/>
      <c r="KSX6" s="28"/>
      <c r="KSY6" s="28"/>
      <c r="KSZ6" s="28"/>
      <c r="KTA6" s="28"/>
      <c r="KTB6" s="28"/>
      <c r="KTC6" s="28"/>
      <c r="KTD6" s="28"/>
      <c r="KTE6" s="28"/>
      <c r="KTF6" s="28"/>
      <c r="KTG6" s="28"/>
      <c r="KTH6" s="28"/>
      <c r="KTI6" s="28"/>
      <c r="KTJ6" s="28"/>
      <c r="KTK6" s="28"/>
      <c r="KTL6" s="28"/>
      <c r="KTM6" s="28"/>
      <c r="KTN6" s="28"/>
      <c r="KTO6" s="28"/>
      <c r="KTP6" s="28"/>
      <c r="KTQ6" s="28"/>
      <c r="KTR6" s="28"/>
      <c r="KTS6" s="28"/>
      <c r="KTT6" s="28"/>
      <c r="KTU6" s="28"/>
      <c r="KTV6" s="28"/>
      <c r="KTW6" s="28"/>
      <c r="KTX6" s="28"/>
      <c r="KTY6" s="28"/>
      <c r="KTZ6" s="28"/>
      <c r="KUA6" s="28"/>
      <c r="KUB6" s="28"/>
      <c r="KUC6" s="28"/>
      <c r="KUD6" s="28"/>
      <c r="KUE6" s="28"/>
      <c r="KUF6" s="28"/>
      <c r="KUG6" s="28"/>
      <c r="KUH6" s="28"/>
      <c r="KUI6" s="28"/>
      <c r="KUJ6" s="28"/>
      <c r="KUK6" s="28"/>
      <c r="KUL6" s="28"/>
      <c r="KUM6" s="28"/>
      <c r="KUN6" s="28"/>
      <c r="KUO6" s="28"/>
      <c r="KUP6" s="28"/>
      <c r="KUQ6" s="28"/>
      <c r="KUR6" s="28"/>
      <c r="KUS6" s="28"/>
      <c r="KUT6" s="28"/>
      <c r="KUU6" s="28"/>
      <c r="KUV6" s="28"/>
      <c r="KUW6" s="28"/>
      <c r="KUX6" s="28"/>
      <c r="KUY6" s="28"/>
      <c r="KUZ6" s="28"/>
      <c r="KVA6" s="28"/>
      <c r="KVB6" s="28"/>
      <c r="KVC6" s="28"/>
      <c r="KVD6" s="28"/>
      <c r="KVE6" s="28"/>
      <c r="KVF6" s="28"/>
      <c r="KVG6" s="28"/>
      <c r="KVH6" s="28"/>
      <c r="KVI6" s="28"/>
      <c r="KVJ6" s="28"/>
      <c r="KVK6" s="28"/>
      <c r="KVL6" s="28"/>
      <c r="KVM6" s="28"/>
      <c r="KVN6" s="28"/>
      <c r="KVO6" s="28"/>
      <c r="KVP6" s="28"/>
      <c r="KVQ6" s="28"/>
      <c r="KVR6" s="28"/>
      <c r="KVS6" s="28"/>
      <c r="KVT6" s="28"/>
      <c r="KVU6" s="28"/>
      <c r="KVV6" s="28"/>
      <c r="KVW6" s="28"/>
      <c r="KVX6" s="28"/>
      <c r="KVY6" s="28"/>
      <c r="KVZ6" s="28"/>
      <c r="KWA6" s="28"/>
      <c r="KWB6" s="28"/>
      <c r="KWC6" s="28"/>
      <c r="KWD6" s="28"/>
      <c r="KWE6" s="28"/>
      <c r="KWF6" s="28"/>
      <c r="KWG6" s="28"/>
      <c r="KWH6" s="28"/>
      <c r="KWI6" s="28"/>
      <c r="KWJ6" s="28"/>
      <c r="KWK6" s="28"/>
      <c r="KWL6" s="28"/>
      <c r="KWM6" s="28"/>
      <c r="KWN6" s="28"/>
      <c r="KWO6" s="28"/>
      <c r="KWP6" s="28"/>
      <c r="KWQ6" s="28"/>
      <c r="KWR6" s="28"/>
      <c r="KWS6" s="28"/>
      <c r="KWT6" s="28"/>
      <c r="KWU6" s="28"/>
      <c r="KWV6" s="28"/>
      <c r="KWW6" s="28"/>
      <c r="KWX6" s="28"/>
      <c r="KWY6" s="28"/>
      <c r="KWZ6" s="28"/>
      <c r="KXA6" s="28"/>
      <c r="KXB6" s="28"/>
      <c r="KXC6" s="28"/>
      <c r="KXD6" s="28"/>
      <c r="KXE6" s="28"/>
      <c r="KXF6" s="28"/>
      <c r="KXG6" s="28"/>
      <c r="KXH6" s="28"/>
      <c r="KXI6" s="28"/>
      <c r="KXJ6" s="28"/>
      <c r="KXK6" s="28"/>
      <c r="KXL6" s="28"/>
      <c r="KXM6" s="28"/>
      <c r="KXN6" s="28"/>
      <c r="KXO6" s="28"/>
      <c r="KXP6" s="28"/>
      <c r="KXQ6" s="28"/>
      <c r="KXR6" s="28"/>
      <c r="KXS6" s="28"/>
      <c r="KXT6" s="28"/>
      <c r="KXU6" s="28"/>
      <c r="KXV6" s="28"/>
      <c r="KXW6" s="28"/>
      <c r="KXX6" s="28"/>
      <c r="KXY6" s="28"/>
      <c r="KXZ6" s="28"/>
      <c r="KYA6" s="28"/>
      <c r="KYB6" s="28"/>
      <c r="KYC6" s="28"/>
      <c r="KYD6" s="28"/>
      <c r="KYE6" s="28"/>
      <c r="KYF6" s="28"/>
      <c r="KYG6" s="28"/>
      <c r="KYH6" s="28"/>
      <c r="KYI6" s="28"/>
      <c r="KYJ6" s="28"/>
      <c r="KYK6" s="28"/>
      <c r="KYL6" s="28"/>
      <c r="KYM6" s="28"/>
      <c r="KYN6" s="28"/>
      <c r="KYO6" s="28"/>
      <c r="KYP6" s="28"/>
      <c r="KYQ6" s="28"/>
      <c r="KYR6" s="28"/>
      <c r="KYS6" s="28"/>
      <c r="KYT6" s="28"/>
      <c r="KYU6" s="28"/>
      <c r="KYV6" s="28"/>
      <c r="KYW6" s="28"/>
      <c r="KYX6" s="28"/>
      <c r="KYY6" s="28"/>
      <c r="KYZ6" s="28"/>
      <c r="KZA6" s="28"/>
      <c r="KZB6" s="28"/>
      <c r="KZC6" s="28"/>
      <c r="KZD6" s="28"/>
      <c r="KZE6" s="28"/>
      <c r="KZF6" s="28"/>
      <c r="KZG6" s="28"/>
      <c r="KZH6" s="28"/>
      <c r="KZI6" s="28"/>
      <c r="KZJ6" s="28"/>
      <c r="KZK6" s="28"/>
      <c r="KZL6" s="28"/>
      <c r="KZM6" s="28"/>
      <c r="KZN6" s="28"/>
      <c r="KZO6" s="28"/>
      <c r="KZP6" s="28"/>
      <c r="KZQ6" s="28"/>
      <c r="KZR6" s="28"/>
      <c r="KZS6" s="28"/>
      <c r="KZT6" s="28"/>
      <c r="KZU6" s="28"/>
      <c r="KZV6" s="28"/>
      <c r="KZW6" s="28"/>
      <c r="KZX6" s="28"/>
      <c r="KZY6" s="28"/>
      <c r="KZZ6" s="28"/>
      <c r="LAA6" s="28"/>
      <c r="LAB6" s="28"/>
      <c r="LAC6" s="28"/>
      <c r="LAD6" s="28"/>
      <c r="LAE6" s="28"/>
      <c r="LAF6" s="28"/>
      <c r="LAG6" s="28"/>
      <c r="LAH6" s="28"/>
      <c r="LAI6" s="28"/>
      <c r="LAJ6" s="28"/>
      <c r="LAK6" s="28"/>
      <c r="LAL6" s="28"/>
      <c r="LAM6" s="28"/>
      <c r="LAN6" s="28"/>
      <c r="LAO6" s="28"/>
      <c r="LAP6" s="28"/>
      <c r="LAQ6" s="28"/>
      <c r="LAR6" s="28"/>
      <c r="LAS6" s="28"/>
      <c r="LAT6" s="28"/>
      <c r="LAU6" s="28"/>
      <c r="LAV6" s="28"/>
      <c r="LAW6" s="28"/>
      <c r="LAX6" s="28"/>
      <c r="LAY6" s="28"/>
      <c r="LAZ6" s="28"/>
      <c r="LBA6" s="28"/>
      <c r="LBB6" s="28"/>
      <c r="LBC6" s="28"/>
      <c r="LBD6" s="28"/>
      <c r="LBE6" s="28"/>
      <c r="LBF6" s="28"/>
      <c r="LBG6" s="28"/>
      <c r="LBH6" s="28"/>
      <c r="LBI6" s="28"/>
      <c r="LBJ6" s="28"/>
      <c r="LBK6" s="28"/>
      <c r="LBL6" s="28"/>
      <c r="LBM6" s="28"/>
      <c r="LBN6" s="28"/>
      <c r="LBO6" s="28"/>
      <c r="LBP6" s="28"/>
      <c r="LBQ6" s="28"/>
      <c r="LBR6" s="28"/>
      <c r="LBS6" s="28"/>
      <c r="LBT6" s="28"/>
      <c r="LBU6" s="28"/>
      <c r="LBV6" s="28"/>
      <c r="LBW6" s="28"/>
      <c r="LBX6" s="28"/>
      <c r="LBY6" s="28"/>
      <c r="LBZ6" s="28"/>
      <c r="LCA6" s="28"/>
      <c r="LCB6" s="28"/>
      <c r="LCC6" s="28"/>
      <c r="LCD6" s="28"/>
      <c r="LCE6" s="28"/>
      <c r="LCF6" s="28"/>
      <c r="LCG6" s="28"/>
      <c r="LCH6" s="28"/>
      <c r="LCI6" s="28"/>
      <c r="LCJ6" s="28"/>
      <c r="LCK6" s="28"/>
      <c r="LCL6" s="28"/>
      <c r="LCM6" s="28"/>
      <c r="LCN6" s="28"/>
      <c r="LCO6" s="28"/>
      <c r="LCP6" s="28"/>
      <c r="LCQ6" s="28"/>
      <c r="LCR6" s="28"/>
      <c r="LCS6" s="28"/>
      <c r="LCT6" s="28"/>
      <c r="LCU6" s="28"/>
      <c r="LCV6" s="28"/>
      <c r="LCW6" s="28"/>
      <c r="LCX6" s="28"/>
      <c r="LCY6" s="28"/>
      <c r="LCZ6" s="28"/>
      <c r="LDA6" s="28"/>
      <c r="LDB6" s="28"/>
      <c r="LDC6" s="28"/>
      <c r="LDD6" s="28"/>
      <c r="LDE6" s="28"/>
      <c r="LDF6" s="28"/>
      <c r="LDG6" s="28"/>
      <c r="LDH6" s="28"/>
      <c r="LDI6" s="28"/>
      <c r="LDJ6" s="28"/>
      <c r="LDK6" s="28"/>
      <c r="LDL6" s="28"/>
      <c r="LDM6" s="28"/>
      <c r="LDN6" s="28"/>
      <c r="LDO6" s="28"/>
      <c r="LDP6" s="28"/>
      <c r="LDQ6" s="28"/>
      <c r="LDR6" s="28"/>
      <c r="LDS6" s="28"/>
      <c r="LDT6" s="28"/>
      <c r="LDU6" s="28"/>
      <c r="LDV6" s="28"/>
      <c r="LDW6" s="28"/>
      <c r="LDX6" s="28"/>
      <c r="LDY6" s="28"/>
      <c r="LDZ6" s="28"/>
      <c r="LEA6" s="28"/>
      <c r="LEB6" s="28"/>
      <c r="LEC6" s="28"/>
      <c r="LED6" s="28"/>
      <c r="LEE6" s="28"/>
      <c r="LEF6" s="28"/>
      <c r="LEG6" s="28"/>
      <c r="LEH6" s="28"/>
      <c r="LEI6" s="28"/>
      <c r="LEJ6" s="28"/>
      <c r="LEK6" s="28"/>
      <c r="LEL6" s="28"/>
      <c r="LEM6" s="28"/>
      <c r="LEN6" s="28"/>
      <c r="LEO6" s="28"/>
      <c r="LEP6" s="28"/>
      <c r="LEQ6" s="28"/>
      <c r="LER6" s="28"/>
      <c r="LES6" s="28"/>
      <c r="LET6" s="28"/>
      <c r="LEU6" s="28"/>
      <c r="LEV6" s="28"/>
      <c r="LEW6" s="28"/>
      <c r="LEX6" s="28"/>
      <c r="LEY6" s="28"/>
      <c r="LEZ6" s="28"/>
      <c r="LFA6" s="28"/>
      <c r="LFB6" s="28"/>
      <c r="LFC6" s="28"/>
      <c r="LFD6" s="28"/>
      <c r="LFE6" s="28"/>
      <c r="LFF6" s="28"/>
      <c r="LFG6" s="28"/>
      <c r="LFH6" s="28"/>
      <c r="LFI6" s="28"/>
      <c r="LFJ6" s="28"/>
      <c r="LFK6" s="28"/>
      <c r="LFL6" s="28"/>
      <c r="LFM6" s="28"/>
      <c r="LFN6" s="28"/>
      <c r="LFO6" s="28"/>
      <c r="LFP6" s="28"/>
      <c r="LFQ6" s="28"/>
      <c r="LFR6" s="28"/>
      <c r="LFS6" s="28"/>
      <c r="LFT6" s="28"/>
      <c r="LFU6" s="28"/>
      <c r="LFV6" s="28"/>
      <c r="LFW6" s="28"/>
      <c r="LFX6" s="28"/>
      <c r="LFY6" s="28"/>
      <c r="LFZ6" s="28"/>
      <c r="LGA6" s="28"/>
      <c r="LGB6" s="28"/>
      <c r="LGC6" s="28"/>
      <c r="LGD6" s="28"/>
      <c r="LGE6" s="28"/>
      <c r="LGF6" s="28"/>
      <c r="LGG6" s="28"/>
      <c r="LGH6" s="28"/>
      <c r="LGI6" s="28"/>
      <c r="LGJ6" s="28"/>
      <c r="LGK6" s="28"/>
      <c r="LGL6" s="28"/>
      <c r="LGM6" s="28"/>
      <c r="LGN6" s="28"/>
      <c r="LGO6" s="28"/>
      <c r="LGP6" s="28"/>
      <c r="LGQ6" s="28"/>
      <c r="LGR6" s="28"/>
      <c r="LGS6" s="28"/>
      <c r="LGT6" s="28"/>
      <c r="LGU6" s="28"/>
      <c r="LGV6" s="28"/>
      <c r="LGW6" s="28"/>
      <c r="LGX6" s="28"/>
      <c r="LGY6" s="28"/>
      <c r="LGZ6" s="28"/>
      <c r="LHA6" s="28"/>
      <c r="LHB6" s="28"/>
      <c r="LHC6" s="28"/>
      <c r="LHD6" s="28"/>
      <c r="LHE6" s="28"/>
      <c r="LHF6" s="28"/>
      <c r="LHG6" s="28"/>
      <c r="LHH6" s="28"/>
      <c r="LHI6" s="28"/>
      <c r="LHJ6" s="28"/>
      <c r="LHK6" s="28"/>
      <c r="LHL6" s="28"/>
      <c r="LHM6" s="28"/>
      <c r="LHN6" s="28"/>
      <c r="LHO6" s="28"/>
      <c r="LHP6" s="28"/>
      <c r="LHQ6" s="28"/>
      <c r="LHR6" s="28"/>
      <c r="LHS6" s="28"/>
      <c r="LHT6" s="28"/>
      <c r="LHU6" s="28"/>
      <c r="LHV6" s="28"/>
      <c r="LHW6" s="28"/>
      <c r="LHX6" s="28"/>
      <c r="LHY6" s="28"/>
      <c r="LHZ6" s="28"/>
      <c r="LIA6" s="28"/>
      <c r="LIB6" s="28"/>
      <c r="LIC6" s="28"/>
      <c r="LID6" s="28"/>
      <c r="LIE6" s="28"/>
      <c r="LIF6" s="28"/>
      <c r="LIG6" s="28"/>
      <c r="LIH6" s="28"/>
      <c r="LII6" s="28"/>
      <c r="LIJ6" s="28"/>
      <c r="LIK6" s="28"/>
      <c r="LIL6" s="28"/>
      <c r="LIM6" s="28"/>
      <c r="LIN6" s="28"/>
      <c r="LIO6" s="28"/>
      <c r="LIP6" s="28"/>
      <c r="LIQ6" s="28"/>
      <c r="LIR6" s="28"/>
      <c r="LIS6" s="28"/>
      <c r="LIT6" s="28"/>
      <c r="LIU6" s="28"/>
      <c r="LIV6" s="28"/>
      <c r="LIW6" s="28"/>
      <c r="LIX6" s="28"/>
      <c r="LIY6" s="28"/>
      <c r="LIZ6" s="28"/>
      <c r="LJA6" s="28"/>
      <c r="LJB6" s="28"/>
      <c r="LJC6" s="28"/>
      <c r="LJD6" s="28"/>
      <c r="LJE6" s="28"/>
      <c r="LJF6" s="28"/>
      <c r="LJG6" s="28"/>
      <c r="LJH6" s="28"/>
      <c r="LJI6" s="28"/>
      <c r="LJJ6" s="28"/>
      <c r="LJK6" s="28"/>
      <c r="LJL6" s="28"/>
      <c r="LJM6" s="28"/>
      <c r="LJN6" s="28"/>
      <c r="LJO6" s="28"/>
      <c r="LJP6" s="28"/>
      <c r="LJQ6" s="28"/>
      <c r="LJR6" s="28"/>
      <c r="LJS6" s="28"/>
      <c r="LJT6" s="28"/>
      <c r="LJU6" s="28"/>
      <c r="LJV6" s="28"/>
      <c r="LJW6" s="28"/>
      <c r="LJX6" s="28"/>
      <c r="LJY6" s="28"/>
      <c r="LJZ6" s="28"/>
      <c r="LKA6" s="28"/>
      <c r="LKB6" s="28"/>
      <c r="LKC6" s="28"/>
      <c r="LKD6" s="28"/>
      <c r="LKE6" s="28"/>
      <c r="LKF6" s="28"/>
      <c r="LKG6" s="28"/>
      <c r="LKH6" s="28"/>
      <c r="LKI6" s="28"/>
      <c r="LKJ6" s="28"/>
      <c r="LKK6" s="28"/>
      <c r="LKL6" s="28"/>
      <c r="LKM6" s="28"/>
      <c r="LKN6" s="28"/>
      <c r="LKO6" s="28"/>
      <c r="LKP6" s="28"/>
      <c r="LKQ6" s="28"/>
      <c r="LKR6" s="28"/>
      <c r="LKS6" s="28"/>
      <c r="LKT6" s="28"/>
      <c r="LKU6" s="28"/>
      <c r="LKV6" s="28"/>
      <c r="LKW6" s="28"/>
      <c r="LKX6" s="28"/>
      <c r="LKY6" s="28"/>
      <c r="LKZ6" s="28"/>
      <c r="LLA6" s="28"/>
      <c r="LLB6" s="28"/>
      <c r="LLC6" s="28"/>
      <c r="LLD6" s="28"/>
      <c r="LLE6" s="28"/>
      <c r="LLF6" s="28"/>
      <c r="LLG6" s="28"/>
      <c r="LLH6" s="28"/>
      <c r="LLI6" s="28"/>
      <c r="LLJ6" s="28"/>
      <c r="LLK6" s="28"/>
      <c r="LLL6" s="28"/>
      <c r="LLM6" s="28"/>
      <c r="LLN6" s="28"/>
      <c r="LLO6" s="28"/>
      <c r="LLP6" s="28"/>
      <c r="LLQ6" s="28"/>
      <c r="LLR6" s="28"/>
      <c r="LLS6" s="28"/>
      <c r="LLT6" s="28"/>
      <c r="LLU6" s="28"/>
      <c r="LLV6" s="28"/>
      <c r="LLW6" s="28"/>
      <c r="LLX6" s="28"/>
      <c r="LLY6" s="28"/>
      <c r="LLZ6" s="28"/>
      <c r="LMA6" s="28"/>
      <c r="LMB6" s="28"/>
      <c r="LMC6" s="28"/>
      <c r="LMD6" s="28"/>
      <c r="LME6" s="28"/>
      <c r="LMF6" s="28"/>
      <c r="LMG6" s="28"/>
      <c r="LMH6" s="28"/>
      <c r="LMI6" s="28"/>
      <c r="LMJ6" s="28"/>
      <c r="LMK6" s="28"/>
      <c r="LML6" s="28"/>
      <c r="LMM6" s="28"/>
      <c r="LMN6" s="28"/>
      <c r="LMO6" s="28"/>
      <c r="LMP6" s="28"/>
      <c r="LMQ6" s="28"/>
      <c r="LMR6" s="28"/>
      <c r="LMS6" s="28"/>
      <c r="LMT6" s="28"/>
      <c r="LMU6" s="28"/>
      <c r="LMV6" s="28"/>
      <c r="LMW6" s="28"/>
      <c r="LMX6" s="28"/>
      <c r="LMY6" s="28"/>
      <c r="LMZ6" s="28"/>
      <c r="LNA6" s="28"/>
      <c r="LNB6" s="28"/>
      <c r="LNC6" s="28"/>
      <c r="LND6" s="28"/>
      <c r="LNE6" s="28"/>
      <c r="LNF6" s="28"/>
      <c r="LNG6" s="28"/>
      <c r="LNH6" s="28"/>
      <c r="LNI6" s="28"/>
      <c r="LNJ6" s="28"/>
      <c r="LNK6" s="28"/>
      <c r="LNL6" s="28"/>
      <c r="LNM6" s="28"/>
      <c r="LNN6" s="28"/>
      <c r="LNO6" s="28"/>
      <c r="LNP6" s="28"/>
      <c r="LNQ6" s="28"/>
      <c r="LNR6" s="28"/>
      <c r="LNS6" s="28"/>
      <c r="LNT6" s="28"/>
      <c r="LNU6" s="28"/>
      <c r="LNV6" s="28"/>
      <c r="LNW6" s="28"/>
      <c r="LNX6" s="28"/>
      <c r="LNY6" s="28"/>
      <c r="LNZ6" s="28"/>
      <c r="LOA6" s="28"/>
      <c r="LOB6" s="28"/>
      <c r="LOC6" s="28"/>
      <c r="LOD6" s="28"/>
      <c r="LOE6" s="28"/>
      <c r="LOF6" s="28"/>
      <c r="LOG6" s="28"/>
      <c r="LOH6" s="28"/>
      <c r="LOI6" s="28"/>
      <c r="LOJ6" s="28"/>
      <c r="LOK6" s="28"/>
      <c r="LOL6" s="28"/>
      <c r="LOM6" s="28"/>
      <c r="LON6" s="28"/>
      <c r="LOO6" s="28"/>
      <c r="LOP6" s="28"/>
      <c r="LOQ6" s="28"/>
      <c r="LOR6" s="28"/>
      <c r="LOS6" s="28"/>
      <c r="LOT6" s="28"/>
      <c r="LOU6" s="28"/>
      <c r="LOV6" s="28"/>
      <c r="LOW6" s="28"/>
      <c r="LOX6" s="28"/>
      <c r="LOY6" s="28"/>
      <c r="LOZ6" s="28"/>
      <c r="LPA6" s="28"/>
      <c r="LPB6" s="28"/>
      <c r="LPC6" s="28"/>
      <c r="LPD6" s="28"/>
      <c r="LPE6" s="28"/>
      <c r="LPF6" s="28"/>
      <c r="LPG6" s="28"/>
      <c r="LPH6" s="28"/>
      <c r="LPI6" s="28"/>
      <c r="LPJ6" s="28"/>
      <c r="LPK6" s="28"/>
      <c r="LPL6" s="28"/>
      <c r="LPM6" s="28"/>
      <c r="LPN6" s="28"/>
      <c r="LPO6" s="28"/>
      <c r="LPP6" s="28"/>
      <c r="LPQ6" s="28"/>
      <c r="LPR6" s="28"/>
      <c r="LPS6" s="28"/>
      <c r="LPT6" s="28"/>
      <c r="LPU6" s="28"/>
      <c r="LPV6" s="28"/>
      <c r="LPW6" s="28"/>
      <c r="LPX6" s="28"/>
      <c r="LPY6" s="28"/>
      <c r="LPZ6" s="28"/>
      <c r="LQA6" s="28"/>
      <c r="LQB6" s="28"/>
      <c r="LQC6" s="28"/>
      <c r="LQD6" s="28"/>
      <c r="LQE6" s="28"/>
      <c r="LQF6" s="28"/>
      <c r="LQG6" s="28"/>
      <c r="LQH6" s="28"/>
      <c r="LQI6" s="28"/>
      <c r="LQJ6" s="28"/>
      <c r="LQK6" s="28"/>
      <c r="LQL6" s="28"/>
      <c r="LQM6" s="28"/>
      <c r="LQN6" s="28"/>
      <c r="LQO6" s="28"/>
      <c r="LQP6" s="28"/>
      <c r="LQQ6" s="28"/>
      <c r="LQR6" s="28"/>
      <c r="LQS6" s="28"/>
      <c r="LQT6" s="28"/>
      <c r="LQU6" s="28"/>
      <c r="LQV6" s="28"/>
      <c r="LQW6" s="28"/>
      <c r="LQX6" s="28"/>
      <c r="LQY6" s="28"/>
      <c r="LQZ6" s="28"/>
      <c r="LRA6" s="28"/>
      <c r="LRB6" s="28"/>
      <c r="LRC6" s="28"/>
      <c r="LRD6" s="28"/>
      <c r="LRE6" s="28"/>
      <c r="LRF6" s="28"/>
      <c r="LRG6" s="28"/>
      <c r="LRH6" s="28"/>
      <c r="LRI6" s="28"/>
      <c r="LRJ6" s="28"/>
      <c r="LRK6" s="28"/>
      <c r="LRL6" s="28"/>
      <c r="LRM6" s="28"/>
      <c r="LRN6" s="28"/>
      <c r="LRO6" s="28"/>
      <c r="LRP6" s="28"/>
      <c r="LRQ6" s="28"/>
      <c r="LRR6" s="28"/>
      <c r="LRS6" s="28"/>
      <c r="LRT6" s="28"/>
      <c r="LRU6" s="28"/>
      <c r="LRV6" s="28"/>
      <c r="LRW6" s="28"/>
      <c r="LRX6" s="28"/>
      <c r="LRY6" s="28"/>
      <c r="LRZ6" s="28"/>
      <c r="LSA6" s="28"/>
      <c r="LSB6" s="28"/>
      <c r="LSC6" s="28"/>
      <c r="LSD6" s="28"/>
      <c r="LSE6" s="28"/>
      <c r="LSF6" s="28"/>
      <c r="LSG6" s="28"/>
      <c r="LSH6" s="28"/>
      <c r="LSI6" s="28"/>
      <c r="LSJ6" s="28"/>
      <c r="LSK6" s="28"/>
      <c r="LSL6" s="28"/>
      <c r="LSM6" s="28"/>
      <c r="LSN6" s="28"/>
      <c r="LSO6" s="28"/>
      <c r="LSP6" s="28"/>
      <c r="LSQ6" s="28"/>
      <c r="LSR6" s="28"/>
      <c r="LSS6" s="28"/>
      <c r="LST6" s="28"/>
      <c r="LSU6" s="28"/>
      <c r="LSV6" s="28"/>
      <c r="LSW6" s="28"/>
      <c r="LSX6" s="28"/>
      <c r="LSY6" s="28"/>
      <c r="LSZ6" s="28"/>
      <c r="LTA6" s="28"/>
      <c r="LTB6" s="28"/>
      <c r="LTC6" s="28"/>
      <c r="LTD6" s="28"/>
      <c r="LTE6" s="28"/>
      <c r="LTF6" s="28"/>
      <c r="LTG6" s="28"/>
      <c r="LTH6" s="28"/>
      <c r="LTI6" s="28"/>
      <c r="LTJ6" s="28"/>
      <c r="LTK6" s="28"/>
      <c r="LTL6" s="28"/>
      <c r="LTM6" s="28"/>
      <c r="LTN6" s="28"/>
      <c r="LTO6" s="28"/>
      <c r="LTP6" s="28"/>
      <c r="LTQ6" s="28"/>
      <c r="LTR6" s="28"/>
      <c r="LTS6" s="28"/>
      <c r="LTT6" s="28"/>
      <c r="LTU6" s="28"/>
      <c r="LTV6" s="28"/>
      <c r="LTW6" s="28"/>
      <c r="LTX6" s="28"/>
      <c r="LTY6" s="28"/>
      <c r="LTZ6" s="28"/>
      <c r="LUA6" s="28"/>
      <c r="LUB6" s="28"/>
      <c r="LUC6" s="28"/>
      <c r="LUD6" s="28"/>
      <c r="LUE6" s="28"/>
      <c r="LUF6" s="28"/>
      <c r="LUG6" s="28"/>
      <c r="LUH6" s="28"/>
      <c r="LUI6" s="28"/>
      <c r="LUJ6" s="28"/>
      <c r="LUK6" s="28"/>
      <c r="LUL6" s="28"/>
      <c r="LUM6" s="28"/>
      <c r="LUN6" s="28"/>
      <c r="LUO6" s="28"/>
      <c r="LUP6" s="28"/>
      <c r="LUQ6" s="28"/>
      <c r="LUR6" s="28"/>
      <c r="LUS6" s="28"/>
      <c r="LUT6" s="28"/>
      <c r="LUU6" s="28"/>
      <c r="LUV6" s="28"/>
      <c r="LUW6" s="28"/>
      <c r="LUX6" s="28"/>
      <c r="LUY6" s="28"/>
      <c r="LUZ6" s="28"/>
      <c r="LVA6" s="28"/>
      <c r="LVB6" s="28"/>
      <c r="LVC6" s="28"/>
      <c r="LVD6" s="28"/>
      <c r="LVE6" s="28"/>
      <c r="LVF6" s="28"/>
      <c r="LVG6" s="28"/>
      <c r="LVH6" s="28"/>
      <c r="LVI6" s="28"/>
      <c r="LVJ6" s="28"/>
      <c r="LVK6" s="28"/>
      <c r="LVL6" s="28"/>
      <c r="LVM6" s="28"/>
      <c r="LVN6" s="28"/>
      <c r="LVO6" s="28"/>
      <c r="LVP6" s="28"/>
      <c r="LVQ6" s="28"/>
      <c r="LVR6" s="28"/>
      <c r="LVS6" s="28"/>
      <c r="LVT6" s="28"/>
      <c r="LVU6" s="28"/>
      <c r="LVV6" s="28"/>
      <c r="LVW6" s="28"/>
      <c r="LVX6" s="28"/>
      <c r="LVY6" s="28"/>
      <c r="LVZ6" s="28"/>
      <c r="LWA6" s="28"/>
      <c r="LWB6" s="28"/>
      <c r="LWC6" s="28"/>
      <c r="LWD6" s="28"/>
      <c r="LWE6" s="28"/>
      <c r="LWF6" s="28"/>
      <c r="LWG6" s="28"/>
      <c r="LWH6" s="28"/>
      <c r="LWI6" s="28"/>
      <c r="LWJ6" s="28"/>
      <c r="LWK6" s="28"/>
      <c r="LWL6" s="28"/>
      <c r="LWM6" s="28"/>
      <c r="LWN6" s="28"/>
      <c r="LWO6" s="28"/>
      <c r="LWP6" s="28"/>
      <c r="LWQ6" s="28"/>
      <c r="LWR6" s="28"/>
      <c r="LWS6" s="28"/>
      <c r="LWT6" s="28"/>
      <c r="LWU6" s="28"/>
      <c r="LWV6" s="28"/>
      <c r="LWW6" s="28"/>
      <c r="LWX6" s="28"/>
      <c r="LWY6" s="28"/>
      <c r="LWZ6" s="28"/>
      <c r="LXA6" s="28"/>
      <c r="LXB6" s="28"/>
      <c r="LXC6" s="28"/>
      <c r="LXD6" s="28"/>
      <c r="LXE6" s="28"/>
      <c r="LXF6" s="28"/>
      <c r="LXG6" s="28"/>
      <c r="LXH6" s="28"/>
      <c r="LXI6" s="28"/>
      <c r="LXJ6" s="28"/>
      <c r="LXK6" s="28"/>
      <c r="LXL6" s="28"/>
      <c r="LXM6" s="28"/>
      <c r="LXN6" s="28"/>
      <c r="LXO6" s="28"/>
      <c r="LXP6" s="28"/>
      <c r="LXQ6" s="28"/>
      <c r="LXR6" s="28"/>
      <c r="LXS6" s="28"/>
      <c r="LXT6" s="28"/>
      <c r="LXU6" s="28"/>
      <c r="LXV6" s="28"/>
      <c r="LXW6" s="28"/>
      <c r="LXX6" s="28"/>
      <c r="LXY6" s="28"/>
      <c r="LXZ6" s="28"/>
      <c r="LYA6" s="28"/>
      <c r="LYB6" s="28"/>
      <c r="LYC6" s="28"/>
      <c r="LYD6" s="28"/>
      <c r="LYE6" s="28"/>
      <c r="LYF6" s="28"/>
      <c r="LYG6" s="28"/>
      <c r="LYH6" s="28"/>
      <c r="LYI6" s="28"/>
      <c r="LYJ6" s="28"/>
      <c r="LYK6" s="28"/>
      <c r="LYL6" s="28"/>
      <c r="LYM6" s="28"/>
      <c r="LYN6" s="28"/>
      <c r="LYO6" s="28"/>
      <c r="LYP6" s="28"/>
      <c r="LYQ6" s="28"/>
      <c r="LYR6" s="28"/>
      <c r="LYS6" s="28"/>
      <c r="LYT6" s="28"/>
      <c r="LYU6" s="28"/>
      <c r="LYV6" s="28"/>
      <c r="LYW6" s="28"/>
      <c r="LYX6" s="28"/>
      <c r="LYY6" s="28"/>
      <c r="LYZ6" s="28"/>
      <c r="LZA6" s="28"/>
      <c r="LZB6" s="28"/>
      <c r="LZC6" s="28"/>
      <c r="LZD6" s="28"/>
      <c r="LZE6" s="28"/>
      <c r="LZF6" s="28"/>
      <c r="LZG6" s="28"/>
      <c r="LZH6" s="28"/>
      <c r="LZI6" s="28"/>
      <c r="LZJ6" s="28"/>
      <c r="LZK6" s="28"/>
      <c r="LZL6" s="28"/>
      <c r="LZM6" s="28"/>
      <c r="LZN6" s="28"/>
      <c r="LZO6" s="28"/>
      <c r="LZP6" s="28"/>
      <c r="LZQ6" s="28"/>
      <c r="LZR6" s="28"/>
      <c r="LZS6" s="28"/>
      <c r="LZT6" s="28"/>
      <c r="LZU6" s="28"/>
      <c r="LZV6" s="28"/>
      <c r="LZW6" s="28"/>
      <c r="LZX6" s="28"/>
      <c r="LZY6" s="28"/>
      <c r="LZZ6" s="28"/>
      <c r="MAA6" s="28"/>
      <c r="MAB6" s="28"/>
      <c r="MAC6" s="28"/>
      <c r="MAD6" s="28"/>
      <c r="MAE6" s="28"/>
      <c r="MAF6" s="28"/>
      <c r="MAG6" s="28"/>
      <c r="MAH6" s="28"/>
      <c r="MAI6" s="28"/>
      <c r="MAJ6" s="28"/>
      <c r="MAK6" s="28"/>
      <c r="MAL6" s="28"/>
      <c r="MAM6" s="28"/>
      <c r="MAN6" s="28"/>
      <c r="MAO6" s="28"/>
      <c r="MAP6" s="28"/>
      <c r="MAQ6" s="28"/>
      <c r="MAR6" s="28"/>
      <c r="MAS6" s="28"/>
      <c r="MAT6" s="28"/>
      <c r="MAU6" s="28"/>
      <c r="MAV6" s="28"/>
      <c r="MAW6" s="28"/>
      <c r="MAX6" s="28"/>
      <c r="MAY6" s="28"/>
      <c r="MAZ6" s="28"/>
      <c r="MBA6" s="28"/>
      <c r="MBB6" s="28"/>
      <c r="MBC6" s="28"/>
      <c r="MBD6" s="28"/>
      <c r="MBE6" s="28"/>
      <c r="MBF6" s="28"/>
      <c r="MBG6" s="28"/>
      <c r="MBH6" s="28"/>
      <c r="MBI6" s="28"/>
      <c r="MBJ6" s="28"/>
      <c r="MBK6" s="28"/>
      <c r="MBL6" s="28"/>
      <c r="MBM6" s="28"/>
      <c r="MBN6" s="28"/>
      <c r="MBO6" s="28"/>
      <c r="MBP6" s="28"/>
      <c r="MBQ6" s="28"/>
      <c r="MBR6" s="28"/>
      <c r="MBS6" s="28"/>
      <c r="MBT6" s="28"/>
      <c r="MBU6" s="28"/>
      <c r="MBV6" s="28"/>
      <c r="MBW6" s="28"/>
      <c r="MBX6" s="28"/>
      <c r="MBY6" s="28"/>
      <c r="MBZ6" s="28"/>
      <c r="MCA6" s="28"/>
      <c r="MCB6" s="28"/>
      <c r="MCC6" s="28"/>
      <c r="MCD6" s="28"/>
      <c r="MCE6" s="28"/>
      <c r="MCF6" s="28"/>
      <c r="MCG6" s="28"/>
      <c r="MCH6" s="28"/>
      <c r="MCI6" s="28"/>
      <c r="MCJ6" s="28"/>
      <c r="MCK6" s="28"/>
      <c r="MCL6" s="28"/>
      <c r="MCM6" s="28"/>
      <c r="MCN6" s="28"/>
      <c r="MCO6" s="28"/>
      <c r="MCP6" s="28"/>
      <c r="MCQ6" s="28"/>
      <c r="MCR6" s="28"/>
      <c r="MCS6" s="28"/>
      <c r="MCT6" s="28"/>
      <c r="MCU6" s="28"/>
      <c r="MCV6" s="28"/>
      <c r="MCW6" s="28"/>
      <c r="MCX6" s="28"/>
      <c r="MCY6" s="28"/>
      <c r="MCZ6" s="28"/>
      <c r="MDA6" s="28"/>
      <c r="MDB6" s="28"/>
      <c r="MDC6" s="28"/>
      <c r="MDD6" s="28"/>
      <c r="MDE6" s="28"/>
      <c r="MDF6" s="28"/>
      <c r="MDG6" s="28"/>
      <c r="MDH6" s="28"/>
      <c r="MDI6" s="28"/>
      <c r="MDJ6" s="28"/>
      <c r="MDK6" s="28"/>
      <c r="MDL6" s="28"/>
      <c r="MDM6" s="28"/>
      <c r="MDN6" s="28"/>
      <c r="MDO6" s="28"/>
      <c r="MDP6" s="28"/>
      <c r="MDQ6" s="28"/>
      <c r="MDR6" s="28"/>
      <c r="MDS6" s="28"/>
      <c r="MDT6" s="28"/>
      <c r="MDU6" s="28"/>
      <c r="MDV6" s="28"/>
      <c r="MDW6" s="28"/>
      <c r="MDX6" s="28"/>
      <c r="MDY6" s="28"/>
      <c r="MDZ6" s="28"/>
      <c r="MEA6" s="28"/>
      <c r="MEB6" s="28"/>
      <c r="MEC6" s="28"/>
      <c r="MED6" s="28"/>
      <c r="MEE6" s="28"/>
      <c r="MEF6" s="28"/>
      <c r="MEG6" s="28"/>
      <c r="MEH6" s="28"/>
      <c r="MEI6" s="28"/>
      <c r="MEJ6" s="28"/>
      <c r="MEK6" s="28"/>
      <c r="MEL6" s="28"/>
      <c r="MEM6" s="28"/>
      <c r="MEN6" s="28"/>
      <c r="MEO6" s="28"/>
      <c r="MEP6" s="28"/>
      <c r="MEQ6" s="28"/>
      <c r="MER6" s="28"/>
      <c r="MES6" s="28"/>
      <c r="MET6" s="28"/>
      <c r="MEU6" s="28"/>
      <c r="MEV6" s="28"/>
      <c r="MEW6" s="28"/>
      <c r="MEX6" s="28"/>
      <c r="MEY6" s="28"/>
      <c r="MEZ6" s="28"/>
      <c r="MFA6" s="28"/>
      <c r="MFB6" s="28"/>
      <c r="MFC6" s="28"/>
      <c r="MFD6" s="28"/>
      <c r="MFE6" s="28"/>
      <c r="MFF6" s="28"/>
      <c r="MFG6" s="28"/>
      <c r="MFH6" s="28"/>
      <c r="MFI6" s="28"/>
      <c r="MFJ6" s="28"/>
      <c r="MFK6" s="28"/>
      <c r="MFL6" s="28"/>
      <c r="MFM6" s="28"/>
      <c r="MFN6" s="28"/>
      <c r="MFO6" s="28"/>
      <c r="MFP6" s="28"/>
      <c r="MFQ6" s="28"/>
      <c r="MFR6" s="28"/>
      <c r="MFS6" s="28"/>
      <c r="MFT6" s="28"/>
      <c r="MFU6" s="28"/>
      <c r="MFV6" s="28"/>
      <c r="MFW6" s="28"/>
      <c r="MFX6" s="28"/>
      <c r="MFY6" s="28"/>
      <c r="MFZ6" s="28"/>
      <c r="MGA6" s="28"/>
      <c r="MGB6" s="28"/>
      <c r="MGC6" s="28"/>
      <c r="MGD6" s="28"/>
      <c r="MGE6" s="28"/>
      <c r="MGF6" s="28"/>
      <c r="MGG6" s="28"/>
      <c r="MGH6" s="28"/>
      <c r="MGI6" s="28"/>
      <c r="MGJ6" s="28"/>
      <c r="MGK6" s="28"/>
      <c r="MGL6" s="28"/>
      <c r="MGM6" s="28"/>
      <c r="MGN6" s="28"/>
      <c r="MGO6" s="28"/>
      <c r="MGP6" s="28"/>
      <c r="MGQ6" s="28"/>
      <c r="MGR6" s="28"/>
      <c r="MGS6" s="28"/>
      <c r="MGT6" s="28"/>
      <c r="MGU6" s="28"/>
      <c r="MGV6" s="28"/>
      <c r="MGW6" s="28"/>
      <c r="MGX6" s="28"/>
      <c r="MGY6" s="28"/>
      <c r="MGZ6" s="28"/>
      <c r="MHA6" s="28"/>
      <c r="MHB6" s="28"/>
      <c r="MHC6" s="28"/>
      <c r="MHD6" s="28"/>
      <c r="MHE6" s="28"/>
      <c r="MHF6" s="28"/>
      <c r="MHG6" s="28"/>
      <c r="MHH6" s="28"/>
      <c r="MHI6" s="28"/>
      <c r="MHJ6" s="28"/>
      <c r="MHK6" s="28"/>
      <c r="MHL6" s="28"/>
      <c r="MHM6" s="28"/>
      <c r="MHN6" s="28"/>
      <c r="MHO6" s="28"/>
      <c r="MHP6" s="28"/>
      <c r="MHQ6" s="28"/>
      <c r="MHR6" s="28"/>
      <c r="MHS6" s="28"/>
      <c r="MHT6" s="28"/>
      <c r="MHU6" s="28"/>
      <c r="MHV6" s="28"/>
      <c r="MHW6" s="28"/>
      <c r="MHX6" s="28"/>
      <c r="MHY6" s="28"/>
      <c r="MHZ6" s="28"/>
      <c r="MIA6" s="28"/>
      <c r="MIB6" s="28"/>
      <c r="MIC6" s="28"/>
      <c r="MID6" s="28"/>
      <c r="MIE6" s="28"/>
      <c r="MIF6" s="28"/>
      <c r="MIG6" s="28"/>
      <c r="MIH6" s="28"/>
      <c r="MII6" s="28"/>
      <c r="MIJ6" s="28"/>
      <c r="MIK6" s="28"/>
      <c r="MIL6" s="28"/>
      <c r="MIM6" s="28"/>
      <c r="MIN6" s="28"/>
      <c r="MIO6" s="28"/>
      <c r="MIP6" s="28"/>
      <c r="MIQ6" s="28"/>
      <c r="MIR6" s="28"/>
      <c r="MIS6" s="28"/>
      <c r="MIT6" s="28"/>
      <c r="MIU6" s="28"/>
      <c r="MIV6" s="28"/>
      <c r="MIW6" s="28"/>
      <c r="MIX6" s="28"/>
      <c r="MIY6" s="28"/>
      <c r="MIZ6" s="28"/>
      <c r="MJA6" s="28"/>
      <c r="MJB6" s="28"/>
      <c r="MJC6" s="28"/>
      <c r="MJD6" s="28"/>
      <c r="MJE6" s="28"/>
      <c r="MJF6" s="28"/>
      <c r="MJG6" s="28"/>
      <c r="MJH6" s="28"/>
      <c r="MJI6" s="28"/>
      <c r="MJJ6" s="28"/>
      <c r="MJK6" s="28"/>
      <c r="MJL6" s="28"/>
      <c r="MJM6" s="28"/>
      <c r="MJN6" s="28"/>
      <c r="MJO6" s="28"/>
      <c r="MJP6" s="28"/>
      <c r="MJQ6" s="28"/>
      <c r="MJR6" s="28"/>
      <c r="MJS6" s="28"/>
      <c r="MJT6" s="28"/>
      <c r="MJU6" s="28"/>
      <c r="MJV6" s="28"/>
      <c r="MJW6" s="28"/>
      <c r="MJX6" s="28"/>
      <c r="MJY6" s="28"/>
      <c r="MJZ6" s="28"/>
      <c r="MKA6" s="28"/>
      <c r="MKB6" s="28"/>
      <c r="MKC6" s="28"/>
      <c r="MKD6" s="28"/>
      <c r="MKE6" s="28"/>
      <c r="MKF6" s="28"/>
      <c r="MKG6" s="28"/>
      <c r="MKH6" s="28"/>
      <c r="MKI6" s="28"/>
      <c r="MKJ6" s="28"/>
      <c r="MKK6" s="28"/>
      <c r="MKL6" s="28"/>
      <c r="MKM6" s="28"/>
      <c r="MKN6" s="28"/>
      <c r="MKO6" s="28"/>
      <c r="MKP6" s="28"/>
      <c r="MKQ6" s="28"/>
      <c r="MKR6" s="28"/>
      <c r="MKS6" s="28"/>
      <c r="MKT6" s="28"/>
      <c r="MKU6" s="28"/>
      <c r="MKV6" s="28"/>
      <c r="MKW6" s="28"/>
      <c r="MKX6" s="28"/>
      <c r="MKY6" s="28"/>
      <c r="MKZ6" s="28"/>
      <c r="MLA6" s="28"/>
      <c r="MLB6" s="28"/>
      <c r="MLC6" s="28"/>
      <c r="MLD6" s="28"/>
      <c r="MLE6" s="28"/>
      <c r="MLF6" s="28"/>
      <c r="MLG6" s="28"/>
      <c r="MLH6" s="28"/>
      <c r="MLI6" s="28"/>
      <c r="MLJ6" s="28"/>
      <c r="MLK6" s="28"/>
      <c r="MLL6" s="28"/>
      <c r="MLM6" s="28"/>
      <c r="MLN6" s="28"/>
      <c r="MLO6" s="28"/>
      <c r="MLP6" s="28"/>
      <c r="MLQ6" s="28"/>
      <c r="MLR6" s="28"/>
      <c r="MLS6" s="28"/>
      <c r="MLT6" s="28"/>
      <c r="MLU6" s="28"/>
      <c r="MLV6" s="28"/>
      <c r="MLW6" s="28"/>
      <c r="MLX6" s="28"/>
      <c r="MLY6" s="28"/>
      <c r="MLZ6" s="28"/>
      <c r="MMA6" s="28"/>
      <c r="MMB6" s="28"/>
      <c r="MMC6" s="28"/>
      <c r="MMD6" s="28"/>
      <c r="MME6" s="28"/>
      <c r="MMF6" s="28"/>
      <c r="MMG6" s="28"/>
      <c r="MMH6" s="28"/>
      <c r="MMI6" s="28"/>
      <c r="MMJ6" s="28"/>
      <c r="MMK6" s="28"/>
      <c r="MML6" s="28"/>
      <c r="MMM6" s="28"/>
      <c r="MMN6" s="28"/>
      <c r="MMO6" s="28"/>
      <c r="MMP6" s="28"/>
      <c r="MMQ6" s="28"/>
      <c r="MMR6" s="28"/>
      <c r="MMS6" s="28"/>
      <c r="MMT6" s="28"/>
      <c r="MMU6" s="28"/>
      <c r="MMV6" s="28"/>
      <c r="MMW6" s="28"/>
      <c r="MMX6" s="28"/>
      <c r="MMY6" s="28"/>
      <c r="MMZ6" s="28"/>
      <c r="MNA6" s="28"/>
      <c r="MNB6" s="28"/>
      <c r="MNC6" s="28"/>
      <c r="MND6" s="28"/>
      <c r="MNE6" s="28"/>
      <c r="MNF6" s="28"/>
      <c r="MNG6" s="28"/>
      <c r="MNH6" s="28"/>
      <c r="MNI6" s="28"/>
      <c r="MNJ6" s="28"/>
      <c r="MNK6" s="28"/>
      <c r="MNL6" s="28"/>
      <c r="MNM6" s="28"/>
      <c r="MNN6" s="28"/>
      <c r="MNO6" s="28"/>
      <c r="MNP6" s="28"/>
      <c r="MNQ6" s="28"/>
      <c r="MNR6" s="28"/>
      <c r="MNS6" s="28"/>
      <c r="MNT6" s="28"/>
      <c r="MNU6" s="28"/>
      <c r="MNV6" s="28"/>
      <c r="MNW6" s="28"/>
      <c r="MNX6" s="28"/>
      <c r="MNY6" s="28"/>
      <c r="MNZ6" s="28"/>
      <c r="MOA6" s="28"/>
      <c r="MOB6" s="28"/>
      <c r="MOC6" s="28"/>
      <c r="MOD6" s="28"/>
      <c r="MOE6" s="28"/>
      <c r="MOF6" s="28"/>
      <c r="MOG6" s="28"/>
      <c r="MOH6" s="28"/>
      <c r="MOI6" s="28"/>
      <c r="MOJ6" s="28"/>
      <c r="MOK6" s="28"/>
      <c r="MOL6" s="28"/>
      <c r="MOM6" s="28"/>
      <c r="MON6" s="28"/>
      <c r="MOO6" s="28"/>
      <c r="MOP6" s="28"/>
      <c r="MOQ6" s="28"/>
      <c r="MOR6" s="28"/>
      <c r="MOS6" s="28"/>
      <c r="MOT6" s="28"/>
      <c r="MOU6" s="28"/>
      <c r="MOV6" s="28"/>
      <c r="MOW6" s="28"/>
      <c r="MOX6" s="28"/>
      <c r="MOY6" s="28"/>
      <c r="MOZ6" s="28"/>
      <c r="MPA6" s="28"/>
      <c r="MPB6" s="28"/>
      <c r="MPC6" s="28"/>
      <c r="MPD6" s="28"/>
      <c r="MPE6" s="28"/>
      <c r="MPF6" s="28"/>
      <c r="MPG6" s="28"/>
      <c r="MPH6" s="28"/>
      <c r="MPI6" s="28"/>
      <c r="MPJ6" s="28"/>
      <c r="MPK6" s="28"/>
      <c r="MPL6" s="28"/>
      <c r="MPM6" s="28"/>
      <c r="MPN6" s="28"/>
      <c r="MPO6" s="28"/>
      <c r="MPP6" s="28"/>
      <c r="MPQ6" s="28"/>
      <c r="MPR6" s="28"/>
      <c r="MPS6" s="28"/>
      <c r="MPT6" s="28"/>
      <c r="MPU6" s="28"/>
      <c r="MPV6" s="28"/>
      <c r="MPW6" s="28"/>
      <c r="MPX6" s="28"/>
      <c r="MPY6" s="28"/>
      <c r="MPZ6" s="28"/>
      <c r="MQA6" s="28"/>
      <c r="MQB6" s="28"/>
      <c r="MQC6" s="28"/>
      <c r="MQD6" s="28"/>
      <c r="MQE6" s="28"/>
      <c r="MQF6" s="28"/>
      <c r="MQG6" s="28"/>
      <c r="MQH6" s="28"/>
      <c r="MQI6" s="28"/>
      <c r="MQJ6" s="28"/>
      <c r="MQK6" s="28"/>
      <c r="MQL6" s="28"/>
      <c r="MQM6" s="28"/>
      <c r="MQN6" s="28"/>
      <c r="MQO6" s="28"/>
      <c r="MQP6" s="28"/>
      <c r="MQQ6" s="28"/>
      <c r="MQR6" s="28"/>
      <c r="MQS6" s="28"/>
      <c r="MQT6" s="28"/>
      <c r="MQU6" s="28"/>
      <c r="MQV6" s="28"/>
      <c r="MQW6" s="28"/>
      <c r="MQX6" s="28"/>
      <c r="MQY6" s="28"/>
      <c r="MQZ6" s="28"/>
      <c r="MRA6" s="28"/>
      <c r="MRB6" s="28"/>
      <c r="MRC6" s="28"/>
      <c r="MRD6" s="28"/>
      <c r="MRE6" s="28"/>
      <c r="MRF6" s="28"/>
      <c r="MRG6" s="28"/>
      <c r="MRH6" s="28"/>
      <c r="MRI6" s="28"/>
      <c r="MRJ6" s="28"/>
      <c r="MRK6" s="28"/>
      <c r="MRL6" s="28"/>
      <c r="MRM6" s="28"/>
      <c r="MRN6" s="28"/>
      <c r="MRO6" s="28"/>
      <c r="MRP6" s="28"/>
      <c r="MRQ6" s="28"/>
      <c r="MRR6" s="28"/>
      <c r="MRS6" s="28"/>
      <c r="MRT6" s="28"/>
      <c r="MRU6" s="28"/>
      <c r="MRV6" s="28"/>
      <c r="MRW6" s="28"/>
      <c r="MRX6" s="28"/>
      <c r="MRY6" s="28"/>
      <c r="MRZ6" s="28"/>
      <c r="MSA6" s="28"/>
      <c r="MSB6" s="28"/>
      <c r="MSC6" s="28"/>
      <c r="MSD6" s="28"/>
      <c r="MSE6" s="28"/>
      <c r="MSF6" s="28"/>
      <c r="MSG6" s="28"/>
      <c r="MSH6" s="28"/>
      <c r="MSI6" s="28"/>
      <c r="MSJ6" s="28"/>
      <c r="MSK6" s="28"/>
      <c r="MSL6" s="28"/>
      <c r="MSM6" s="28"/>
      <c r="MSN6" s="28"/>
      <c r="MSO6" s="28"/>
      <c r="MSP6" s="28"/>
      <c r="MSQ6" s="28"/>
      <c r="MSR6" s="28"/>
      <c r="MSS6" s="28"/>
      <c r="MST6" s="28"/>
      <c r="MSU6" s="28"/>
      <c r="MSV6" s="28"/>
      <c r="MSW6" s="28"/>
      <c r="MSX6" s="28"/>
      <c r="MSY6" s="28"/>
      <c r="MSZ6" s="28"/>
      <c r="MTA6" s="28"/>
      <c r="MTB6" s="28"/>
      <c r="MTC6" s="28"/>
      <c r="MTD6" s="28"/>
      <c r="MTE6" s="28"/>
      <c r="MTF6" s="28"/>
      <c r="MTG6" s="28"/>
      <c r="MTH6" s="28"/>
      <c r="MTI6" s="28"/>
      <c r="MTJ6" s="28"/>
      <c r="MTK6" s="28"/>
      <c r="MTL6" s="28"/>
      <c r="MTM6" s="28"/>
      <c r="MTN6" s="28"/>
      <c r="MTO6" s="28"/>
      <c r="MTP6" s="28"/>
      <c r="MTQ6" s="28"/>
      <c r="MTR6" s="28"/>
      <c r="MTS6" s="28"/>
      <c r="MTT6" s="28"/>
      <c r="MTU6" s="28"/>
      <c r="MTV6" s="28"/>
      <c r="MTW6" s="28"/>
      <c r="MTX6" s="28"/>
      <c r="MTY6" s="28"/>
      <c r="MTZ6" s="28"/>
      <c r="MUA6" s="28"/>
      <c r="MUB6" s="28"/>
      <c r="MUC6" s="28"/>
      <c r="MUD6" s="28"/>
      <c r="MUE6" s="28"/>
      <c r="MUF6" s="28"/>
      <c r="MUG6" s="28"/>
      <c r="MUH6" s="28"/>
      <c r="MUI6" s="28"/>
      <c r="MUJ6" s="28"/>
      <c r="MUK6" s="28"/>
      <c r="MUL6" s="28"/>
      <c r="MUM6" s="28"/>
      <c r="MUN6" s="28"/>
      <c r="MUO6" s="28"/>
      <c r="MUP6" s="28"/>
      <c r="MUQ6" s="28"/>
      <c r="MUR6" s="28"/>
      <c r="MUS6" s="28"/>
      <c r="MUT6" s="28"/>
      <c r="MUU6" s="28"/>
      <c r="MUV6" s="28"/>
      <c r="MUW6" s="28"/>
      <c r="MUX6" s="28"/>
      <c r="MUY6" s="28"/>
      <c r="MUZ6" s="28"/>
      <c r="MVA6" s="28"/>
      <c r="MVB6" s="28"/>
      <c r="MVC6" s="28"/>
      <c r="MVD6" s="28"/>
      <c r="MVE6" s="28"/>
      <c r="MVF6" s="28"/>
      <c r="MVG6" s="28"/>
      <c r="MVH6" s="28"/>
      <c r="MVI6" s="28"/>
      <c r="MVJ6" s="28"/>
      <c r="MVK6" s="28"/>
      <c r="MVL6" s="28"/>
      <c r="MVM6" s="28"/>
      <c r="MVN6" s="28"/>
      <c r="MVO6" s="28"/>
      <c r="MVP6" s="28"/>
      <c r="MVQ6" s="28"/>
      <c r="MVR6" s="28"/>
      <c r="MVS6" s="28"/>
      <c r="MVT6" s="28"/>
      <c r="MVU6" s="28"/>
      <c r="MVV6" s="28"/>
      <c r="MVW6" s="28"/>
      <c r="MVX6" s="28"/>
      <c r="MVY6" s="28"/>
      <c r="MVZ6" s="28"/>
      <c r="MWA6" s="28"/>
      <c r="MWB6" s="28"/>
      <c r="MWC6" s="28"/>
      <c r="MWD6" s="28"/>
      <c r="MWE6" s="28"/>
      <c r="MWF6" s="28"/>
      <c r="MWG6" s="28"/>
      <c r="MWH6" s="28"/>
      <c r="MWI6" s="28"/>
      <c r="MWJ6" s="28"/>
      <c r="MWK6" s="28"/>
      <c r="MWL6" s="28"/>
      <c r="MWM6" s="28"/>
      <c r="MWN6" s="28"/>
      <c r="MWO6" s="28"/>
      <c r="MWP6" s="28"/>
      <c r="MWQ6" s="28"/>
      <c r="MWR6" s="28"/>
      <c r="MWS6" s="28"/>
      <c r="MWT6" s="28"/>
      <c r="MWU6" s="28"/>
      <c r="MWV6" s="28"/>
      <c r="MWW6" s="28"/>
      <c r="MWX6" s="28"/>
      <c r="MWY6" s="28"/>
      <c r="MWZ6" s="28"/>
      <c r="MXA6" s="28"/>
      <c r="MXB6" s="28"/>
      <c r="MXC6" s="28"/>
      <c r="MXD6" s="28"/>
      <c r="MXE6" s="28"/>
      <c r="MXF6" s="28"/>
      <c r="MXG6" s="28"/>
      <c r="MXH6" s="28"/>
      <c r="MXI6" s="28"/>
      <c r="MXJ6" s="28"/>
      <c r="MXK6" s="28"/>
      <c r="MXL6" s="28"/>
      <c r="MXM6" s="28"/>
      <c r="MXN6" s="28"/>
      <c r="MXO6" s="28"/>
      <c r="MXP6" s="28"/>
      <c r="MXQ6" s="28"/>
      <c r="MXR6" s="28"/>
      <c r="MXS6" s="28"/>
      <c r="MXT6" s="28"/>
      <c r="MXU6" s="28"/>
      <c r="MXV6" s="28"/>
      <c r="MXW6" s="28"/>
      <c r="MXX6" s="28"/>
      <c r="MXY6" s="28"/>
      <c r="MXZ6" s="28"/>
      <c r="MYA6" s="28"/>
      <c r="MYB6" s="28"/>
      <c r="MYC6" s="28"/>
      <c r="MYD6" s="28"/>
      <c r="MYE6" s="28"/>
      <c r="MYF6" s="28"/>
      <c r="MYG6" s="28"/>
      <c r="MYH6" s="28"/>
      <c r="MYI6" s="28"/>
      <c r="MYJ6" s="28"/>
      <c r="MYK6" s="28"/>
      <c r="MYL6" s="28"/>
      <c r="MYM6" s="28"/>
      <c r="MYN6" s="28"/>
      <c r="MYO6" s="28"/>
      <c r="MYP6" s="28"/>
      <c r="MYQ6" s="28"/>
      <c r="MYR6" s="28"/>
      <c r="MYS6" s="28"/>
      <c r="MYT6" s="28"/>
      <c r="MYU6" s="28"/>
      <c r="MYV6" s="28"/>
      <c r="MYW6" s="28"/>
      <c r="MYX6" s="28"/>
      <c r="MYY6" s="28"/>
      <c r="MYZ6" s="28"/>
      <c r="MZA6" s="28"/>
      <c r="MZB6" s="28"/>
      <c r="MZC6" s="28"/>
      <c r="MZD6" s="28"/>
      <c r="MZE6" s="28"/>
      <c r="MZF6" s="28"/>
      <c r="MZG6" s="28"/>
      <c r="MZH6" s="28"/>
      <c r="MZI6" s="28"/>
      <c r="MZJ6" s="28"/>
      <c r="MZK6" s="28"/>
      <c r="MZL6" s="28"/>
      <c r="MZM6" s="28"/>
      <c r="MZN6" s="28"/>
      <c r="MZO6" s="28"/>
      <c r="MZP6" s="28"/>
      <c r="MZQ6" s="28"/>
      <c r="MZR6" s="28"/>
      <c r="MZS6" s="28"/>
      <c r="MZT6" s="28"/>
      <c r="MZU6" s="28"/>
      <c r="MZV6" s="28"/>
      <c r="MZW6" s="28"/>
      <c r="MZX6" s="28"/>
      <c r="MZY6" s="28"/>
      <c r="MZZ6" s="28"/>
      <c r="NAA6" s="28"/>
      <c r="NAB6" s="28"/>
      <c r="NAC6" s="28"/>
      <c r="NAD6" s="28"/>
      <c r="NAE6" s="28"/>
      <c r="NAF6" s="28"/>
      <c r="NAG6" s="28"/>
      <c r="NAH6" s="28"/>
      <c r="NAI6" s="28"/>
      <c r="NAJ6" s="28"/>
      <c r="NAK6" s="28"/>
      <c r="NAL6" s="28"/>
      <c r="NAM6" s="28"/>
      <c r="NAN6" s="28"/>
      <c r="NAO6" s="28"/>
      <c r="NAP6" s="28"/>
      <c r="NAQ6" s="28"/>
      <c r="NAR6" s="28"/>
      <c r="NAS6" s="28"/>
      <c r="NAT6" s="28"/>
      <c r="NAU6" s="28"/>
      <c r="NAV6" s="28"/>
      <c r="NAW6" s="28"/>
      <c r="NAX6" s="28"/>
      <c r="NAY6" s="28"/>
      <c r="NAZ6" s="28"/>
      <c r="NBA6" s="28"/>
      <c r="NBB6" s="28"/>
      <c r="NBC6" s="28"/>
      <c r="NBD6" s="28"/>
      <c r="NBE6" s="28"/>
      <c r="NBF6" s="28"/>
      <c r="NBG6" s="28"/>
      <c r="NBH6" s="28"/>
      <c r="NBI6" s="28"/>
      <c r="NBJ6" s="28"/>
      <c r="NBK6" s="28"/>
      <c r="NBL6" s="28"/>
      <c r="NBM6" s="28"/>
      <c r="NBN6" s="28"/>
      <c r="NBO6" s="28"/>
      <c r="NBP6" s="28"/>
      <c r="NBQ6" s="28"/>
      <c r="NBR6" s="28"/>
      <c r="NBS6" s="28"/>
      <c r="NBT6" s="28"/>
      <c r="NBU6" s="28"/>
      <c r="NBV6" s="28"/>
      <c r="NBW6" s="28"/>
      <c r="NBX6" s="28"/>
      <c r="NBY6" s="28"/>
      <c r="NBZ6" s="28"/>
      <c r="NCA6" s="28"/>
      <c r="NCB6" s="28"/>
      <c r="NCC6" s="28"/>
      <c r="NCD6" s="28"/>
      <c r="NCE6" s="28"/>
      <c r="NCF6" s="28"/>
      <c r="NCG6" s="28"/>
      <c r="NCH6" s="28"/>
      <c r="NCI6" s="28"/>
      <c r="NCJ6" s="28"/>
      <c r="NCK6" s="28"/>
      <c r="NCL6" s="28"/>
      <c r="NCM6" s="28"/>
      <c r="NCN6" s="28"/>
      <c r="NCO6" s="28"/>
      <c r="NCP6" s="28"/>
      <c r="NCQ6" s="28"/>
      <c r="NCR6" s="28"/>
      <c r="NCS6" s="28"/>
      <c r="NCT6" s="28"/>
      <c r="NCU6" s="28"/>
      <c r="NCV6" s="28"/>
      <c r="NCW6" s="28"/>
      <c r="NCX6" s="28"/>
      <c r="NCY6" s="28"/>
      <c r="NCZ6" s="28"/>
      <c r="NDA6" s="28"/>
      <c r="NDB6" s="28"/>
      <c r="NDC6" s="28"/>
      <c r="NDD6" s="28"/>
      <c r="NDE6" s="28"/>
      <c r="NDF6" s="28"/>
      <c r="NDG6" s="28"/>
      <c r="NDH6" s="28"/>
      <c r="NDI6" s="28"/>
      <c r="NDJ6" s="28"/>
      <c r="NDK6" s="28"/>
      <c r="NDL6" s="28"/>
      <c r="NDM6" s="28"/>
      <c r="NDN6" s="28"/>
      <c r="NDO6" s="28"/>
      <c r="NDP6" s="28"/>
      <c r="NDQ6" s="28"/>
      <c r="NDR6" s="28"/>
      <c r="NDS6" s="28"/>
      <c r="NDT6" s="28"/>
      <c r="NDU6" s="28"/>
      <c r="NDV6" s="28"/>
      <c r="NDW6" s="28"/>
      <c r="NDX6" s="28"/>
      <c r="NDY6" s="28"/>
      <c r="NDZ6" s="28"/>
      <c r="NEA6" s="28"/>
      <c r="NEB6" s="28"/>
      <c r="NEC6" s="28"/>
      <c r="NED6" s="28"/>
      <c r="NEE6" s="28"/>
      <c r="NEF6" s="28"/>
      <c r="NEG6" s="28"/>
      <c r="NEH6" s="28"/>
      <c r="NEI6" s="28"/>
      <c r="NEJ6" s="28"/>
      <c r="NEK6" s="28"/>
      <c r="NEL6" s="28"/>
      <c r="NEM6" s="28"/>
      <c r="NEN6" s="28"/>
      <c r="NEO6" s="28"/>
      <c r="NEP6" s="28"/>
      <c r="NEQ6" s="28"/>
      <c r="NER6" s="28"/>
      <c r="NES6" s="28"/>
      <c r="NET6" s="28"/>
      <c r="NEU6" s="28"/>
      <c r="NEV6" s="28"/>
      <c r="NEW6" s="28"/>
      <c r="NEX6" s="28"/>
      <c r="NEY6" s="28"/>
      <c r="NEZ6" s="28"/>
      <c r="NFA6" s="28"/>
      <c r="NFB6" s="28"/>
      <c r="NFC6" s="28"/>
      <c r="NFD6" s="28"/>
      <c r="NFE6" s="28"/>
      <c r="NFF6" s="28"/>
      <c r="NFG6" s="28"/>
      <c r="NFH6" s="28"/>
      <c r="NFI6" s="28"/>
      <c r="NFJ6" s="28"/>
      <c r="NFK6" s="28"/>
      <c r="NFL6" s="28"/>
      <c r="NFM6" s="28"/>
      <c r="NFN6" s="28"/>
      <c r="NFO6" s="28"/>
      <c r="NFP6" s="28"/>
      <c r="NFQ6" s="28"/>
      <c r="NFR6" s="28"/>
      <c r="NFS6" s="28"/>
      <c r="NFT6" s="28"/>
      <c r="NFU6" s="28"/>
      <c r="NFV6" s="28"/>
      <c r="NFW6" s="28"/>
      <c r="NFX6" s="28"/>
      <c r="NFY6" s="28"/>
      <c r="NFZ6" s="28"/>
      <c r="NGA6" s="28"/>
      <c r="NGB6" s="28"/>
      <c r="NGC6" s="28"/>
      <c r="NGD6" s="28"/>
      <c r="NGE6" s="28"/>
      <c r="NGF6" s="28"/>
      <c r="NGG6" s="28"/>
      <c r="NGH6" s="28"/>
      <c r="NGI6" s="28"/>
      <c r="NGJ6" s="28"/>
      <c r="NGK6" s="28"/>
      <c r="NGL6" s="28"/>
      <c r="NGM6" s="28"/>
      <c r="NGN6" s="28"/>
      <c r="NGO6" s="28"/>
      <c r="NGP6" s="28"/>
      <c r="NGQ6" s="28"/>
      <c r="NGR6" s="28"/>
      <c r="NGS6" s="28"/>
      <c r="NGT6" s="28"/>
      <c r="NGU6" s="28"/>
      <c r="NGV6" s="28"/>
      <c r="NGW6" s="28"/>
      <c r="NGX6" s="28"/>
      <c r="NGY6" s="28"/>
      <c r="NGZ6" s="28"/>
      <c r="NHA6" s="28"/>
      <c r="NHB6" s="28"/>
      <c r="NHC6" s="28"/>
      <c r="NHD6" s="28"/>
      <c r="NHE6" s="28"/>
      <c r="NHF6" s="28"/>
      <c r="NHG6" s="28"/>
      <c r="NHH6" s="28"/>
      <c r="NHI6" s="28"/>
      <c r="NHJ6" s="28"/>
      <c r="NHK6" s="28"/>
      <c r="NHL6" s="28"/>
      <c r="NHM6" s="28"/>
      <c r="NHN6" s="28"/>
      <c r="NHO6" s="28"/>
      <c r="NHP6" s="28"/>
      <c r="NHQ6" s="28"/>
      <c r="NHR6" s="28"/>
      <c r="NHS6" s="28"/>
      <c r="NHT6" s="28"/>
      <c r="NHU6" s="28"/>
      <c r="NHV6" s="28"/>
      <c r="NHW6" s="28"/>
      <c r="NHX6" s="28"/>
      <c r="NHY6" s="28"/>
      <c r="NHZ6" s="28"/>
      <c r="NIA6" s="28"/>
      <c r="NIB6" s="28"/>
      <c r="NIC6" s="28"/>
      <c r="NID6" s="28"/>
      <c r="NIE6" s="28"/>
      <c r="NIF6" s="28"/>
      <c r="NIG6" s="28"/>
      <c r="NIH6" s="28"/>
      <c r="NII6" s="28"/>
      <c r="NIJ6" s="28"/>
      <c r="NIK6" s="28"/>
      <c r="NIL6" s="28"/>
      <c r="NIM6" s="28"/>
      <c r="NIN6" s="28"/>
      <c r="NIO6" s="28"/>
      <c r="NIP6" s="28"/>
      <c r="NIQ6" s="28"/>
      <c r="NIR6" s="28"/>
      <c r="NIS6" s="28"/>
      <c r="NIT6" s="28"/>
      <c r="NIU6" s="28"/>
      <c r="NIV6" s="28"/>
      <c r="NIW6" s="28"/>
      <c r="NIX6" s="28"/>
      <c r="NIY6" s="28"/>
      <c r="NIZ6" s="28"/>
      <c r="NJA6" s="28"/>
      <c r="NJB6" s="28"/>
      <c r="NJC6" s="28"/>
      <c r="NJD6" s="28"/>
      <c r="NJE6" s="28"/>
      <c r="NJF6" s="28"/>
      <c r="NJG6" s="28"/>
      <c r="NJH6" s="28"/>
      <c r="NJI6" s="28"/>
      <c r="NJJ6" s="28"/>
      <c r="NJK6" s="28"/>
      <c r="NJL6" s="28"/>
      <c r="NJM6" s="28"/>
      <c r="NJN6" s="28"/>
      <c r="NJO6" s="28"/>
      <c r="NJP6" s="28"/>
      <c r="NJQ6" s="28"/>
      <c r="NJR6" s="28"/>
      <c r="NJS6" s="28"/>
      <c r="NJT6" s="28"/>
      <c r="NJU6" s="28"/>
      <c r="NJV6" s="28"/>
      <c r="NJW6" s="28"/>
      <c r="NJX6" s="28"/>
      <c r="NJY6" s="28"/>
      <c r="NJZ6" s="28"/>
      <c r="NKA6" s="28"/>
      <c r="NKB6" s="28"/>
      <c r="NKC6" s="28"/>
      <c r="NKD6" s="28"/>
      <c r="NKE6" s="28"/>
      <c r="NKF6" s="28"/>
      <c r="NKG6" s="28"/>
      <c r="NKH6" s="28"/>
      <c r="NKI6" s="28"/>
      <c r="NKJ6" s="28"/>
      <c r="NKK6" s="28"/>
      <c r="NKL6" s="28"/>
      <c r="NKM6" s="28"/>
      <c r="NKN6" s="28"/>
      <c r="NKO6" s="28"/>
      <c r="NKP6" s="28"/>
      <c r="NKQ6" s="28"/>
      <c r="NKR6" s="28"/>
      <c r="NKS6" s="28"/>
      <c r="NKT6" s="28"/>
      <c r="NKU6" s="28"/>
      <c r="NKV6" s="28"/>
      <c r="NKW6" s="28"/>
      <c r="NKX6" s="28"/>
      <c r="NKY6" s="28"/>
      <c r="NKZ6" s="28"/>
      <c r="NLA6" s="28"/>
      <c r="NLB6" s="28"/>
      <c r="NLC6" s="28"/>
      <c r="NLD6" s="28"/>
      <c r="NLE6" s="28"/>
      <c r="NLF6" s="28"/>
      <c r="NLG6" s="28"/>
      <c r="NLH6" s="28"/>
      <c r="NLI6" s="28"/>
      <c r="NLJ6" s="28"/>
      <c r="NLK6" s="28"/>
      <c r="NLL6" s="28"/>
      <c r="NLM6" s="28"/>
      <c r="NLN6" s="28"/>
      <c r="NLO6" s="28"/>
      <c r="NLP6" s="28"/>
      <c r="NLQ6" s="28"/>
      <c r="NLR6" s="28"/>
      <c r="NLS6" s="28"/>
      <c r="NLT6" s="28"/>
      <c r="NLU6" s="28"/>
      <c r="NLV6" s="28"/>
      <c r="NLW6" s="28"/>
      <c r="NLX6" s="28"/>
      <c r="NLY6" s="28"/>
      <c r="NLZ6" s="28"/>
      <c r="NMA6" s="28"/>
      <c r="NMB6" s="28"/>
      <c r="NMC6" s="28"/>
      <c r="NMD6" s="28"/>
      <c r="NME6" s="28"/>
      <c r="NMF6" s="28"/>
      <c r="NMG6" s="28"/>
      <c r="NMH6" s="28"/>
      <c r="NMI6" s="28"/>
      <c r="NMJ6" s="28"/>
      <c r="NMK6" s="28"/>
      <c r="NML6" s="28"/>
      <c r="NMM6" s="28"/>
      <c r="NMN6" s="28"/>
      <c r="NMO6" s="28"/>
      <c r="NMP6" s="28"/>
      <c r="NMQ6" s="28"/>
      <c r="NMR6" s="28"/>
      <c r="NMS6" s="28"/>
      <c r="NMT6" s="28"/>
      <c r="NMU6" s="28"/>
      <c r="NMV6" s="28"/>
      <c r="NMW6" s="28"/>
      <c r="NMX6" s="28"/>
      <c r="NMY6" s="28"/>
      <c r="NMZ6" s="28"/>
      <c r="NNA6" s="28"/>
      <c r="NNB6" s="28"/>
      <c r="NNC6" s="28"/>
      <c r="NND6" s="28"/>
      <c r="NNE6" s="28"/>
      <c r="NNF6" s="28"/>
      <c r="NNG6" s="28"/>
      <c r="NNH6" s="28"/>
      <c r="NNI6" s="28"/>
      <c r="NNJ6" s="28"/>
      <c r="NNK6" s="28"/>
      <c r="NNL6" s="28"/>
      <c r="NNM6" s="28"/>
      <c r="NNN6" s="28"/>
      <c r="NNO6" s="28"/>
      <c r="NNP6" s="28"/>
      <c r="NNQ6" s="28"/>
      <c r="NNR6" s="28"/>
      <c r="NNS6" s="28"/>
      <c r="NNT6" s="28"/>
      <c r="NNU6" s="28"/>
      <c r="NNV6" s="28"/>
      <c r="NNW6" s="28"/>
      <c r="NNX6" s="28"/>
      <c r="NNY6" s="28"/>
      <c r="NNZ6" s="28"/>
      <c r="NOA6" s="28"/>
      <c r="NOB6" s="28"/>
      <c r="NOC6" s="28"/>
      <c r="NOD6" s="28"/>
      <c r="NOE6" s="28"/>
      <c r="NOF6" s="28"/>
      <c r="NOG6" s="28"/>
      <c r="NOH6" s="28"/>
      <c r="NOI6" s="28"/>
      <c r="NOJ6" s="28"/>
      <c r="NOK6" s="28"/>
      <c r="NOL6" s="28"/>
      <c r="NOM6" s="28"/>
      <c r="NON6" s="28"/>
      <c r="NOO6" s="28"/>
      <c r="NOP6" s="28"/>
      <c r="NOQ6" s="28"/>
      <c r="NOR6" s="28"/>
      <c r="NOS6" s="28"/>
      <c r="NOT6" s="28"/>
      <c r="NOU6" s="28"/>
      <c r="NOV6" s="28"/>
      <c r="NOW6" s="28"/>
      <c r="NOX6" s="28"/>
      <c r="NOY6" s="28"/>
      <c r="NOZ6" s="28"/>
      <c r="NPA6" s="28"/>
      <c r="NPB6" s="28"/>
      <c r="NPC6" s="28"/>
      <c r="NPD6" s="28"/>
      <c r="NPE6" s="28"/>
      <c r="NPF6" s="28"/>
      <c r="NPG6" s="28"/>
      <c r="NPH6" s="28"/>
      <c r="NPI6" s="28"/>
      <c r="NPJ6" s="28"/>
      <c r="NPK6" s="28"/>
      <c r="NPL6" s="28"/>
      <c r="NPM6" s="28"/>
      <c r="NPN6" s="28"/>
      <c r="NPO6" s="28"/>
      <c r="NPP6" s="28"/>
      <c r="NPQ6" s="28"/>
      <c r="NPR6" s="28"/>
      <c r="NPS6" s="28"/>
      <c r="NPT6" s="28"/>
      <c r="NPU6" s="28"/>
      <c r="NPV6" s="28"/>
      <c r="NPW6" s="28"/>
      <c r="NPX6" s="28"/>
      <c r="NPY6" s="28"/>
      <c r="NPZ6" s="28"/>
      <c r="NQA6" s="28"/>
      <c r="NQB6" s="28"/>
      <c r="NQC6" s="28"/>
      <c r="NQD6" s="28"/>
      <c r="NQE6" s="28"/>
      <c r="NQF6" s="28"/>
      <c r="NQG6" s="28"/>
      <c r="NQH6" s="28"/>
      <c r="NQI6" s="28"/>
      <c r="NQJ6" s="28"/>
      <c r="NQK6" s="28"/>
      <c r="NQL6" s="28"/>
      <c r="NQM6" s="28"/>
      <c r="NQN6" s="28"/>
      <c r="NQO6" s="28"/>
      <c r="NQP6" s="28"/>
      <c r="NQQ6" s="28"/>
      <c r="NQR6" s="28"/>
      <c r="NQS6" s="28"/>
      <c r="NQT6" s="28"/>
      <c r="NQU6" s="28"/>
      <c r="NQV6" s="28"/>
      <c r="NQW6" s="28"/>
      <c r="NQX6" s="28"/>
      <c r="NQY6" s="28"/>
      <c r="NQZ6" s="28"/>
      <c r="NRA6" s="28"/>
      <c r="NRB6" s="28"/>
      <c r="NRC6" s="28"/>
      <c r="NRD6" s="28"/>
      <c r="NRE6" s="28"/>
      <c r="NRF6" s="28"/>
      <c r="NRG6" s="28"/>
      <c r="NRH6" s="28"/>
      <c r="NRI6" s="28"/>
      <c r="NRJ6" s="28"/>
      <c r="NRK6" s="28"/>
      <c r="NRL6" s="28"/>
      <c r="NRM6" s="28"/>
      <c r="NRN6" s="28"/>
      <c r="NRO6" s="28"/>
      <c r="NRP6" s="28"/>
      <c r="NRQ6" s="28"/>
      <c r="NRR6" s="28"/>
      <c r="NRS6" s="28"/>
      <c r="NRT6" s="28"/>
      <c r="NRU6" s="28"/>
      <c r="NRV6" s="28"/>
      <c r="NRW6" s="28"/>
      <c r="NRX6" s="28"/>
      <c r="NRY6" s="28"/>
      <c r="NRZ6" s="28"/>
      <c r="NSA6" s="28"/>
      <c r="NSB6" s="28"/>
      <c r="NSC6" s="28"/>
      <c r="NSD6" s="28"/>
      <c r="NSE6" s="28"/>
      <c r="NSF6" s="28"/>
      <c r="NSG6" s="28"/>
      <c r="NSH6" s="28"/>
      <c r="NSI6" s="28"/>
      <c r="NSJ6" s="28"/>
      <c r="NSK6" s="28"/>
      <c r="NSL6" s="28"/>
      <c r="NSM6" s="28"/>
      <c r="NSN6" s="28"/>
      <c r="NSO6" s="28"/>
      <c r="NSP6" s="28"/>
      <c r="NSQ6" s="28"/>
      <c r="NSR6" s="28"/>
      <c r="NSS6" s="28"/>
      <c r="NST6" s="28"/>
      <c r="NSU6" s="28"/>
      <c r="NSV6" s="28"/>
      <c r="NSW6" s="28"/>
      <c r="NSX6" s="28"/>
      <c r="NSY6" s="28"/>
      <c r="NSZ6" s="28"/>
      <c r="NTA6" s="28"/>
      <c r="NTB6" s="28"/>
      <c r="NTC6" s="28"/>
      <c r="NTD6" s="28"/>
      <c r="NTE6" s="28"/>
      <c r="NTF6" s="28"/>
      <c r="NTG6" s="28"/>
      <c r="NTH6" s="28"/>
      <c r="NTI6" s="28"/>
      <c r="NTJ6" s="28"/>
      <c r="NTK6" s="28"/>
      <c r="NTL6" s="28"/>
      <c r="NTM6" s="28"/>
      <c r="NTN6" s="28"/>
      <c r="NTO6" s="28"/>
      <c r="NTP6" s="28"/>
      <c r="NTQ6" s="28"/>
      <c r="NTR6" s="28"/>
      <c r="NTS6" s="28"/>
      <c r="NTT6" s="28"/>
      <c r="NTU6" s="28"/>
      <c r="NTV6" s="28"/>
      <c r="NTW6" s="28"/>
      <c r="NTX6" s="28"/>
      <c r="NTY6" s="28"/>
      <c r="NTZ6" s="28"/>
      <c r="NUA6" s="28"/>
      <c r="NUB6" s="28"/>
      <c r="NUC6" s="28"/>
      <c r="NUD6" s="28"/>
      <c r="NUE6" s="28"/>
      <c r="NUF6" s="28"/>
      <c r="NUG6" s="28"/>
      <c r="NUH6" s="28"/>
      <c r="NUI6" s="28"/>
      <c r="NUJ6" s="28"/>
      <c r="NUK6" s="28"/>
      <c r="NUL6" s="28"/>
      <c r="NUM6" s="28"/>
      <c r="NUN6" s="28"/>
      <c r="NUO6" s="28"/>
      <c r="NUP6" s="28"/>
      <c r="NUQ6" s="28"/>
      <c r="NUR6" s="28"/>
      <c r="NUS6" s="28"/>
      <c r="NUT6" s="28"/>
      <c r="NUU6" s="28"/>
      <c r="NUV6" s="28"/>
      <c r="NUW6" s="28"/>
      <c r="NUX6" s="28"/>
      <c r="NUY6" s="28"/>
      <c r="NUZ6" s="28"/>
      <c r="NVA6" s="28"/>
      <c r="NVB6" s="28"/>
      <c r="NVC6" s="28"/>
      <c r="NVD6" s="28"/>
      <c r="NVE6" s="28"/>
      <c r="NVF6" s="28"/>
      <c r="NVG6" s="28"/>
      <c r="NVH6" s="28"/>
      <c r="NVI6" s="28"/>
      <c r="NVJ6" s="28"/>
      <c r="NVK6" s="28"/>
      <c r="NVL6" s="28"/>
      <c r="NVM6" s="28"/>
      <c r="NVN6" s="28"/>
      <c r="NVO6" s="28"/>
      <c r="NVP6" s="28"/>
      <c r="NVQ6" s="28"/>
      <c r="NVR6" s="28"/>
      <c r="NVS6" s="28"/>
      <c r="NVT6" s="28"/>
      <c r="NVU6" s="28"/>
      <c r="NVV6" s="28"/>
      <c r="NVW6" s="28"/>
      <c r="NVX6" s="28"/>
      <c r="NVY6" s="28"/>
      <c r="NVZ6" s="28"/>
      <c r="NWA6" s="28"/>
      <c r="NWB6" s="28"/>
      <c r="NWC6" s="28"/>
      <c r="NWD6" s="28"/>
      <c r="NWE6" s="28"/>
      <c r="NWF6" s="28"/>
      <c r="NWG6" s="28"/>
      <c r="NWH6" s="28"/>
      <c r="NWI6" s="28"/>
      <c r="NWJ6" s="28"/>
      <c r="NWK6" s="28"/>
      <c r="NWL6" s="28"/>
      <c r="NWM6" s="28"/>
      <c r="NWN6" s="28"/>
      <c r="NWO6" s="28"/>
      <c r="NWP6" s="28"/>
      <c r="NWQ6" s="28"/>
      <c r="NWR6" s="28"/>
      <c r="NWS6" s="28"/>
      <c r="NWT6" s="28"/>
      <c r="NWU6" s="28"/>
      <c r="NWV6" s="28"/>
      <c r="NWW6" s="28"/>
      <c r="NWX6" s="28"/>
      <c r="NWY6" s="28"/>
      <c r="NWZ6" s="28"/>
      <c r="NXA6" s="28"/>
      <c r="NXB6" s="28"/>
      <c r="NXC6" s="28"/>
      <c r="NXD6" s="28"/>
      <c r="NXE6" s="28"/>
      <c r="NXF6" s="28"/>
      <c r="NXG6" s="28"/>
      <c r="NXH6" s="28"/>
      <c r="NXI6" s="28"/>
      <c r="NXJ6" s="28"/>
      <c r="NXK6" s="28"/>
      <c r="NXL6" s="28"/>
      <c r="NXM6" s="28"/>
      <c r="NXN6" s="28"/>
      <c r="NXO6" s="28"/>
      <c r="NXP6" s="28"/>
      <c r="NXQ6" s="28"/>
      <c r="NXR6" s="28"/>
      <c r="NXS6" s="28"/>
      <c r="NXT6" s="28"/>
      <c r="NXU6" s="28"/>
      <c r="NXV6" s="28"/>
      <c r="NXW6" s="28"/>
      <c r="NXX6" s="28"/>
      <c r="NXY6" s="28"/>
      <c r="NXZ6" s="28"/>
      <c r="NYA6" s="28"/>
      <c r="NYB6" s="28"/>
      <c r="NYC6" s="28"/>
      <c r="NYD6" s="28"/>
      <c r="NYE6" s="28"/>
      <c r="NYF6" s="28"/>
      <c r="NYG6" s="28"/>
      <c r="NYH6" s="28"/>
      <c r="NYI6" s="28"/>
      <c r="NYJ6" s="28"/>
      <c r="NYK6" s="28"/>
      <c r="NYL6" s="28"/>
      <c r="NYM6" s="28"/>
      <c r="NYN6" s="28"/>
      <c r="NYO6" s="28"/>
      <c r="NYP6" s="28"/>
      <c r="NYQ6" s="28"/>
      <c r="NYR6" s="28"/>
      <c r="NYS6" s="28"/>
      <c r="NYT6" s="28"/>
      <c r="NYU6" s="28"/>
      <c r="NYV6" s="28"/>
      <c r="NYW6" s="28"/>
      <c r="NYX6" s="28"/>
      <c r="NYY6" s="28"/>
      <c r="NYZ6" s="28"/>
      <c r="NZA6" s="28"/>
      <c r="NZB6" s="28"/>
      <c r="NZC6" s="28"/>
      <c r="NZD6" s="28"/>
      <c r="NZE6" s="28"/>
      <c r="NZF6" s="28"/>
      <c r="NZG6" s="28"/>
      <c r="NZH6" s="28"/>
      <c r="NZI6" s="28"/>
      <c r="NZJ6" s="28"/>
      <c r="NZK6" s="28"/>
      <c r="NZL6" s="28"/>
      <c r="NZM6" s="28"/>
      <c r="NZN6" s="28"/>
      <c r="NZO6" s="28"/>
      <c r="NZP6" s="28"/>
      <c r="NZQ6" s="28"/>
      <c r="NZR6" s="28"/>
      <c r="NZS6" s="28"/>
      <c r="NZT6" s="28"/>
      <c r="NZU6" s="28"/>
      <c r="NZV6" s="28"/>
      <c r="NZW6" s="28"/>
      <c r="NZX6" s="28"/>
      <c r="NZY6" s="28"/>
      <c r="NZZ6" s="28"/>
      <c r="OAA6" s="28"/>
      <c r="OAB6" s="28"/>
      <c r="OAC6" s="28"/>
      <c r="OAD6" s="28"/>
      <c r="OAE6" s="28"/>
      <c r="OAF6" s="28"/>
      <c r="OAG6" s="28"/>
      <c r="OAH6" s="28"/>
      <c r="OAI6" s="28"/>
      <c r="OAJ6" s="28"/>
      <c r="OAK6" s="28"/>
      <c r="OAL6" s="28"/>
      <c r="OAM6" s="28"/>
      <c r="OAN6" s="28"/>
      <c r="OAO6" s="28"/>
      <c r="OAP6" s="28"/>
      <c r="OAQ6" s="28"/>
      <c r="OAR6" s="28"/>
      <c r="OAS6" s="28"/>
      <c r="OAT6" s="28"/>
      <c r="OAU6" s="28"/>
      <c r="OAV6" s="28"/>
      <c r="OAW6" s="28"/>
      <c r="OAX6" s="28"/>
      <c r="OAY6" s="28"/>
      <c r="OAZ6" s="28"/>
      <c r="OBA6" s="28"/>
      <c r="OBB6" s="28"/>
      <c r="OBC6" s="28"/>
      <c r="OBD6" s="28"/>
      <c r="OBE6" s="28"/>
      <c r="OBF6" s="28"/>
      <c r="OBG6" s="28"/>
      <c r="OBH6" s="28"/>
      <c r="OBI6" s="28"/>
      <c r="OBJ6" s="28"/>
      <c r="OBK6" s="28"/>
      <c r="OBL6" s="28"/>
      <c r="OBM6" s="28"/>
      <c r="OBN6" s="28"/>
      <c r="OBO6" s="28"/>
      <c r="OBP6" s="28"/>
      <c r="OBQ6" s="28"/>
      <c r="OBR6" s="28"/>
      <c r="OBS6" s="28"/>
      <c r="OBT6" s="28"/>
      <c r="OBU6" s="28"/>
      <c r="OBV6" s="28"/>
      <c r="OBW6" s="28"/>
      <c r="OBX6" s="28"/>
      <c r="OBY6" s="28"/>
      <c r="OBZ6" s="28"/>
      <c r="OCA6" s="28"/>
      <c r="OCB6" s="28"/>
      <c r="OCC6" s="28"/>
      <c r="OCD6" s="28"/>
      <c r="OCE6" s="28"/>
      <c r="OCF6" s="28"/>
      <c r="OCG6" s="28"/>
      <c r="OCH6" s="28"/>
      <c r="OCI6" s="28"/>
      <c r="OCJ6" s="28"/>
      <c r="OCK6" s="28"/>
      <c r="OCL6" s="28"/>
      <c r="OCM6" s="28"/>
      <c r="OCN6" s="28"/>
      <c r="OCO6" s="28"/>
      <c r="OCP6" s="28"/>
      <c r="OCQ6" s="28"/>
      <c r="OCR6" s="28"/>
      <c r="OCS6" s="28"/>
      <c r="OCT6" s="28"/>
      <c r="OCU6" s="28"/>
      <c r="OCV6" s="28"/>
      <c r="OCW6" s="28"/>
      <c r="OCX6" s="28"/>
      <c r="OCY6" s="28"/>
      <c r="OCZ6" s="28"/>
      <c r="ODA6" s="28"/>
      <c r="ODB6" s="28"/>
      <c r="ODC6" s="28"/>
      <c r="ODD6" s="28"/>
      <c r="ODE6" s="28"/>
      <c r="ODF6" s="28"/>
      <c r="ODG6" s="28"/>
      <c r="ODH6" s="28"/>
      <c r="ODI6" s="28"/>
      <c r="ODJ6" s="28"/>
      <c r="ODK6" s="28"/>
      <c r="ODL6" s="28"/>
      <c r="ODM6" s="28"/>
      <c r="ODN6" s="28"/>
      <c r="ODO6" s="28"/>
      <c r="ODP6" s="28"/>
      <c r="ODQ6" s="28"/>
      <c r="ODR6" s="28"/>
      <c r="ODS6" s="28"/>
      <c r="ODT6" s="28"/>
      <c r="ODU6" s="28"/>
      <c r="ODV6" s="28"/>
      <c r="ODW6" s="28"/>
      <c r="ODX6" s="28"/>
      <c r="ODY6" s="28"/>
      <c r="ODZ6" s="28"/>
      <c r="OEA6" s="28"/>
      <c r="OEB6" s="28"/>
      <c r="OEC6" s="28"/>
      <c r="OED6" s="28"/>
      <c r="OEE6" s="28"/>
      <c r="OEF6" s="28"/>
      <c r="OEG6" s="28"/>
      <c r="OEH6" s="28"/>
      <c r="OEI6" s="28"/>
      <c r="OEJ6" s="28"/>
      <c r="OEK6" s="28"/>
      <c r="OEL6" s="28"/>
      <c r="OEM6" s="28"/>
      <c r="OEN6" s="28"/>
      <c r="OEO6" s="28"/>
      <c r="OEP6" s="28"/>
      <c r="OEQ6" s="28"/>
      <c r="OER6" s="28"/>
      <c r="OES6" s="28"/>
      <c r="OET6" s="28"/>
      <c r="OEU6" s="28"/>
      <c r="OEV6" s="28"/>
      <c r="OEW6" s="28"/>
      <c r="OEX6" s="28"/>
      <c r="OEY6" s="28"/>
      <c r="OEZ6" s="28"/>
      <c r="OFA6" s="28"/>
      <c r="OFB6" s="28"/>
      <c r="OFC6" s="28"/>
      <c r="OFD6" s="28"/>
      <c r="OFE6" s="28"/>
      <c r="OFF6" s="28"/>
      <c r="OFG6" s="28"/>
      <c r="OFH6" s="28"/>
      <c r="OFI6" s="28"/>
      <c r="OFJ6" s="28"/>
      <c r="OFK6" s="28"/>
      <c r="OFL6" s="28"/>
      <c r="OFM6" s="28"/>
      <c r="OFN6" s="28"/>
      <c r="OFO6" s="28"/>
      <c r="OFP6" s="28"/>
      <c r="OFQ6" s="28"/>
      <c r="OFR6" s="28"/>
      <c r="OFS6" s="28"/>
      <c r="OFT6" s="28"/>
      <c r="OFU6" s="28"/>
      <c r="OFV6" s="28"/>
      <c r="OFW6" s="28"/>
      <c r="OFX6" s="28"/>
      <c r="OFY6" s="28"/>
      <c r="OFZ6" s="28"/>
      <c r="OGA6" s="28"/>
      <c r="OGB6" s="28"/>
      <c r="OGC6" s="28"/>
      <c r="OGD6" s="28"/>
      <c r="OGE6" s="28"/>
      <c r="OGF6" s="28"/>
      <c r="OGG6" s="28"/>
      <c r="OGH6" s="28"/>
      <c r="OGI6" s="28"/>
      <c r="OGJ6" s="28"/>
      <c r="OGK6" s="28"/>
      <c r="OGL6" s="28"/>
      <c r="OGM6" s="28"/>
      <c r="OGN6" s="28"/>
      <c r="OGO6" s="28"/>
      <c r="OGP6" s="28"/>
      <c r="OGQ6" s="28"/>
      <c r="OGR6" s="28"/>
      <c r="OGS6" s="28"/>
      <c r="OGT6" s="28"/>
      <c r="OGU6" s="28"/>
      <c r="OGV6" s="28"/>
      <c r="OGW6" s="28"/>
      <c r="OGX6" s="28"/>
      <c r="OGY6" s="28"/>
      <c r="OGZ6" s="28"/>
      <c r="OHA6" s="28"/>
      <c r="OHB6" s="28"/>
      <c r="OHC6" s="28"/>
      <c r="OHD6" s="28"/>
      <c r="OHE6" s="28"/>
      <c r="OHF6" s="28"/>
      <c r="OHG6" s="28"/>
      <c r="OHH6" s="28"/>
      <c r="OHI6" s="28"/>
      <c r="OHJ6" s="28"/>
      <c r="OHK6" s="28"/>
      <c r="OHL6" s="28"/>
      <c r="OHM6" s="28"/>
      <c r="OHN6" s="28"/>
      <c r="OHO6" s="28"/>
      <c r="OHP6" s="28"/>
      <c r="OHQ6" s="28"/>
      <c r="OHR6" s="28"/>
      <c r="OHS6" s="28"/>
      <c r="OHT6" s="28"/>
      <c r="OHU6" s="28"/>
      <c r="OHV6" s="28"/>
      <c r="OHW6" s="28"/>
      <c r="OHX6" s="28"/>
      <c r="OHY6" s="28"/>
      <c r="OHZ6" s="28"/>
      <c r="OIA6" s="28"/>
      <c r="OIB6" s="28"/>
      <c r="OIC6" s="28"/>
      <c r="OID6" s="28"/>
      <c r="OIE6" s="28"/>
      <c r="OIF6" s="28"/>
      <c r="OIG6" s="28"/>
      <c r="OIH6" s="28"/>
      <c r="OII6" s="28"/>
      <c r="OIJ6" s="28"/>
      <c r="OIK6" s="28"/>
      <c r="OIL6" s="28"/>
      <c r="OIM6" s="28"/>
      <c r="OIN6" s="28"/>
      <c r="OIO6" s="28"/>
      <c r="OIP6" s="28"/>
      <c r="OIQ6" s="28"/>
      <c r="OIR6" s="28"/>
      <c r="OIS6" s="28"/>
      <c r="OIT6" s="28"/>
      <c r="OIU6" s="28"/>
      <c r="OIV6" s="28"/>
      <c r="OIW6" s="28"/>
      <c r="OIX6" s="28"/>
      <c r="OIY6" s="28"/>
      <c r="OIZ6" s="28"/>
      <c r="OJA6" s="28"/>
      <c r="OJB6" s="28"/>
      <c r="OJC6" s="28"/>
      <c r="OJD6" s="28"/>
      <c r="OJE6" s="28"/>
      <c r="OJF6" s="28"/>
      <c r="OJG6" s="28"/>
      <c r="OJH6" s="28"/>
      <c r="OJI6" s="28"/>
      <c r="OJJ6" s="28"/>
      <c r="OJK6" s="28"/>
      <c r="OJL6" s="28"/>
      <c r="OJM6" s="28"/>
      <c r="OJN6" s="28"/>
      <c r="OJO6" s="28"/>
      <c r="OJP6" s="28"/>
      <c r="OJQ6" s="28"/>
      <c r="OJR6" s="28"/>
      <c r="OJS6" s="28"/>
      <c r="OJT6" s="28"/>
      <c r="OJU6" s="28"/>
      <c r="OJV6" s="28"/>
      <c r="OJW6" s="28"/>
      <c r="OJX6" s="28"/>
      <c r="OJY6" s="28"/>
      <c r="OJZ6" s="28"/>
      <c r="OKA6" s="28"/>
      <c r="OKB6" s="28"/>
      <c r="OKC6" s="28"/>
      <c r="OKD6" s="28"/>
      <c r="OKE6" s="28"/>
      <c r="OKF6" s="28"/>
      <c r="OKG6" s="28"/>
      <c r="OKH6" s="28"/>
      <c r="OKI6" s="28"/>
      <c r="OKJ6" s="28"/>
      <c r="OKK6" s="28"/>
      <c r="OKL6" s="28"/>
      <c r="OKM6" s="28"/>
      <c r="OKN6" s="28"/>
      <c r="OKO6" s="28"/>
      <c r="OKP6" s="28"/>
      <c r="OKQ6" s="28"/>
      <c r="OKR6" s="28"/>
      <c r="OKS6" s="28"/>
      <c r="OKT6" s="28"/>
      <c r="OKU6" s="28"/>
      <c r="OKV6" s="28"/>
      <c r="OKW6" s="28"/>
      <c r="OKX6" s="28"/>
      <c r="OKY6" s="28"/>
      <c r="OKZ6" s="28"/>
      <c r="OLA6" s="28"/>
      <c r="OLB6" s="28"/>
      <c r="OLC6" s="28"/>
      <c r="OLD6" s="28"/>
      <c r="OLE6" s="28"/>
      <c r="OLF6" s="28"/>
      <c r="OLG6" s="28"/>
      <c r="OLH6" s="28"/>
      <c r="OLI6" s="28"/>
      <c r="OLJ6" s="28"/>
      <c r="OLK6" s="28"/>
      <c r="OLL6" s="28"/>
      <c r="OLM6" s="28"/>
      <c r="OLN6" s="28"/>
      <c r="OLO6" s="28"/>
      <c r="OLP6" s="28"/>
      <c r="OLQ6" s="28"/>
      <c r="OLR6" s="28"/>
      <c r="OLS6" s="28"/>
      <c r="OLT6" s="28"/>
      <c r="OLU6" s="28"/>
      <c r="OLV6" s="28"/>
      <c r="OLW6" s="28"/>
      <c r="OLX6" s="28"/>
      <c r="OLY6" s="28"/>
      <c r="OLZ6" s="28"/>
      <c r="OMA6" s="28"/>
      <c r="OMB6" s="28"/>
      <c r="OMC6" s="28"/>
      <c r="OMD6" s="28"/>
      <c r="OME6" s="28"/>
      <c r="OMF6" s="28"/>
      <c r="OMG6" s="28"/>
      <c r="OMH6" s="28"/>
      <c r="OMI6" s="28"/>
      <c r="OMJ6" s="28"/>
      <c r="OMK6" s="28"/>
      <c r="OML6" s="28"/>
      <c r="OMM6" s="28"/>
      <c r="OMN6" s="28"/>
      <c r="OMO6" s="28"/>
      <c r="OMP6" s="28"/>
      <c r="OMQ6" s="28"/>
      <c r="OMR6" s="28"/>
      <c r="OMS6" s="28"/>
      <c r="OMT6" s="28"/>
      <c r="OMU6" s="28"/>
      <c r="OMV6" s="28"/>
      <c r="OMW6" s="28"/>
      <c r="OMX6" s="28"/>
      <c r="OMY6" s="28"/>
      <c r="OMZ6" s="28"/>
      <c r="ONA6" s="28"/>
      <c r="ONB6" s="28"/>
      <c r="ONC6" s="28"/>
      <c r="OND6" s="28"/>
      <c r="ONE6" s="28"/>
      <c r="ONF6" s="28"/>
      <c r="ONG6" s="28"/>
      <c r="ONH6" s="28"/>
      <c r="ONI6" s="28"/>
      <c r="ONJ6" s="28"/>
      <c r="ONK6" s="28"/>
      <c r="ONL6" s="28"/>
      <c r="ONM6" s="28"/>
      <c r="ONN6" s="28"/>
      <c r="ONO6" s="28"/>
      <c r="ONP6" s="28"/>
      <c r="ONQ6" s="28"/>
      <c r="ONR6" s="28"/>
      <c r="ONS6" s="28"/>
      <c r="ONT6" s="28"/>
      <c r="ONU6" s="28"/>
      <c r="ONV6" s="28"/>
      <c r="ONW6" s="28"/>
      <c r="ONX6" s="28"/>
      <c r="ONY6" s="28"/>
      <c r="ONZ6" s="28"/>
      <c r="OOA6" s="28"/>
      <c r="OOB6" s="28"/>
      <c r="OOC6" s="28"/>
      <c r="OOD6" s="28"/>
      <c r="OOE6" s="28"/>
      <c r="OOF6" s="28"/>
      <c r="OOG6" s="28"/>
      <c r="OOH6" s="28"/>
      <c r="OOI6" s="28"/>
      <c r="OOJ6" s="28"/>
      <c r="OOK6" s="28"/>
      <c r="OOL6" s="28"/>
      <c r="OOM6" s="28"/>
      <c r="OON6" s="28"/>
      <c r="OOO6" s="28"/>
      <c r="OOP6" s="28"/>
      <c r="OOQ6" s="28"/>
      <c r="OOR6" s="28"/>
      <c r="OOS6" s="28"/>
      <c r="OOT6" s="28"/>
      <c r="OOU6" s="28"/>
      <c r="OOV6" s="28"/>
      <c r="OOW6" s="28"/>
      <c r="OOX6" s="28"/>
      <c r="OOY6" s="28"/>
      <c r="OOZ6" s="28"/>
      <c r="OPA6" s="28"/>
      <c r="OPB6" s="28"/>
      <c r="OPC6" s="28"/>
      <c r="OPD6" s="28"/>
      <c r="OPE6" s="28"/>
      <c r="OPF6" s="28"/>
      <c r="OPG6" s="28"/>
      <c r="OPH6" s="28"/>
      <c r="OPI6" s="28"/>
      <c r="OPJ6" s="28"/>
      <c r="OPK6" s="28"/>
      <c r="OPL6" s="28"/>
      <c r="OPM6" s="28"/>
      <c r="OPN6" s="28"/>
      <c r="OPO6" s="28"/>
      <c r="OPP6" s="28"/>
      <c r="OPQ6" s="28"/>
      <c r="OPR6" s="28"/>
      <c r="OPS6" s="28"/>
      <c r="OPT6" s="28"/>
      <c r="OPU6" s="28"/>
      <c r="OPV6" s="28"/>
      <c r="OPW6" s="28"/>
      <c r="OPX6" s="28"/>
      <c r="OPY6" s="28"/>
      <c r="OPZ6" s="28"/>
      <c r="OQA6" s="28"/>
      <c r="OQB6" s="28"/>
      <c r="OQC6" s="28"/>
      <c r="OQD6" s="28"/>
      <c r="OQE6" s="28"/>
      <c r="OQF6" s="28"/>
      <c r="OQG6" s="28"/>
      <c r="OQH6" s="28"/>
      <c r="OQI6" s="28"/>
      <c r="OQJ6" s="28"/>
      <c r="OQK6" s="28"/>
      <c r="OQL6" s="28"/>
      <c r="OQM6" s="28"/>
      <c r="OQN6" s="28"/>
      <c r="OQO6" s="28"/>
      <c r="OQP6" s="28"/>
      <c r="OQQ6" s="28"/>
      <c r="OQR6" s="28"/>
      <c r="OQS6" s="28"/>
      <c r="OQT6" s="28"/>
      <c r="OQU6" s="28"/>
      <c r="OQV6" s="28"/>
      <c r="OQW6" s="28"/>
      <c r="OQX6" s="28"/>
      <c r="OQY6" s="28"/>
      <c r="OQZ6" s="28"/>
      <c r="ORA6" s="28"/>
      <c r="ORB6" s="28"/>
      <c r="ORC6" s="28"/>
      <c r="ORD6" s="28"/>
      <c r="ORE6" s="28"/>
      <c r="ORF6" s="28"/>
      <c r="ORG6" s="28"/>
      <c r="ORH6" s="28"/>
      <c r="ORI6" s="28"/>
      <c r="ORJ6" s="28"/>
      <c r="ORK6" s="28"/>
      <c r="ORL6" s="28"/>
      <c r="ORM6" s="28"/>
      <c r="ORN6" s="28"/>
      <c r="ORO6" s="28"/>
      <c r="ORP6" s="28"/>
      <c r="ORQ6" s="28"/>
      <c r="ORR6" s="28"/>
      <c r="ORS6" s="28"/>
      <c r="ORT6" s="28"/>
      <c r="ORU6" s="28"/>
      <c r="ORV6" s="28"/>
      <c r="ORW6" s="28"/>
      <c r="ORX6" s="28"/>
      <c r="ORY6" s="28"/>
      <c r="ORZ6" s="28"/>
      <c r="OSA6" s="28"/>
      <c r="OSB6" s="28"/>
      <c r="OSC6" s="28"/>
      <c r="OSD6" s="28"/>
      <c r="OSE6" s="28"/>
      <c r="OSF6" s="28"/>
      <c r="OSG6" s="28"/>
      <c r="OSH6" s="28"/>
      <c r="OSI6" s="28"/>
      <c r="OSJ6" s="28"/>
      <c r="OSK6" s="28"/>
      <c r="OSL6" s="28"/>
      <c r="OSM6" s="28"/>
      <c r="OSN6" s="28"/>
      <c r="OSO6" s="28"/>
      <c r="OSP6" s="28"/>
      <c r="OSQ6" s="28"/>
      <c r="OSR6" s="28"/>
      <c r="OSS6" s="28"/>
      <c r="OST6" s="28"/>
      <c r="OSU6" s="28"/>
      <c r="OSV6" s="28"/>
      <c r="OSW6" s="28"/>
      <c r="OSX6" s="28"/>
      <c r="OSY6" s="28"/>
      <c r="OSZ6" s="28"/>
      <c r="OTA6" s="28"/>
      <c r="OTB6" s="28"/>
      <c r="OTC6" s="28"/>
      <c r="OTD6" s="28"/>
      <c r="OTE6" s="28"/>
      <c r="OTF6" s="28"/>
      <c r="OTG6" s="28"/>
      <c r="OTH6" s="28"/>
      <c r="OTI6" s="28"/>
      <c r="OTJ6" s="28"/>
      <c r="OTK6" s="28"/>
      <c r="OTL6" s="28"/>
      <c r="OTM6" s="28"/>
      <c r="OTN6" s="28"/>
      <c r="OTO6" s="28"/>
      <c r="OTP6" s="28"/>
      <c r="OTQ6" s="28"/>
      <c r="OTR6" s="28"/>
      <c r="OTS6" s="28"/>
      <c r="OTT6" s="28"/>
      <c r="OTU6" s="28"/>
      <c r="OTV6" s="28"/>
      <c r="OTW6" s="28"/>
      <c r="OTX6" s="28"/>
      <c r="OTY6" s="28"/>
      <c r="OTZ6" s="28"/>
      <c r="OUA6" s="28"/>
      <c r="OUB6" s="28"/>
      <c r="OUC6" s="28"/>
      <c r="OUD6" s="28"/>
      <c r="OUE6" s="28"/>
      <c r="OUF6" s="28"/>
      <c r="OUG6" s="28"/>
      <c r="OUH6" s="28"/>
      <c r="OUI6" s="28"/>
      <c r="OUJ6" s="28"/>
      <c r="OUK6" s="28"/>
      <c r="OUL6" s="28"/>
      <c r="OUM6" s="28"/>
      <c r="OUN6" s="28"/>
      <c r="OUO6" s="28"/>
      <c r="OUP6" s="28"/>
      <c r="OUQ6" s="28"/>
      <c r="OUR6" s="28"/>
      <c r="OUS6" s="28"/>
      <c r="OUT6" s="28"/>
      <c r="OUU6" s="28"/>
      <c r="OUV6" s="28"/>
      <c r="OUW6" s="28"/>
      <c r="OUX6" s="28"/>
      <c r="OUY6" s="28"/>
      <c r="OUZ6" s="28"/>
      <c r="OVA6" s="28"/>
      <c r="OVB6" s="28"/>
      <c r="OVC6" s="28"/>
      <c r="OVD6" s="28"/>
      <c r="OVE6" s="28"/>
      <c r="OVF6" s="28"/>
      <c r="OVG6" s="28"/>
      <c r="OVH6" s="28"/>
      <c r="OVI6" s="28"/>
      <c r="OVJ6" s="28"/>
      <c r="OVK6" s="28"/>
      <c r="OVL6" s="28"/>
      <c r="OVM6" s="28"/>
      <c r="OVN6" s="28"/>
      <c r="OVO6" s="28"/>
      <c r="OVP6" s="28"/>
      <c r="OVQ6" s="28"/>
      <c r="OVR6" s="28"/>
      <c r="OVS6" s="28"/>
      <c r="OVT6" s="28"/>
      <c r="OVU6" s="28"/>
      <c r="OVV6" s="28"/>
      <c r="OVW6" s="28"/>
      <c r="OVX6" s="28"/>
      <c r="OVY6" s="28"/>
      <c r="OVZ6" s="28"/>
      <c r="OWA6" s="28"/>
      <c r="OWB6" s="28"/>
      <c r="OWC6" s="28"/>
      <c r="OWD6" s="28"/>
      <c r="OWE6" s="28"/>
      <c r="OWF6" s="28"/>
      <c r="OWG6" s="28"/>
      <c r="OWH6" s="28"/>
      <c r="OWI6" s="28"/>
      <c r="OWJ6" s="28"/>
      <c r="OWK6" s="28"/>
      <c r="OWL6" s="28"/>
      <c r="OWM6" s="28"/>
      <c r="OWN6" s="28"/>
      <c r="OWO6" s="28"/>
      <c r="OWP6" s="28"/>
      <c r="OWQ6" s="28"/>
      <c r="OWR6" s="28"/>
      <c r="OWS6" s="28"/>
      <c r="OWT6" s="28"/>
      <c r="OWU6" s="28"/>
      <c r="OWV6" s="28"/>
      <c r="OWW6" s="28"/>
      <c r="OWX6" s="28"/>
      <c r="OWY6" s="28"/>
      <c r="OWZ6" s="28"/>
      <c r="OXA6" s="28"/>
      <c r="OXB6" s="28"/>
      <c r="OXC6" s="28"/>
      <c r="OXD6" s="28"/>
      <c r="OXE6" s="28"/>
      <c r="OXF6" s="28"/>
      <c r="OXG6" s="28"/>
      <c r="OXH6" s="28"/>
      <c r="OXI6" s="28"/>
      <c r="OXJ6" s="28"/>
      <c r="OXK6" s="28"/>
      <c r="OXL6" s="28"/>
      <c r="OXM6" s="28"/>
      <c r="OXN6" s="28"/>
      <c r="OXO6" s="28"/>
      <c r="OXP6" s="28"/>
      <c r="OXQ6" s="28"/>
      <c r="OXR6" s="28"/>
      <c r="OXS6" s="28"/>
      <c r="OXT6" s="28"/>
      <c r="OXU6" s="28"/>
      <c r="OXV6" s="28"/>
      <c r="OXW6" s="28"/>
      <c r="OXX6" s="28"/>
      <c r="OXY6" s="28"/>
      <c r="OXZ6" s="28"/>
      <c r="OYA6" s="28"/>
      <c r="OYB6" s="28"/>
      <c r="OYC6" s="28"/>
      <c r="OYD6" s="28"/>
      <c r="OYE6" s="28"/>
      <c r="OYF6" s="28"/>
      <c r="OYG6" s="28"/>
      <c r="OYH6" s="28"/>
      <c r="OYI6" s="28"/>
      <c r="OYJ6" s="28"/>
      <c r="OYK6" s="28"/>
      <c r="OYL6" s="28"/>
      <c r="OYM6" s="28"/>
      <c r="OYN6" s="28"/>
      <c r="OYO6" s="28"/>
      <c r="OYP6" s="28"/>
      <c r="OYQ6" s="28"/>
      <c r="OYR6" s="28"/>
      <c r="OYS6" s="28"/>
      <c r="OYT6" s="28"/>
      <c r="OYU6" s="28"/>
      <c r="OYV6" s="28"/>
      <c r="OYW6" s="28"/>
      <c r="OYX6" s="28"/>
      <c r="OYY6" s="28"/>
      <c r="OYZ6" s="28"/>
      <c r="OZA6" s="28"/>
      <c r="OZB6" s="28"/>
      <c r="OZC6" s="28"/>
      <c r="OZD6" s="28"/>
      <c r="OZE6" s="28"/>
      <c r="OZF6" s="28"/>
      <c r="OZG6" s="28"/>
      <c r="OZH6" s="28"/>
      <c r="OZI6" s="28"/>
      <c r="OZJ6" s="28"/>
      <c r="OZK6" s="28"/>
      <c r="OZL6" s="28"/>
      <c r="OZM6" s="28"/>
      <c r="OZN6" s="28"/>
      <c r="OZO6" s="28"/>
      <c r="OZP6" s="28"/>
      <c r="OZQ6" s="28"/>
      <c r="OZR6" s="28"/>
      <c r="OZS6" s="28"/>
      <c r="OZT6" s="28"/>
      <c r="OZU6" s="28"/>
      <c r="OZV6" s="28"/>
      <c r="OZW6" s="28"/>
      <c r="OZX6" s="28"/>
      <c r="OZY6" s="28"/>
      <c r="OZZ6" s="28"/>
      <c r="PAA6" s="28"/>
      <c r="PAB6" s="28"/>
      <c r="PAC6" s="28"/>
      <c r="PAD6" s="28"/>
      <c r="PAE6" s="28"/>
      <c r="PAF6" s="28"/>
      <c r="PAG6" s="28"/>
      <c r="PAH6" s="28"/>
      <c r="PAI6" s="28"/>
      <c r="PAJ6" s="28"/>
      <c r="PAK6" s="28"/>
      <c r="PAL6" s="28"/>
      <c r="PAM6" s="28"/>
      <c r="PAN6" s="28"/>
      <c r="PAO6" s="28"/>
      <c r="PAP6" s="28"/>
      <c r="PAQ6" s="28"/>
      <c r="PAR6" s="28"/>
      <c r="PAS6" s="28"/>
      <c r="PAT6" s="28"/>
      <c r="PAU6" s="28"/>
      <c r="PAV6" s="28"/>
      <c r="PAW6" s="28"/>
      <c r="PAX6" s="28"/>
      <c r="PAY6" s="28"/>
      <c r="PAZ6" s="28"/>
      <c r="PBA6" s="28"/>
      <c r="PBB6" s="28"/>
      <c r="PBC6" s="28"/>
      <c r="PBD6" s="28"/>
      <c r="PBE6" s="28"/>
      <c r="PBF6" s="28"/>
      <c r="PBG6" s="28"/>
      <c r="PBH6" s="28"/>
      <c r="PBI6" s="28"/>
      <c r="PBJ6" s="28"/>
      <c r="PBK6" s="28"/>
      <c r="PBL6" s="28"/>
      <c r="PBM6" s="28"/>
      <c r="PBN6" s="28"/>
      <c r="PBO6" s="28"/>
      <c r="PBP6" s="28"/>
      <c r="PBQ6" s="28"/>
      <c r="PBR6" s="28"/>
      <c r="PBS6" s="28"/>
      <c r="PBT6" s="28"/>
      <c r="PBU6" s="28"/>
      <c r="PBV6" s="28"/>
      <c r="PBW6" s="28"/>
      <c r="PBX6" s="28"/>
      <c r="PBY6" s="28"/>
      <c r="PBZ6" s="28"/>
      <c r="PCA6" s="28"/>
      <c r="PCB6" s="28"/>
      <c r="PCC6" s="28"/>
      <c r="PCD6" s="28"/>
      <c r="PCE6" s="28"/>
      <c r="PCF6" s="28"/>
      <c r="PCG6" s="28"/>
      <c r="PCH6" s="28"/>
      <c r="PCI6" s="28"/>
      <c r="PCJ6" s="28"/>
      <c r="PCK6" s="28"/>
      <c r="PCL6" s="28"/>
      <c r="PCM6" s="28"/>
      <c r="PCN6" s="28"/>
      <c r="PCO6" s="28"/>
      <c r="PCP6" s="28"/>
      <c r="PCQ6" s="28"/>
      <c r="PCR6" s="28"/>
      <c r="PCS6" s="28"/>
      <c r="PCT6" s="28"/>
      <c r="PCU6" s="28"/>
      <c r="PCV6" s="28"/>
      <c r="PCW6" s="28"/>
      <c r="PCX6" s="28"/>
      <c r="PCY6" s="28"/>
      <c r="PCZ6" s="28"/>
      <c r="PDA6" s="28"/>
      <c r="PDB6" s="28"/>
      <c r="PDC6" s="28"/>
      <c r="PDD6" s="28"/>
      <c r="PDE6" s="28"/>
      <c r="PDF6" s="28"/>
      <c r="PDG6" s="28"/>
      <c r="PDH6" s="28"/>
      <c r="PDI6" s="28"/>
      <c r="PDJ6" s="28"/>
      <c r="PDK6" s="28"/>
      <c r="PDL6" s="28"/>
      <c r="PDM6" s="28"/>
      <c r="PDN6" s="28"/>
      <c r="PDO6" s="28"/>
      <c r="PDP6" s="28"/>
      <c r="PDQ6" s="28"/>
      <c r="PDR6" s="28"/>
      <c r="PDS6" s="28"/>
      <c r="PDT6" s="28"/>
      <c r="PDU6" s="28"/>
      <c r="PDV6" s="28"/>
      <c r="PDW6" s="28"/>
      <c r="PDX6" s="28"/>
      <c r="PDY6" s="28"/>
      <c r="PDZ6" s="28"/>
      <c r="PEA6" s="28"/>
      <c r="PEB6" s="28"/>
      <c r="PEC6" s="28"/>
      <c r="PED6" s="28"/>
      <c r="PEE6" s="28"/>
      <c r="PEF6" s="28"/>
      <c r="PEG6" s="28"/>
      <c r="PEH6" s="28"/>
      <c r="PEI6" s="28"/>
      <c r="PEJ6" s="28"/>
      <c r="PEK6" s="28"/>
      <c r="PEL6" s="28"/>
      <c r="PEM6" s="28"/>
      <c r="PEN6" s="28"/>
      <c r="PEO6" s="28"/>
      <c r="PEP6" s="28"/>
      <c r="PEQ6" s="28"/>
      <c r="PER6" s="28"/>
      <c r="PES6" s="28"/>
      <c r="PET6" s="28"/>
      <c r="PEU6" s="28"/>
      <c r="PEV6" s="28"/>
      <c r="PEW6" s="28"/>
      <c r="PEX6" s="28"/>
      <c r="PEY6" s="28"/>
      <c r="PEZ6" s="28"/>
      <c r="PFA6" s="28"/>
      <c r="PFB6" s="28"/>
      <c r="PFC6" s="28"/>
      <c r="PFD6" s="28"/>
      <c r="PFE6" s="28"/>
      <c r="PFF6" s="28"/>
      <c r="PFG6" s="28"/>
      <c r="PFH6" s="28"/>
      <c r="PFI6" s="28"/>
      <c r="PFJ6" s="28"/>
      <c r="PFK6" s="28"/>
      <c r="PFL6" s="28"/>
      <c r="PFM6" s="28"/>
      <c r="PFN6" s="28"/>
      <c r="PFO6" s="28"/>
      <c r="PFP6" s="28"/>
      <c r="PFQ6" s="28"/>
      <c r="PFR6" s="28"/>
      <c r="PFS6" s="28"/>
      <c r="PFT6" s="28"/>
      <c r="PFU6" s="28"/>
      <c r="PFV6" s="28"/>
      <c r="PFW6" s="28"/>
      <c r="PFX6" s="28"/>
      <c r="PFY6" s="28"/>
      <c r="PFZ6" s="28"/>
      <c r="PGA6" s="28"/>
      <c r="PGB6" s="28"/>
      <c r="PGC6" s="28"/>
      <c r="PGD6" s="28"/>
      <c r="PGE6" s="28"/>
      <c r="PGF6" s="28"/>
      <c r="PGG6" s="28"/>
      <c r="PGH6" s="28"/>
      <c r="PGI6" s="28"/>
      <c r="PGJ6" s="28"/>
      <c r="PGK6" s="28"/>
      <c r="PGL6" s="28"/>
      <c r="PGM6" s="28"/>
      <c r="PGN6" s="28"/>
      <c r="PGO6" s="28"/>
      <c r="PGP6" s="28"/>
      <c r="PGQ6" s="28"/>
      <c r="PGR6" s="28"/>
      <c r="PGS6" s="28"/>
      <c r="PGT6" s="28"/>
      <c r="PGU6" s="28"/>
      <c r="PGV6" s="28"/>
      <c r="PGW6" s="28"/>
      <c r="PGX6" s="28"/>
      <c r="PGY6" s="28"/>
      <c r="PGZ6" s="28"/>
      <c r="PHA6" s="28"/>
      <c r="PHB6" s="28"/>
      <c r="PHC6" s="28"/>
      <c r="PHD6" s="28"/>
      <c r="PHE6" s="28"/>
      <c r="PHF6" s="28"/>
      <c r="PHG6" s="28"/>
      <c r="PHH6" s="28"/>
      <c r="PHI6" s="28"/>
      <c r="PHJ6" s="28"/>
      <c r="PHK6" s="28"/>
      <c r="PHL6" s="28"/>
      <c r="PHM6" s="28"/>
      <c r="PHN6" s="28"/>
      <c r="PHO6" s="28"/>
      <c r="PHP6" s="28"/>
      <c r="PHQ6" s="28"/>
      <c r="PHR6" s="28"/>
      <c r="PHS6" s="28"/>
      <c r="PHT6" s="28"/>
      <c r="PHU6" s="28"/>
      <c r="PHV6" s="28"/>
      <c r="PHW6" s="28"/>
      <c r="PHX6" s="28"/>
      <c r="PHY6" s="28"/>
      <c r="PHZ6" s="28"/>
      <c r="PIA6" s="28"/>
      <c r="PIB6" s="28"/>
      <c r="PIC6" s="28"/>
      <c r="PID6" s="28"/>
      <c r="PIE6" s="28"/>
      <c r="PIF6" s="28"/>
      <c r="PIG6" s="28"/>
      <c r="PIH6" s="28"/>
      <c r="PII6" s="28"/>
      <c r="PIJ6" s="28"/>
      <c r="PIK6" s="28"/>
      <c r="PIL6" s="28"/>
      <c r="PIM6" s="28"/>
      <c r="PIN6" s="28"/>
      <c r="PIO6" s="28"/>
      <c r="PIP6" s="28"/>
      <c r="PIQ6" s="28"/>
      <c r="PIR6" s="28"/>
      <c r="PIS6" s="28"/>
      <c r="PIT6" s="28"/>
      <c r="PIU6" s="28"/>
      <c r="PIV6" s="28"/>
      <c r="PIW6" s="28"/>
      <c r="PIX6" s="28"/>
      <c r="PIY6" s="28"/>
      <c r="PIZ6" s="28"/>
      <c r="PJA6" s="28"/>
      <c r="PJB6" s="28"/>
      <c r="PJC6" s="28"/>
      <c r="PJD6" s="28"/>
      <c r="PJE6" s="28"/>
      <c r="PJF6" s="28"/>
      <c r="PJG6" s="28"/>
      <c r="PJH6" s="28"/>
      <c r="PJI6" s="28"/>
      <c r="PJJ6" s="28"/>
      <c r="PJK6" s="28"/>
      <c r="PJL6" s="28"/>
      <c r="PJM6" s="28"/>
      <c r="PJN6" s="28"/>
      <c r="PJO6" s="28"/>
      <c r="PJP6" s="28"/>
      <c r="PJQ6" s="28"/>
      <c r="PJR6" s="28"/>
      <c r="PJS6" s="28"/>
      <c r="PJT6" s="28"/>
      <c r="PJU6" s="28"/>
      <c r="PJV6" s="28"/>
      <c r="PJW6" s="28"/>
      <c r="PJX6" s="28"/>
      <c r="PJY6" s="28"/>
      <c r="PJZ6" s="28"/>
      <c r="PKA6" s="28"/>
      <c r="PKB6" s="28"/>
      <c r="PKC6" s="28"/>
      <c r="PKD6" s="28"/>
      <c r="PKE6" s="28"/>
      <c r="PKF6" s="28"/>
      <c r="PKG6" s="28"/>
      <c r="PKH6" s="28"/>
      <c r="PKI6" s="28"/>
      <c r="PKJ6" s="28"/>
      <c r="PKK6" s="28"/>
      <c r="PKL6" s="28"/>
      <c r="PKM6" s="28"/>
      <c r="PKN6" s="28"/>
      <c r="PKO6" s="28"/>
      <c r="PKP6" s="28"/>
      <c r="PKQ6" s="28"/>
      <c r="PKR6" s="28"/>
      <c r="PKS6" s="28"/>
      <c r="PKT6" s="28"/>
      <c r="PKU6" s="28"/>
      <c r="PKV6" s="28"/>
      <c r="PKW6" s="28"/>
      <c r="PKX6" s="28"/>
      <c r="PKY6" s="28"/>
      <c r="PKZ6" s="28"/>
      <c r="PLA6" s="28"/>
      <c r="PLB6" s="28"/>
      <c r="PLC6" s="28"/>
      <c r="PLD6" s="28"/>
      <c r="PLE6" s="28"/>
      <c r="PLF6" s="28"/>
      <c r="PLG6" s="28"/>
      <c r="PLH6" s="28"/>
      <c r="PLI6" s="28"/>
      <c r="PLJ6" s="28"/>
      <c r="PLK6" s="28"/>
      <c r="PLL6" s="28"/>
      <c r="PLM6" s="28"/>
      <c r="PLN6" s="28"/>
      <c r="PLO6" s="28"/>
      <c r="PLP6" s="28"/>
      <c r="PLQ6" s="28"/>
      <c r="PLR6" s="28"/>
      <c r="PLS6" s="28"/>
      <c r="PLT6" s="28"/>
      <c r="PLU6" s="28"/>
      <c r="PLV6" s="28"/>
      <c r="PLW6" s="28"/>
      <c r="PLX6" s="28"/>
      <c r="PLY6" s="28"/>
      <c r="PLZ6" s="28"/>
      <c r="PMA6" s="28"/>
      <c r="PMB6" s="28"/>
      <c r="PMC6" s="28"/>
      <c r="PMD6" s="28"/>
      <c r="PME6" s="28"/>
      <c r="PMF6" s="28"/>
      <c r="PMG6" s="28"/>
      <c r="PMH6" s="28"/>
      <c r="PMI6" s="28"/>
      <c r="PMJ6" s="28"/>
      <c r="PMK6" s="28"/>
      <c r="PML6" s="28"/>
      <c r="PMM6" s="28"/>
      <c r="PMN6" s="28"/>
      <c r="PMO6" s="28"/>
      <c r="PMP6" s="28"/>
      <c r="PMQ6" s="28"/>
      <c r="PMR6" s="28"/>
      <c r="PMS6" s="28"/>
      <c r="PMT6" s="28"/>
      <c r="PMU6" s="28"/>
      <c r="PMV6" s="28"/>
      <c r="PMW6" s="28"/>
      <c r="PMX6" s="28"/>
      <c r="PMY6" s="28"/>
      <c r="PMZ6" s="28"/>
      <c r="PNA6" s="28"/>
      <c r="PNB6" s="28"/>
      <c r="PNC6" s="28"/>
      <c r="PND6" s="28"/>
      <c r="PNE6" s="28"/>
      <c r="PNF6" s="28"/>
      <c r="PNG6" s="28"/>
      <c r="PNH6" s="28"/>
      <c r="PNI6" s="28"/>
      <c r="PNJ6" s="28"/>
      <c r="PNK6" s="28"/>
      <c r="PNL6" s="28"/>
      <c r="PNM6" s="28"/>
      <c r="PNN6" s="28"/>
      <c r="PNO6" s="28"/>
      <c r="PNP6" s="28"/>
      <c r="PNQ6" s="28"/>
      <c r="PNR6" s="28"/>
      <c r="PNS6" s="28"/>
      <c r="PNT6" s="28"/>
      <c r="PNU6" s="28"/>
      <c r="PNV6" s="28"/>
      <c r="PNW6" s="28"/>
      <c r="PNX6" s="28"/>
      <c r="PNY6" s="28"/>
      <c r="PNZ6" s="28"/>
      <c r="POA6" s="28"/>
      <c r="POB6" s="28"/>
      <c r="POC6" s="28"/>
      <c r="POD6" s="28"/>
      <c r="POE6" s="28"/>
      <c r="POF6" s="28"/>
      <c r="POG6" s="28"/>
      <c r="POH6" s="28"/>
      <c r="POI6" s="28"/>
      <c r="POJ6" s="28"/>
      <c r="POK6" s="28"/>
      <c r="POL6" s="28"/>
      <c r="POM6" s="28"/>
      <c r="PON6" s="28"/>
      <c r="POO6" s="28"/>
      <c r="POP6" s="28"/>
      <c r="POQ6" s="28"/>
      <c r="POR6" s="28"/>
      <c r="POS6" s="28"/>
      <c r="POT6" s="28"/>
      <c r="POU6" s="28"/>
      <c r="POV6" s="28"/>
      <c r="POW6" s="28"/>
      <c r="POX6" s="28"/>
      <c r="POY6" s="28"/>
      <c r="POZ6" s="28"/>
      <c r="PPA6" s="28"/>
      <c r="PPB6" s="28"/>
      <c r="PPC6" s="28"/>
      <c r="PPD6" s="28"/>
      <c r="PPE6" s="28"/>
      <c r="PPF6" s="28"/>
      <c r="PPG6" s="28"/>
      <c r="PPH6" s="28"/>
      <c r="PPI6" s="28"/>
      <c r="PPJ6" s="28"/>
      <c r="PPK6" s="28"/>
      <c r="PPL6" s="28"/>
      <c r="PPM6" s="28"/>
      <c r="PPN6" s="28"/>
      <c r="PPO6" s="28"/>
      <c r="PPP6" s="28"/>
      <c r="PPQ6" s="28"/>
      <c r="PPR6" s="28"/>
      <c r="PPS6" s="28"/>
      <c r="PPT6" s="28"/>
      <c r="PPU6" s="28"/>
      <c r="PPV6" s="28"/>
      <c r="PPW6" s="28"/>
      <c r="PPX6" s="28"/>
      <c r="PPY6" s="28"/>
      <c r="PPZ6" s="28"/>
      <c r="PQA6" s="28"/>
      <c r="PQB6" s="28"/>
      <c r="PQC6" s="28"/>
      <c r="PQD6" s="28"/>
      <c r="PQE6" s="28"/>
      <c r="PQF6" s="28"/>
      <c r="PQG6" s="28"/>
      <c r="PQH6" s="28"/>
      <c r="PQI6" s="28"/>
      <c r="PQJ6" s="28"/>
      <c r="PQK6" s="28"/>
      <c r="PQL6" s="28"/>
      <c r="PQM6" s="28"/>
      <c r="PQN6" s="28"/>
      <c r="PQO6" s="28"/>
      <c r="PQP6" s="28"/>
      <c r="PQQ6" s="28"/>
      <c r="PQR6" s="28"/>
      <c r="PQS6" s="28"/>
      <c r="PQT6" s="28"/>
      <c r="PQU6" s="28"/>
      <c r="PQV6" s="28"/>
      <c r="PQW6" s="28"/>
      <c r="PQX6" s="28"/>
      <c r="PQY6" s="28"/>
      <c r="PQZ6" s="28"/>
      <c r="PRA6" s="28"/>
      <c r="PRB6" s="28"/>
      <c r="PRC6" s="28"/>
      <c r="PRD6" s="28"/>
      <c r="PRE6" s="28"/>
      <c r="PRF6" s="28"/>
      <c r="PRG6" s="28"/>
      <c r="PRH6" s="28"/>
      <c r="PRI6" s="28"/>
      <c r="PRJ6" s="28"/>
      <c r="PRK6" s="28"/>
      <c r="PRL6" s="28"/>
      <c r="PRM6" s="28"/>
      <c r="PRN6" s="28"/>
      <c r="PRO6" s="28"/>
      <c r="PRP6" s="28"/>
      <c r="PRQ6" s="28"/>
      <c r="PRR6" s="28"/>
      <c r="PRS6" s="28"/>
      <c r="PRT6" s="28"/>
      <c r="PRU6" s="28"/>
      <c r="PRV6" s="28"/>
      <c r="PRW6" s="28"/>
      <c r="PRX6" s="28"/>
      <c r="PRY6" s="28"/>
      <c r="PRZ6" s="28"/>
      <c r="PSA6" s="28"/>
      <c r="PSB6" s="28"/>
      <c r="PSC6" s="28"/>
      <c r="PSD6" s="28"/>
      <c r="PSE6" s="28"/>
      <c r="PSF6" s="28"/>
      <c r="PSG6" s="28"/>
      <c r="PSH6" s="28"/>
      <c r="PSI6" s="28"/>
      <c r="PSJ6" s="28"/>
      <c r="PSK6" s="28"/>
      <c r="PSL6" s="28"/>
      <c r="PSM6" s="28"/>
      <c r="PSN6" s="28"/>
      <c r="PSO6" s="28"/>
      <c r="PSP6" s="28"/>
      <c r="PSQ6" s="28"/>
      <c r="PSR6" s="28"/>
      <c r="PSS6" s="28"/>
      <c r="PST6" s="28"/>
      <c r="PSU6" s="28"/>
      <c r="PSV6" s="28"/>
      <c r="PSW6" s="28"/>
      <c r="PSX6" s="28"/>
      <c r="PSY6" s="28"/>
      <c r="PSZ6" s="28"/>
      <c r="PTA6" s="28"/>
      <c r="PTB6" s="28"/>
      <c r="PTC6" s="28"/>
      <c r="PTD6" s="28"/>
      <c r="PTE6" s="28"/>
      <c r="PTF6" s="28"/>
      <c r="PTG6" s="28"/>
      <c r="PTH6" s="28"/>
      <c r="PTI6" s="28"/>
      <c r="PTJ6" s="28"/>
      <c r="PTK6" s="28"/>
      <c r="PTL6" s="28"/>
      <c r="PTM6" s="28"/>
      <c r="PTN6" s="28"/>
      <c r="PTO6" s="28"/>
      <c r="PTP6" s="28"/>
      <c r="PTQ6" s="28"/>
      <c r="PTR6" s="28"/>
      <c r="PTS6" s="28"/>
      <c r="PTT6" s="28"/>
      <c r="PTU6" s="28"/>
      <c r="PTV6" s="28"/>
      <c r="PTW6" s="28"/>
      <c r="PTX6" s="28"/>
      <c r="PTY6" s="28"/>
      <c r="PTZ6" s="28"/>
      <c r="PUA6" s="28"/>
      <c r="PUB6" s="28"/>
      <c r="PUC6" s="28"/>
      <c r="PUD6" s="28"/>
      <c r="PUE6" s="28"/>
      <c r="PUF6" s="28"/>
      <c r="PUG6" s="28"/>
      <c r="PUH6" s="28"/>
      <c r="PUI6" s="28"/>
      <c r="PUJ6" s="28"/>
      <c r="PUK6" s="28"/>
      <c r="PUL6" s="28"/>
      <c r="PUM6" s="28"/>
      <c r="PUN6" s="28"/>
      <c r="PUO6" s="28"/>
      <c r="PUP6" s="28"/>
      <c r="PUQ6" s="28"/>
      <c r="PUR6" s="28"/>
      <c r="PUS6" s="28"/>
      <c r="PUT6" s="28"/>
      <c r="PUU6" s="28"/>
      <c r="PUV6" s="28"/>
      <c r="PUW6" s="28"/>
      <c r="PUX6" s="28"/>
      <c r="PUY6" s="28"/>
      <c r="PUZ6" s="28"/>
      <c r="PVA6" s="28"/>
      <c r="PVB6" s="28"/>
      <c r="PVC6" s="28"/>
      <c r="PVD6" s="28"/>
      <c r="PVE6" s="28"/>
      <c r="PVF6" s="28"/>
      <c r="PVG6" s="28"/>
      <c r="PVH6" s="28"/>
      <c r="PVI6" s="28"/>
      <c r="PVJ6" s="28"/>
      <c r="PVK6" s="28"/>
      <c r="PVL6" s="28"/>
      <c r="PVM6" s="28"/>
      <c r="PVN6" s="28"/>
      <c r="PVO6" s="28"/>
      <c r="PVP6" s="28"/>
      <c r="PVQ6" s="28"/>
      <c r="PVR6" s="28"/>
      <c r="PVS6" s="28"/>
      <c r="PVT6" s="28"/>
      <c r="PVU6" s="28"/>
      <c r="PVV6" s="28"/>
      <c r="PVW6" s="28"/>
      <c r="PVX6" s="28"/>
      <c r="PVY6" s="28"/>
      <c r="PVZ6" s="28"/>
      <c r="PWA6" s="28"/>
      <c r="PWB6" s="28"/>
      <c r="PWC6" s="28"/>
      <c r="PWD6" s="28"/>
      <c r="PWE6" s="28"/>
      <c r="PWF6" s="28"/>
      <c r="PWG6" s="28"/>
      <c r="PWH6" s="28"/>
      <c r="PWI6" s="28"/>
      <c r="PWJ6" s="28"/>
      <c r="PWK6" s="28"/>
      <c r="PWL6" s="28"/>
      <c r="PWM6" s="28"/>
      <c r="PWN6" s="28"/>
      <c r="PWO6" s="28"/>
      <c r="PWP6" s="28"/>
      <c r="PWQ6" s="28"/>
      <c r="PWR6" s="28"/>
      <c r="PWS6" s="28"/>
      <c r="PWT6" s="28"/>
      <c r="PWU6" s="28"/>
      <c r="PWV6" s="28"/>
      <c r="PWW6" s="28"/>
      <c r="PWX6" s="28"/>
      <c r="PWY6" s="28"/>
      <c r="PWZ6" s="28"/>
      <c r="PXA6" s="28"/>
      <c r="PXB6" s="28"/>
      <c r="PXC6" s="28"/>
      <c r="PXD6" s="28"/>
      <c r="PXE6" s="28"/>
      <c r="PXF6" s="28"/>
      <c r="PXG6" s="28"/>
      <c r="PXH6" s="28"/>
      <c r="PXI6" s="28"/>
      <c r="PXJ6" s="28"/>
      <c r="PXK6" s="28"/>
      <c r="PXL6" s="28"/>
      <c r="PXM6" s="28"/>
      <c r="PXN6" s="28"/>
      <c r="PXO6" s="28"/>
      <c r="PXP6" s="28"/>
      <c r="PXQ6" s="28"/>
      <c r="PXR6" s="28"/>
      <c r="PXS6" s="28"/>
      <c r="PXT6" s="28"/>
      <c r="PXU6" s="28"/>
      <c r="PXV6" s="28"/>
      <c r="PXW6" s="28"/>
      <c r="PXX6" s="28"/>
      <c r="PXY6" s="28"/>
      <c r="PXZ6" s="28"/>
      <c r="PYA6" s="28"/>
      <c r="PYB6" s="28"/>
      <c r="PYC6" s="28"/>
      <c r="PYD6" s="28"/>
      <c r="PYE6" s="28"/>
      <c r="PYF6" s="28"/>
      <c r="PYG6" s="28"/>
      <c r="PYH6" s="28"/>
      <c r="PYI6" s="28"/>
      <c r="PYJ6" s="28"/>
      <c r="PYK6" s="28"/>
      <c r="PYL6" s="28"/>
      <c r="PYM6" s="28"/>
      <c r="PYN6" s="28"/>
      <c r="PYO6" s="28"/>
      <c r="PYP6" s="28"/>
      <c r="PYQ6" s="28"/>
      <c r="PYR6" s="28"/>
      <c r="PYS6" s="28"/>
      <c r="PYT6" s="28"/>
      <c r="PYU6" s="28"/>
      <c r="PYV6" s="28"/>
      <c r="PYW6" s="28"/>
      <c r="PYX6" s="28"/>
      <c r="PYY6" s="28"/>
      <c r="PYZ6" s="28"/>
      <c r="PZA6" s="28"/>
      <c r="PZB6" s="28"/>
      <c r="PZC6" s="28"/>
      <c r="PZD6" s="28"/>
      <c r="PZE6" s="28"/>
      <c r="PZF6" s="28"/>
      <c r="PZG6" s="28"/>
      <c r="PZH6" s="28"/>
      <c r="PZI6" s="28"/>
      <c r="PZJ6" s="28"/>
      <c r="PZK6" s="28"/>
      <c r="PZL6" s="28"/>
      <c r="PZM6" s="28"/>
      <c r="PZN6" s="28"/>
      <c r="PZO6" s="28"/>
      <c r="PZP6" s="28"/>
      <c r="PZQ6" s="28"/>
      <c r="PZR6" s="28"/>
      <c r="PZS6" s="28"/>
      <c r="PZT6" s="28"/>
      <c r="PZU6" s="28"/>
      <c r="PZV6" s="28"/>
      <c r="PZW6" s="28"/>
      <c r="PZX6" s="28"/>
      <c r="PZY6" s="28"/>
      <c r="PZZ6" s="28"/>
      <c r="QAA6" s="28"/>
      <c r="QAB6" s="28"/>
      <c r="QAC6" s="28"/>
      <c r="QAD6" s="28"/>
      <c r="QAE6" s="28"/>
      <c r="QAF6" s="28"/>
      <c r="QAG6" s="28"/>
      <c r="QAH6" s="28"/>
      <c r="QAI6" s="28"/>
      <c r="QAJ6" s="28"/>
      <c r="QAK6" s="28"/>
      <c r="QAL6" s="28"/>
      <c r="QAM6" s="28"/>
      <c r="QAN6" s="28"/>
      <c r="QAO6" s="28"/>
      <c r="QAP6" s="28"/>
      <c r="QAQ6" s="28"/>
      <c r="QAR6" s="28"/>
      <c r="QAS6" s="28"/>
      <c r="QAT6" s="28"/>
      <c r="QAU6" s="28"/>
      <c r="QAV6" s="28"/>
      <c r="QAW6" s="28"/>
      <c r="QAX6" s="28"/>
      <c r="QAY6" s="28"/>
      <c r="QAZ6" s="28"/>
      <c r="QBA6" s="28"/>
      <c r="QBB6" s="28"/>
      <c r="QBC6" s="28"/>
      <c r="QBD6" s="28"/>
      <c r="QBE6" s="28"/>
      <c r="QBF6" s="28"/>
      <c r="QBG6" s="28"/>
      <c r="QBH6" s="28"/>
      <c r="QBI6" s="28"/>
      <c r="QBJ6" s="28"/>
      <c r="QBK6" s="28"/>
      <c r="QBL6" s="28"/>
      <c r="QBM6" s="28"/>
      <c r="QBN6" s="28"/>
      <c r="QBO6" s="28"/>
      <c r="QBP6" s="28"/>
      <c r="QBQ6" s="28"/>
      <c r="QBR6" s="28"/>
      <c r="QBS6" s="28"/>
      <c r="QBT6" s="28"/>
      <c r="QBU6" s="28"/>
      <c r="QBV6" s="28"/>
      <c r="QBW6" s="28"/>
      <c r="QBX6" s="28"/>
      <c r="QBY6" s="28"/>
      <c r="QBZ6" s="28"/>
      <c r="QCA6" s="28"/>
      <c r="QCB6" s="28"/>
      <c r="QCC6" s="28"/>
      <c r="QCD6" s="28"/>
      <c r="QCE6" s="28"/>
      <c r="QCF6" s="28"/>
      <c r="QCG6" s="28"/>
      <c r="QCH6" s="28"/>
      <c r="QCI6" s="28"/>
      <c r="QCJ6" s="28"/>
      <c r="QCK6" s="28"/>
      <c r="QCL6" s="28"/>
      <c r="QCM6" s="28"/>
      <c r="QCN6" s="28"/>
      <c r="QCO6" s="28"/>
      <c r="QCP6" s="28"/>
      <c r="QCQ6" s="28"/>
      <c r="QCR6" s="28"/>
      <c r="QCS6" s="28"/>
      <c r="QCT6" s="28"/>
      <c r="QCU6" s="28"/>
      <c r="QCV6" s="28"/>
      <c r="QCW6" s="28"/>
      <c r="QCX6" s="28"/>
      <c r="QCY6" s="28"/>
      <c r="QCZ6" s="28"/>
      <c r="QDA6" s="28"/>
      <c r="QDB6" s="28"/>
      <c r="QDC6" s="28"/>
      <c r="QDD6" s="28"/>
      <c r="QDE6" s="28"/>
      <c r="QDF6" s="28"/>
      <c r="QDG6" s="28"/>
      <c r="QDH6" s="28"/>
      <c r="QDI6" s="28"/>
      <c r="QDJ6" s="28"/>
      <c r="QDK6" s="28"/>
      <c r="QDL6" s="28"/>
      <c r="QDM6" s="28"/>
      <c r="QDN6" s="28"/>
      <c r="QDO6" s="28"/>
      <c r="QDP6" s="28"/>
      <c r="QDQ6" s="28"/>
      <c r="QDR6" s="28"/>
      <c r="QDS6" s="28"/>
      <c r="QDT6" s="28"/>
      <c r="QDU6" s="28"/>
      <c r="QDV6" s="28"/>
      <c r="QDW6" s="28"/>
      <c r="QDX6" s="28"/>
      <c r="QDY6" s="28"/>
      <c r="QDZ6" s="28"/>
      <c r="QEA6" s="28"/>
      <c r="QEB6" s="28"/>
      <c r="QEC6" s="28"/>
      <c r="QED6" s="28"/>
      <c r="QEE6" s="28"/>
      <c r="QEF6" s="28"/>
      <c r="QEG6" s="28"/>
      <c r="QEH6" s="28"/>
      <c r="QEI6" s="28"/>
      <c r="QEJ6" s="28"/>
      <c r="QEK6" s="28"/>
      <c r="QEL6" s="28"/>
      <c r="QEM6" s="28"/>
      <c r="QEN6" s="28"/>
      <c r="QEO6" s="28"/>
      <c r="QEP6" s="28"/>
      <c r="QEQ6" s="28"/>
      <c r="QER6" s="28"/>
      <c r="QES6" s="28"/>
      <c r="QET6" s="28"/>
      <c r="QEU6" s="28"/>
      <c r="QEV6" s="28"/>
      <c r="QEW6" s="28"/>
      <c r="QEX6" s="28"/>
      <c r="QEY6" s="28"/>
      <c r="QEZ6" s="28"/>
      <c r="QFA6" s="28"/>
      <c r="QFB6" s="28"/>
      <c r="QFC6" s="28"/>
      <c r="QFD6" s="28"/>
      <c r="QFE6" s="28"/>
      <c r="QFF6" s="28"/>
      <c r="QFG6" s="28"/>
      <c r="QFH6" s="28"/>
      <c r="QFI6" s="28"/>
      <c r="QFJ6" s="28"/>
      <c r="QFK6" s="28"/>
      <c r="QFL6" s="28"/>
      <c r="QFM6" s="28"/>
      <c r="QFN6" s="28"/>
      <c r="QFO6" s="28"/>
      <c r="QFP6" s="28"/>
      <c r="QFQ6" s="28"/>
      <c r="QFR6" s="28"/>
      <c r="QFS6" s="28"/>
      <c r="QFT6" s="28"/>
      <c r="QFU6" s="28"/>
      <c r="QFV6" s="28"/>
      <c r="QFW6" s="28"/>
      <c r="QFX6" s="28"/>
      <c r="QFY6" s="28"/>
      <c r="QFZ6" s="28"/>
      <c r="QGA6" s="28"/>
      <c r="QGB6" s="28"/>
      <c r="QGC6" s="28"/>
      <c r="QGD6" s="28"/>
      <c r="QGE6" s="28"/>
      <c r="QGF6" s="28"/>
      <c r="QGG6" s="28"/>
      <c r="QGH6" s="28"/>
      <c r="QGI6" s="28"/>
      <c r="QGJ6" s="28"/>
      <c r="QGK6" s="28"/>
      <c r="QGL6" s="28"/>
      <c r="QGM6" s="28"/>
      <c r="QGN6" s="28"/>
      <c r="QGO6" s="28"/>
      <c r="QGP6" s="28"/>
      <c r="QGQ6" s="28"/>
      <c r="QGR6" s="28"/>
      <c r="QGS6" s="28"/>
      <c r="QGT6" s="28"/>
      <c r="QGU6" s="28"/>
      <c r="QGV6" s="28"/>
      <c r="QGW6" s="28"/>
      <c r="QGX6" s="28"/>
      <c r="QGY6" s="28"/>
      <c r="QGZ6" s="28"/>
      <c r="QHA6" s="28"/>
      <c r="QHB6" s="28"/>
      <c r="QHC6" s="28"/>
      <c r="QHD6" s="28"/>
      <c r="QHE6" s="28"/>
      <c r="QHF6" s="28"/>
      <c r="QHG6" s="28"/>
      <c r="QHH6" s="28"/>
      <c r="QHI6" s="28"/>
      <c r="QHJ6" s="28"/>
      <c r="QHK6" s="28"/>
      <c r="QHL6" s="28"/>
      <c r="QHM6" s="28"/>
      <c r="QHN6" s="28"/>
      <c r="QHO6" s="28"/>
      <c r="QHP6" s="28"/>
      <c r="QHQ6" s="28"/>
      <c r="QHR6" s="28"/>
      <c r="QHS6" s="28"/>
      <c r="QHT6" s="28"/>
      <c r="QHU6" s="28"/>
      <c r="QHV6" s="28"/>
      <c r="QHW6" s="28"/>
      <c r="QHX6" s="28"/>
      <c r="QHY6" s="28"/>
      <c r="QHZ6" s="28"/>
      <c r="QIA6" s="28"/>
      <c r="QIB6" s="28"/>
      <c r="QIC6" s="28"/>
      <c r="QID6" s="28"/>
      <c r="QIE6" s="28"/>
      <c r="QIF6" s="28"/>
      <c r="QIG6" s="28"/>
      <c r="QIH6" s="28"/>
      <c r="QII6" s="28"/>
      <c r="QIJ6" s="28"/>
      <c r="QIK6" s="28"/>
      <c r="QIL6" s="28"/>
      <c r="QIM6" s="28"/>
      <c r="QIN6" s="28"/>
      <c r="QIO6" s="28"/>
      <c r="QIP6" s="28"/>
      <c r="QIQ6" s="28"/>
      <c r="QIR6" s="28"/>
      <c r="QIS6" s="28"/>
      <c r="QIT6" s="28"/>
      <c r="QIU6" s="28"/>
      <c r="QIV6" s="28"/>
      <c r="QIW6" s="28"/>
      <c r="QIX6" s="28"/>
      <c r="QIY6" s="28"/>
      <c r="QIZ6" s="28"/>
      <c r="QJA6" s="28"/>
      <c r="QJB6" s="28"/>
      <c r="QJC6" s="28"/>
      <c r="QJD6" s="28"/>
      <c r="QJE6" s="28"/>
      <c r="QJF6" s="28"/>
      <c r="QJG6" s="28"/>
      <c r="QJH6" s="28"/>
      <c r="QJI6" s="28"/>
      <c r="QJJ6" s="28"/>
      <c r="QJK6" s="28"/>
      <c r="QJL6" s="28"/>
      <c r="QJM6" s="28"/>
      <c r="QJN6" s="28"/>
      <c r="QJO6" s="28"/>
      <c r="QJP6" s="28"/>
      <c r="QJQ6" s="28"/>
      <c r="QJR6" s="28"/>
      <c r="QJS6" s="28"/>
      <c r="QJT6" s="28"/>
      <c r="QJU6" s="28"/>
      <c r="QJV6" s="28"/>
      <c r="QJW6" s="28"/>
      <c r="QJX6" s="28"/>
      <c r="QJY6" s="28"/>
      <c r="QJZ6" s="28"/>
      <c r="QKA6" s="28"/>
      <c r="QKB6" s="28"/>
      <c r="QKC6" s="28"/>
      <c r="QKD6" s="28"/>
      <c r="QKE6" s="28"/>
      <c r="QKF6" s="28"/>
      <c r="QKG6" s="28"/>
      <c r="QKH6" s="28"/>
      <c r="QKI6" s="28"/>
      <c r="QKJ6" s="28"/>
      <c r="QKK6" s="28"/>
      <c r="QKL6" s="28"/>
      <c r="QKM6" s="28"/>
      <c r="QKN6" s="28"/>
      <c r="QKO6" s="28"/>
      <c r="QKP6" s="28"/>
      <c r="QKQ6" s="28"/>
      <c r="QKR6" s="28"/>
      <c r="QKS6" s="28"/>
      <c r="QKT6" s="28"/>
      <c r="QKU6" s="28"/>
      <c r="QKV6" s="28"/>
      <c r="QKW6" s="28"/>
      <c r="QKX6" s="28"/>
      <c r="QKY6" s="28"/>
      <c r="QKZ6" s="28"/>
      <c r="QLA6" s="28"/>
      <c r="QLB6" s="28"/>
      <c r="QLC6" s="28"/>
      <c r="QLD6" s="28"/>
      <c r="QLE6" s="28"/>
      <c r="QLF6" s="28"/>
      <c r="QLG6" s="28"/>
      <c r="QLH6" s="28"/>
      <c r="QLI6" s="28"/>
      <c r="QLJ6" s="28"/>
      <c r="QLK6" s="28"/>
      <c r="QLL6" s="28"/>
      <c r="QLM6" s="28"/>
      <c r="QLN6" s="28"/>
      <c r="QLO6" s="28"/>
      <c r="QLP6" s="28"/>
      <c r="QLQ6" s="28"/>
      <c r="QLR6" s="28"/>
      <c r="QLS6" s="28"/>
      <c r="QLT6" s="28"/>
      <c r="QLU6" s="28"/>
      <c r="QLV6" s="28"/>
      <c r="QLW6" s="28"/>
      <c r="QLX6" s="28"/>
      <c r="QLY6" s="28"/>
      <c r="QLZ6" s="28"/>
      <c r="QMA6" s="28"/>
      <c r="QMB6" s="28"/>
      <c r="QMC6" s="28"/>
      <c r="QMD6" s="28"/>
      <c r="QME6" s="28"/>
      <c r="QMF6" s="28"/>
      <c r="QMG6" s="28"/>
      <c r="QMH6" s="28"/>
      <c r="QMI6" s="28"/>
      <c r="QMJ6" s="28"/>
      <c r="QMK6" s="28"/>
      <c r="QML6" s="28"/>
      <c r="QMM6" s="28"/>
      <c r="QMN6" s="28"/>
      <c r="QMO6" s="28"/>
      <c r="QMP6" s="28"/>
      <c r="QMQ6" s="28"/>
      <c r="QMR6" s="28"/>
      <c r="QMS6" s="28"/>
      <c r="QMT6" s="28"/>
      <c r="QMU6" s="28"/>
      <c r="QMV6" s="28"/>
      <c r="QMW6" s="28"/>
      <c r="QMX6" s="28"/>
      <c r="QMY6" s="28"/>
      <c r="QMZ6" s="28"/>
      <c r="QNA6" s="28"/>
      <c r="QNB6" s="28"/>
      <c r="QNC6" s="28"/>
      <c r="QND6" s="28"/>
      <c r="QNE6" s="28"/>
      <c r="QNF6" s="28"/>
      <c r="QNG6" s="28"/>
      <c r="QNH6" s="28"/>
      <c r="QNI6" s="28"/>
      <c r="QNJ6" s="28"/>
      <c r="QNK6" s="28"/>
      <c r="QNL6" s="28"/>
      <c r="QNM6" s="28"/>
      <c r="QNN6" s="28"/>
      <c r="QNO6" s="28"/>
      <c r="QNP6" s="28"/>
      <c r="QNQ6" s="28"/>
      <c r="QNR6" s="28"/>
      <c r="QNS6" s="28"/>
      <c r="QNT6" s="28"/>
      <c r="QNU6" s="28"/>
      <c r="QNV6" s="28"/>
      <c r="QNW6" s="28"/>
      <c r="QNX6" s="28"/>
      <c r="QNY6" s="28"/>
      <c r="QNZ6" s="28"/>
      <c r="QOA6" s="28"/>
      <c r="QOB6" s="28"/>
      <c r="QOC6" s="28"/>
      <c r="QOD6" s="28"/>
      <c r="QOE6" s="28"/>
      <c r="QOF6" s="28"/>
      <c r="QOG6" s="28"/>
      <c r="QOH6" s="28"/>
      <c r="QOI6" s="28"/>
      <c r="QOJ6" s="28"/>
      <c r="QOK6" s="28"/>
      <c r="QOL6" s="28"/>
      <c r="QOM6" s="28"/>
      <c r="QON6" s="28"/>
      <c r="QOO6" s="28"/>
      <c r="QOP6" s="28"/>
      <c r="QOQ6" s="28"/>
      <c r="QOR6" s="28"/>
      <c r="QOS6" s="28"/>
      <c r="QOT6" s="28"/>
      <c r="QOU6" s="28"/>
      <c r="QOV6" s="28"/>
      <c r="QOW6" s="28"/>
      <c r="QOX6" s="28"/>
      <c r="QOY6" s="28"/>
      <c r="QOZ6" s="28"/>
      <c r="QPA6" s="28"/>
      <c r="QPB6" s="28"/>
      <c r="QPC6" s="28"/>
      <c r="QPD6" s="28"/>
      <c r="QPE6" s="28"/>
      <c r="QPF6" s="28"/>
      <c r="QPG6" s="28"/>
      <c r="QPH6" s="28"/>
      <c r="QPI6" s="28"/>
      <c r="QPJ6" s="28"/>
      <c r="QPK6" s="28"/>
      <c r="QPL6" s="28"/>
      <c r="QPM6" s="28"/>
      <c r="QPN6" s="28"/>
      <c r="QPO6" s="28"/>
      <c r="QPP6" s="28"/>
      <c r="QPQ6" s="28"/>
      <c r="QPR6" s="28"/>
      <c r="QPS6" s="28"/>
      <c r="QPT6" s="28"/>
      <c r="QPU6" s="28"/>
      <c r="QPV6" s="28"/>
      <c r="QPW6" s="28"/>
      <c r="QPX6" s="28"/>
      <c r="QPY6" s="28"/>
      <c r="QPZ6" s="28"/>
      <c r="QQA6" s="28"/>
      <c r="QQB6" s="28"/>
      <c r="QQC6" s="28"/>
      <c r="QQD6" s="28"/>
      <c r="QQE6" s="28"/>
      <c r="QQF6" s="28"/>
      <c r="QQG6" s="28"/>
      <c r="QQH6" s="28"/>
      <c r="QQI6" s="28"/>
      <c r="QQJ6" s="28"/>
      <c r="QQK6" s="28"/>
      <c r="QQL6" s="28"/>
      <c r="QQM6" s="28"/>
      <c r="QQN6" s="28"/>
      <c r="QQO6" s="28"/>
      <c r="QQP6" s="28"/>
      <c r="QQQ6" s="28"/>
      <c r="QQR6" s="28"/>
      <c r="QQS6" s="28"/>
      <c r="QQT6" s="28"/>
      <c r="QQU6" s="28"/>
      <c r="QQV6" s="28"/>
      <c r="QQW6" s="28"/>
      <c r="QQX6" s="28"/>
      <c r="QQY6" s="28"/>
      <c r="QQZ6" s="28"/>
      <c r="QRA6" s="28"/>
      <c r="QRB6" s="28"/>
      <c r="QRC6" s="28"/>
      <c r="QRD6" s="28"/>
      <c r="QRE6" s="28"/>
      <c r="QRF6" s="28"/>
      <c r="QRG6" s="28"/>
      <c r="QRH6" s="28"/>
      <c r="QRI6" s="28"/>
      <c r="QRJ6" s="28"/>
      <c r="QRK6" s="28"/>
      <c r="QRL6" s="28"/>
      <c r="QRM6" s="28"/>
      <c r="QRN6" s="28"/>
      <c r="QRO6" s="28"/>
      <c r="QRP6" s="28"/>
      <c r="QRQ6" s="28"/>
      <c r="QRR6" s="28"/>
      <c r="QRS6" s="28"/>
      <c r="QRT6" s="28"/>
      <c r="QRU6" s="28"/>
      <c r="QRV6" s="28"/>
      <c r="QRW6" s="28"/>
      <c r="QRX6" s="28"/>
      <c r="QRY6" s="28"/>
      <c r="QRZ6" s="28"/>
      <c r="QSA6" s="28"/>
      <c r="QSB6" s="28"/>
      <c r="QSC6" s="28"/>
      <c r="QSD6" s="28"/>
      <c r="QSE6" s="28"/>
      <c r="QSF6" s="28"/>
      <c r="QSG6" s="28"/>
      <c r="QSH6" s="28"/>
      <c r="QSI6" s="28"/>
      <c r="QSJ6" s="28"/>
      <c r="QSK6" s="28"/>
      <c r="QSL6" s="28"/>
      <c r="QSM6" s="28"/>
      <c r="QSN6" s="28"/>
      <c r="QSO6" s="28"/>
      <c r="QSP6" s="28"/>
      <c r="QSQ6" s="28"/>
      <c r="QSR6" s="28"/>
      <c r="QSS6" s="28"/>
      <c r="QST6" s="28"/>
      <c r="QSU6" s="28"/>
      <c r="QSV6" s="28"/>
      <c r="QSW6" s="28"/>
      <c r="QSX6" s="28"/>
      <c r="QSY6" s="28"/>
      <c r="QSZ6" s="28"/>
      <c r="QTA6" s="28"/>
      <c r="QTB6" s="28"/>
      <c r="QTC6" s="28"/>
      <c r="QTD6" s="28"/>
      <c r="QTE6" s="28"/>
      <c r="QTF6" s="28"/>
      <c r="QTG6" s="28"/>
      <c r="QTH6" s="28"/>
      <c r="QTI6" s="28"/>
      <c r="QTJ6" s="28"/>
      <c r="QTK6" s="28"/>
      <c r="QTL6" s="28"/>
      <c r="QTM6" s="28"/>
      <c r="QTN6" s="28"/>
      <c r="QTO6" s="28"/>
      <c r="QTP6" s="28"/>
      <c r="QTQ6" s="28"/>
      <c r="QTR6" s="28"/>
      <c r="QTS6" s="28"/>
      <c r="QTT6" s="28"/>
      <c r="QTU6" s="28"/>
      <c r="QTV6" s="28"/>
      <c r="QTW6" s="28"/>
      <c r="QTX6" s="28"/>
      <c r="QTY6" s="28"/>
      <c r="QTZ6" s="28"/>
      <c r="QUA6" s="28"/>
      <c r="QUB6" s="28"/>
      <c r="QUC6" s="28"/>
      <c r="QUD6" s="28"/>
      <c r="QUE6" s="28"/>
      <c r="QUF6" s="28"/>
      <c r="QUG6" s="28"/>
      <c r="QUH6" s="28"/>
      <c r="QUI6" s="28"/>
      <c r="QUJ6" s="28"/>
      <c r="QUK6" s="28"/>
      <c r="QUL6" s="28"/>
      <c r="QUM6" s="28"/>
      <c r="QUN6" s="28"/>
      <c r="QUO6" s="28"/>
      <c r="QUP6" s="28"/>
      <c r="QUQ6" s="28"/>
      <c r="QUR6" s="28"/>
      <c r="QUS6" s="28"/>
      <c r="QUT6" s="28"/>
      <c r="QUU6" s="28"/>
      <c r="QUV6" s="28"/>
      <c r="QUW6" s="28"/>
      <c r="QUX6" s="28"/>
      <c r="QUY6" s="28"/>
      <c r="QUZ6" s="28"/>
      <c r="QVA6" s="28"/>
      <c r="QVB6" s="28"/>
      <c r="QVC6" s="28"/>
      <c r="QVD6" s="28"/>
      <c r="QVE6" s="28"/>
      <c r="QVF6" s="28"/>
      <c r="QVG6" s="28"/>
      <c r="QVH6" s="28"/>
      <c r="QVI6" s="28"/>
      <c r="QVJ6" s="28"/>
      <c r="QVK6" s="28"/>
      <c r="QVL6" s="28"/>
      <c r="QVM6" s="28"/>
      <c r="QVN6" s="28"/>
      <c r="QVO6" s="28"/>
      <c r="QVP6" s="28"/>
      <c r="QVQ6" s="28"/>
      <c r="QVR6" s="28"/>
      <c r="QVS6" s="28"/>
      <c r="QVT6" s="28"/>
      <c r="QVU6" s="28"/>
      <c r="QVV6" s="28"/>
      <c r="QVW6" s="28"/>
      <c r="QVX6" s="28"/>
      <c r="QVY6" s="28"/>
      <c r="QVZ6" s="28"/>
      <c r="QWA6" s="28"/>
      <c r="QWB6" s="28"/>
      <c r="QWC6" s="28"/>
      <c r="QWD6" s="28"/>
      <c r="QWE6" s="28"/>
      <c r="QWF6" s="28"/>
      <c r="QWG6" s="28"/>
      <c r="QWH6" s="28"/>
      <c r="QWI6" s="28"/>
      <c r="QWJ6" s="28"/>
      <c r="QWK6" s="28"/>
      <c r="QWL6" s="28"/>
      <c r="QWM6" s="28"/>
      <c r="QWN6" s="28"/>
      <c r="QWO6" s="28"/>
      <c r="QWP6" s="28"/>
      <c r="QWQ6" s="28"/>
      <c r="QWR6" s="28"/>
      <c r="QWS6" s="28"/>
      <c r="QWT6" s="28"/>
      <c r="QWU6" s="28"/>
      <c r="QWV6" s="28"/>
      <c r="QWW6" s="28"/>
      <c r="QWX6" s="28"/>
      <c r="QWY6" s="28"/>
      <c r="QWZ6" s="28"/>
      <c r="QXA6" s="28"/>
      <c r="QXB6" s="28"/>
      <c r="QXC6" s="28"/>
      <c r="QXD6" s="28"/>
      <c r="QXE6" s="28"/>
      <c r="QXF6" s="28"/>
      <c r="QXG6" s="28"/>
      <c r="QXH6" s="28"/>
      <c r="QXI6" s="28"/>
      <c r="QXJ6" s="28"/>
      <c r="QXK6" s="28"/>
      <c r="QXL6" s="28"/>
      <c r="QXM6" s="28"/>
      <c r="QXN6" s="28"/>
      <c r="QXO6" s="28"/>
      <c r="QXP6" s="28"/>
      <c r="QXQ6" s="28"/>
      <c r="QXR6" s="28"/>
      <c r="QXS6" s="28"/>
      <c r="QXT6" s="28"/>
      <c r="QXU6" s="28"/>
      <c r="QXV6" s="28"/>
      <c r="QXW6" s="28"/>
      <c r="QXX6" s="28"/>
      <c r="QXY6" s="28"/>
      <c r="QXZ6" s="28"/>
      <c r="QYA6" s="28"/>
      <c r="QYB6" s="28"/>
      <c r="QYC6" s="28"/>
      <c r="QYD6" s="28"/>
      <c r="QYE6" s="28"/>
      <c r="QYF6" s="28"/>
      <c r="QYG6" s="28"/>
      <c r="QYH6" s="28"/>
      <c r="QYI6" s="28"/>
      <c r="QYJ6" s="28"/>
      <c r="QYK6" s="28"/>
      <c r="QYL6" s="28"/>
      <c r="QYM6" s="28"/>
      <c r="QYN6" s="28"/>
      <c r="QYO6" s="28"/>
      <c r="QYP6" s="28"/>
      <c r="QYQ6" s="28"/>
      <c r="QYR6" s="28"/>
      <c r="QYS6" s="28"/>
      <c r="QYT6" s="28"/>
      <c r="QYU6" s="28"/>
      <c r="QYV6" s="28"/>
      <c r="QYW6" s="28"/>
      <c r="QYX6" s="28"/>
      <c r="QYY6" s="28"/>
      <c r="QYZ6" s="28"/>
      <c r="QZA6" s="28"/>
      <c r="QZB6" s="28"/>
      <c r="QZC6" s="28"/>
      <c r="QZD6" s="28"/>
      <c r="QZE6" s="28"/>
      <c r="QZF6" s="28"/>
      <c r="QZG6" s="28"/>
      <c r="QZH6" s="28"/>
      <c r="QZI6" s="28"/>
      <c r="QZJ6" s="28"/>
      <c r="QZK6" s="28"/>
      <c r="QZL6" s="28"/>
      <c r="QZM6" s="28"/>
      <c r="QZN6" s="28"/>
      <c r="QZO6" s="28"/>
      <c r="QZP6" s="28"/>
      <c r="QZQ6" s="28"/>
      <c r="QZR6" s="28"/>
      <c r="QZS6" s="28"/>
      <c r="QZT6" s="28"/>
      <c r="QZU6" s="28"/>
      <c r="QZV6" s="28"/>
      <c r="QZW6" s="28"/>
      <c r="QZX6" s="28"/>
      <c r="QZY6" s="28"/>
      <c r="QZZ6" s="28"/>
      <c r="RAA6" s="28"/>
      <c r="RAB6" s="28"/>
      <c r="RAC6" s="28"/>
      <c r="RAD6" s="28"/>
      <c r="RAE6" s="28"/>
      <c r="RAF6" s="28"/>
      <c r="RAG6" s="28"/>
      <c r="RAH6" s="28"/>
      <c r="RAI6" s="28"/>
      <c r="RAJ6" s="28"/>
      <c r="RAK6" s="28"/>
      <c r="RAL6" s="28"/>
      <c r="RAM6" s="28"/>
      <c r="RAN6" s="28"/>
      <c r="RAO6" s="28"/>
      <c r="RAP6" s="28"/>
      <c r="RAQ6" s="28"/>
      <c r="RAR6" s="28"/>
      <c r="RAS6" s="28"/>
      <c r="RAT6" s="28"/>
      <c r="RAU6" s="28"/>
      <c r="RAV6" s="28"/>
      <c r="RAW6" s="28"/>
      <c r="RAX6" s="28"/>
      <c r="RAY6" s="28"/>
      <c r="RAZ6" s="28"/>
      <c r="RBA6" s="28"/>
      <c r="RBB6" s="28"/>
      <c r="RBC6" s="28"/>
      <c r="RBD6" s="28"/>
      <c r="RBE6" s="28"/>
      <c r="RBF6" s="28"/>
      <c r="RBG6" s="28"/>
      <c r="RBH6" s="28"/>
      <c r="RBI6" s="28"/>
      <c r="RBJ6" s="28"/>
      <c r="RBK6" s="28"/>
      <c r="RBL6" s="28"/>
      <c r="RBM6" s="28"/>
      <c r="RBN6" s="28"/>
      <c r="RBO6" s="28"/>
      <c r="RBP6" s="28"/>
      <c r="RBQ6" s="28"/>
      <c r="RBR6" s="28"/>
      <c r="RBS6" s="28"/>
      <c r="RBT6" s="28"/>
      <c r="RBU6" s="28"/>
      <c r="RBV6" s="28"/>
      <c r="RBW6" s="28"/>
      <c r="RBX6" s="28"/>
      <c r="RBY6" s="28"/>
      <c r="RBZ6" s="28"/>
      <c r="RCA6" s="28"/>
      <c r="RCB6" s="28"/>
      <c r="RCC6" s="28"/>
      <c r="RCD6" s="28"/>
      <c r="RCE6" s="28"/>
      <c r="RCF6" s="28"/>
      <c r="RCG6" s="28"/>
      <c r="RCH6" s="28"/>
      <c r="RCI6" s="28"/>
      <c r="RCJ6" s="28"/>
      <c r="RCK6" s="28"/>
      <c r="RCL6" s="28"/>
      <c r="RCM6" s="28"/>
      <c r="RCN6" s="28"/>
      <c r="RCO6" s="28"/>
      <c r="RCP6" s="28"/>
      <c r="RCQ6" s="28"/>
      <c r="RCR6" s="28"/>
      <c r="RCS6" s="28"/>
      <c r="RCT6" s="28"/>
      <c r="RCU6" s="28"/>
      <c r="RCV6" s="28"/>
      <c r="RCW6" s="28"/>
      <c r="RCX6" s="28"/>
      <c r="RCY6" s="28"/>
      <c r="RCZ6" s="28"/>
      <c r="RDA6" s="28"/>
      <c r="RDB6" s="28"/>
      <c r="RDC6" s="28"/>
      <c r="RDD6" s="28"/>
      <c r="RDE6" s="28"/>
      <c r="RDF6" s="28"/>
      <c r="RDG6" s="28"/>
      <c r="RDH6" s="28"/>
      <c r="RDI6" s="28"/>
      <c r="RDJ6" s="28"/>
      <c r="RDK6" s="28"/>
      <c r="RDL6" s="28"/>
      <c r="RDM6" s="28"/>
      <c r="RDN6" s="28"/>
      <c r="RDO6" s="28"/>
      <c r="RDP6" s="28"/>
      <c r="RDQ6" s="28"/>
      <c r="RDR6" s="28"/>
      <c r="RDS6" s="28"/>
      <c r="RDT6" s="28"/>
      <c r="RDU6" s="28"/>
      <c r="RDV6" s="28"/>
      <c r="RDW6" s="28"/>
      <c r="RDX6" s="28"/>
      <c r="RDY6" s="28"/>
      <c r="RDZ6" s="28"/>
      <c r="REA6" s="28"/>
      <c r="REB6" s="28"/>
      <c r="REC6" s="28"/>
      <c r="RED6" s="28"/>
      <c r="REE6" s="28"/>
      <c r="REF6" s="28"/>
      <c r="REG6" s="28"/>
      <c r="REH6" s="28"/>
      <c r="REI6" s="28"/>
      <c r="REJ6" s="28"/>
      <c r="REK6" s="28"/>
      <c r="REL6" s="28"/>
      <c r="REM6" s="28"/>
      <c r="REN6" s="28"/>
      <c r="REO6" s="28"/>
      <c r="REP6" s="28"/>
      <c r="REQ6" s="28"/>
      <c r="RER6" s="28"/>
      <c r="RES6" s="28"/>
      <c r="RET6" s="28"/>
      <c r="REU6" s="28"/>
      <c r="REV6" s="28"/>
      <c r="REW6" s="28"/>
      <c r="REX6" s="28"/>
      <c r="REY6" s="28"/>
      <c r="REZ6" s="28"/>
      <c r="RFA6" s="28"/>
      <c r="RFB6" s="28"/>
      <c r="RFC6" s="28"/>
      <c r="RFD6" s="28"/>
      <c r="RFE6" s="28"/>
      <c r="RFF6" s="28"/>
      <c r="RFG6" s="28"/>
      <c r="RFH6" s="28"/>
      <c r="RFI6" s="28"/>
      <c r="RFJ6" s="28"/>
      <c r="RFK6" s="28"/>
      <c r="RFL6" s="28"/>
      <c r="RFM6" s="28"/>
      <c r="RFN6" s="28"/>
      <c r="RFO6" s="28"/>
      <c r="RFP6" s="28"/>
      <c r="RFQ6" s="28"/>
      <c r="RFR6" s="28"/>
      <c r="RFS6" s="28"/>
      <c r="RFT6" s="28"/>
      <c r="RFU6" s="28"/>
      <c r="RFV6" s="28"/>
      <c r="RFW6" s="28"/>
      <c r="RFX6" s="28"/>
      <c r="RFY6" s="28"/>
      <c r="RFZ6" s="28"/>
      <c r="RGA6" s="28"/>
      <c r="RGB6" s="28"/>
      <c r="RGC6" s="28"/>
      <c r="RGD6" s="28"/>
      <c r="RGE6" s="28"/>
      <c r="RGF6" s="28"/>
      <c r="RGG6" s="28"/>
      <c r="RGH6" s="28"/>
      <c r="RGI6" s="28"/>
      <c r="RGJ6" s="28"/>
      <c r="RGK6" s="28"/>
      <c r="RGL6" s="28"/>
      <c r="RGM6" s="28"/>
      <c r="RGN6" s="28"/>
      <c r="RGO6" s="28"/>
      <c r="RGP6" s="28"/>
      <c r="RGQ6" s="28"/>
      <c r="RGR6" s="28"/>
      <c r="RGS6" s="28"/>
      <c r="RGT6" s="28"/>
      <c r="RGU6" s="28"/>
      <c r="RGV6" s="28"/>
      <c r="RGW6" s="28"/>
      <c r="RGX6" s="28"/>
      <c r="RGY6" s="28"/>
      <c r="RGZ6" s="28"/>
      <c r="RHA6" s="28"/>
      <c r="RHB6" s="28"/>
      <c r="RHC6" s="28"/>
      <c r="RHD6" s="28"/>
      <c r="RHE6" s="28"/>
      <c r="RHF6" s="28"/>
      <c r="RHG6" s="28"/>
      <c r="RHH6" s="28"/>
      <c r="RHI6" s="28"/>
      <c r="RHJ6" s="28"/>
      <c r="RHK6" s="28"/>
      <c r="RHL6" s="28"/>
      <c r="RHM6" s="28"/>
      <c r="RHN6" s="28"/>
      <c r="RHO6" s="28"/>
      <c r="RHP6" s="28"/>
      <c r="RHQ6" s="28"/>
      <c r="RHR6" s="28"/>
      <c r="RHS6" s="28"/>
      <c r="RHT6" s="28"/>
      <c r="RHU6" s="28"/>
      <c r="RHV6" s="28"/>
      <c r="RHW6" s="28"/>
      <c r="RHX6" s="28"/>
      <c r="RHY6" s="28"/>
      <c r="RHZ6" s="28"/>
      <c r="RIA6" s="28"/>
      <c r="RIB6" s="28"/>
      <c r="RIC6" s="28"/>
      <c r="RID6" s="28"/>
      <c r="RIE6" s="28"/>
      <c r="RIF6" s="28"/>
      <c r="RIG6" s="28"/>
      <c r="RIH6" s="28"/>
      <c r="RII6" s="28"/>
      <c r="RIJ6" s="28"/>
      <c r="RIK6" s="28"/>
      <c r="RIL6" s="28"/>
      <c r="RIM6" s="28"/>
      <c r="RIN6" s="28"/>
      <c r="RIO6" s="28"/>
      <c r="RIP6" s="28"/>
      <c r="RIQ6" s="28"/>
      <c r="RIR6" s="28"/>
      <c r="RIS6" s="28"/>
      <c r="RIT6" s="28"/>
      <c r="RIU6" s="28"/>
      <c r="RIV6" s="28"/>
      <c r="RIW6" s="28"/>
      <c r="RIX6" s="28"/>
      <c r="RIY6" s="28"/>
      <c r="RIZ6" s="28"/>
      <c r="RJA6" s="28"/>
      <c r="RJB6" s="28"/>
      <c r="RJC6" s="28"/>
      <c r="RJD6" s="28"/>
      <c r="RJE6" s="28"/>
      <c r="RJF6" s="28"/>
      <c r="RJG6" s="28"/>
      <c r="RJH6" s="28"/>
      <c r="RJI6" s="28"/>
      <c r="RJJ6" s="28"/>
      <c r="RJK6" s="28"/>
      <c r="RJL6" s="28"/>
      <c r="RJM6" s="28"/>
      <c r="RJN6" s="28"/>
      <c r="RJO6" s="28"/>
      <c r="RJP6" s="28"/>
      <c r="RJQ6" s="28"/>
      <c r="RJR6" s="28"/>
      <c r="RJS6" s="28"/>
      <c r="RJT6" s="28"/>
      <c r="RJU6" s="28"/>
      <c r="RJV6" s="28"/>
      <c r="RJW6" s="28"/>
      <c r="RJX6" s="28"/>
      <c r="RJY6" s="28"/>
      <c r="RJZ6" s="28"/>
      <c r="RKA6" s="28"/>
      <c r="RKB6" s="28"/>
      <c r="RKC6" s="28"/>
      <c r="RKD6" s="28"/>
      <c r="RKE6" s="28"/>
      <c r="RKF6" s="28"/>
      <c r="RKG6" s="28"/>
      <c r="RKH6" s="28"/>
      <c r="RKI6" s="28"/>
      <c r="RKJ6" s="28"/>
      <c r="RKK6" s="28"/>
      <c r="RKL6" s="28"/>
      <c r="RKM6" s="28"/>
      <c r="RKN6" s="28"/>
      <c r="RKO6" s="28"/>
      <c r="RKP6" s="28"/>
      <c r="RKQ6" s="28"/>
      <c r="RKR6" s="28"/>
      <c r="RKS6" s="28"/>
      <c r="RKT6" s="28"/>
      <c r="RKU6" s="28"/>
      <c r="RKV6" s="28"/>
      <c r="RKW6" s="28"/>
      <c r="RKX6" s="28"/>
      <c r="RKY6" s="28"/>
      <c r="RKZ6" s="28"/>
      <c r="RLA6" s="28"/>
      <c r="RLB6" s="28"/>
      <c r="RLC6" s="28"/>
      <c r="RLD6" s="28"/>
      <c r="RLE6" s="28"/>
      <c r="RLF6" s="28"/>
      <c r="RLG6" s="28"/>
      <c r="RLH6" s="28"/>
      <c r="RLI6" s="28"/>
      <c r="RLJ6" s="28"/>
      <c r="RLK6" s="28"/>
      <c r="RLL6" s="28"/>
      <c r="RLM6" s="28"/>
      <c r="RLN6" s="28"/>
      <c r="RLO6" s="28"/>
      <c r="RLP6" s="28"/>
      <c r="RLQ6" s="28"/>
      <c r="RLR6" s="28"/>
      <c r="RLS6" s="28"/>
      <c r="RLT6" s="28"/>
      <c r="RLU6" s="28"/>
      <c r="RLV6" s="28"/>
      <c r="RLW6" s="28"/>
      <c r="RLX6" s="28"/>
      <c r="RLY6" s="28"/>
      <c r="RLZ6" s="28"/>
      <c r="RMA6" s="28"/>
      <c r="RMB6" s="28"/>
      <c r="RMC6" s="28"/>
      <c r="RMD6" s="28"/>
      <c r="RME6" s="28"/>
      <c r="RMF6" s="28"/>
      <c r="RMG6" s="28"/>
      <c r="RMH6" s="28"/>
      <c r="RMI6" s="28"/>
      <c r="RMJ6" s="28"/>
      <c r="RMK6" s="28"/>
      <c r="RML6" s="28"/>
      <c r="RMM6" s="28"/>
      <c r="RMN6" s="28"/>
      <c r="RMO6" s="28"/>
      <c r="RMP6" s="28"/>
      <c r="RMQ6" s="28"/>
      <c r="RMR6" s="28"/>
      <c r="RMS6" s="28"/>
      <c r="RMT6" s="28"/>
      <c r="RMU6" s="28"/>
      <c r="RMV6" s="28"/>
      <c r="RMW6" s="28"/>
      <c r="RMX6" s="28"/>
      <c r="RMY6" s="28"/>
      <c r="RMZ6" s="28"/>
      <c r="RNA6" s="28"/>
      <c r="RNB6" s="28"/>
      <c r="RNC6" s="28"/>
      <c r="RND6" s="28"/>
      <c r="RNE6" s="28"/>
      <c r="RNF6" s="28"/>
      <c r="RNG6" s="28"/>
      <c r="RNH6" s="28"/>
      <c r="RNI6" s="28"/>
      <c r="RNJ6" s="28"/>
      <c r="RNK6" s="28"/>
      <c r="RNL6" s="28"/>
      <c r="RNM6" s="28"/>
      <c r="RNN6" s="28"/>
      <c r="RNO6" s="28"/>
      <c r="RNP6" s="28"/>
      <c r="RNQ6" s="28"/>
      <c r="RNR6" s="28"/>
      <c r="RNS6" s="28"/>
      <c r="RNT6" s="28"/>
      <c r="RNU6" s="28"/>
      <c r="RNV6" s="28"/>
      <c r="RNW6" s="28"/>
      <c r="RNX6" s="28"/>
      <c r="RNY6" s="28"/>
      <c r="RNZ6" s="28"/>
      <c r="ROA6" s="28"/>
      <c r="ROB6" s="28"/>
      <c r="ROC6" s="28"/>
      <c r="ROD6" s="28"/>
      <c r="ROE6" s="28"/>
      <c r="ROF6" s="28"/>
      <c r="ROG6" s="28"/>
      <c r="ROH6" s="28"/>
      <c r="ROI6" s="28"/>
      <c r="ROJ6" s="28"/>
      <c r="ROK6" s="28"/>
      <c r="ROL6" s="28"/>
      <c r="ROM6" s="28"/>
      <c r="RON6" s="28"/>
      <c r="ROO6" s="28"/>
      <c r="ROP6" s="28"/>
      <c r="ROQ6" s="28"/>
      <c r="ROR6" s="28"/>
      <c r="ROS6" s="28"/>
      <c r="ROT6" s="28"/>
      <c r="ROU6" s="28"/>
      <c r="ROV6" s="28"/>
      <c r="ROW6" s="28"/>
      <c r="ROX6" s="28"/>
      <c r="ROY6" s="28"/>
      <c r="ROZ6" s="28"/>
      <c r="RPA6" s="28"/>
      <c r="RPB6" s="28"/>
      <c r="RPC6" s="28"/>
      <c r="RPD6" s="28"/>
      <c r="RPE6" s="28"/>
      <c r="RPF6" s="28"/>
      <c r="RPG6" s="28"/>
      <c r="RPH6" s="28"/>
      <c r="RPI6" s="28"/>
      <c r="RPJ6" s="28"/>
      <c r="RPK6" s="28"/>
      <c r="RPL6" s="28"/>
      <c r="RPM6" s="28"/>
      <c r="RPN6" s="28"/>
      <c r="RPO6" s="28"/>
      <c r="RPP6" s="28"/>
      <c r="RPQ6" s="28"/>
      <c r="RPR6" s="28"/>
      <c r="RPS6" s="28"/>
      <c r="RPT6" s="28"/>
      <c r="RPU6" s="28"/>
      <c r="RPV6" s="28"/>
      <c r="RPW6" s="28"/>
      <c r="RPX6" s="28"/>
      <c r="RPY6" s="28"/>
      <c r="RPZ6" s="28"/>
      <c r="RQA6" s="28"/>
      <c r="RQB6" s="28"/>
      <c r="RQC6" s="28"/>
      <c r="RQD6" s="28"/>
      <c r="RQE6" s="28"/>
      <c r="RQF6" s="28"/>
      <c r="RQG6" s="28"/>
      <c r="RQH6" s="28"/>
      <c r="RQI6" s="28"/>
      <c r="RQJ6" s="28"/>
      <c r="RQK6" s="28"/>
      <c r="RQL6" s="28"/>
      <c r="RQM6" s="28"/>
      <c r="RQN6" s="28"/>
      <c r="RQO6" s="28"/>
      <c r="RQP6" s="28"/>
      <c r="RQQ6" s="28"/>
      <c r="RQR6" s="28"/>
      <c r="RQS6" s="28"/>
      <c r="RQT6" s="28"/>
      <c r="RQU6" s="28"/>
      <c r="RQV6" s="28"/>
      <c r="RQW6" s="28"/>
      <c r="RQX6" s="28"/>
      <c r="RQY6" s="28"/>
      <c r="RQZ6" s="28"/>
      <c r="RRA6" s="28"/>
      <c r="RRB6" s="28"/>
      <c r="RRC6" s="28"/>
      <c r="RRD6" s="28"/>
      <c r="RRE6" s="28"/>
      <c r="RRF6" s="28"/>
      <c r="RRG6" s="28"/>
      <c r="RRH6" s="28"/>
      <c r="RRI6" s="28"/>
      <c r="RRJ6" s="28"/>
      <c r="RRK6" s="28"/>
      <c r="RRL6" s="28"/>
      <c r="RRM6" s="28"/>
      <c r="RRN6" s="28"/>
      <c r="RRO6" s="28"/>
      <c r="RRP6" s="28"/>
      <c r="RRQ6" s="28"/>
      <c r="RRR6" s="28"/>
      <c r="RRS6" s="28"/>
      <c r="RRT6" s="28"/>
      <c r="RRU6" s="28"/>
      <c r="RRV6" s="28"/>
      <c r="RRW6" s="28"/>
      <c r="RRX6" s="28"/>
      <c r="RRY6" s="28"/>
      <c r="RRZ6" s="28"/>
      <c r="RSA6" s="28"/>
      <c r="RSB6" s="28"/>
      <c r="RSC6" s="28"/>
      <c r="RSD6" s="28"/>
      <c r="RSE6" s="28"/>
      <c r="RSF6" s="28"/>
      <c r="RSG6" s="28"/>
      <c r="RSH6" s="28"/>
      <c r="RSI6" s="28"/>
      <c r="RSJ6" s="28"/>
      <c r="RSK6" s="28"/>
      <c r="RSL6" s="28"/>
      <c r="RSM6" s="28"/>
      <c r="RSN6" s="28"/>
      <c r="RSO6" s="28"/>
      <c r="RSP6" s="28"/>
      <c r="RSQ6" s="28"/>
      <c r="RSR6" s="28"/>
      <c r="RSS6" s="28"/>
      <c r="RST6" s="28"/>
      <c r="RSU6" s="28"/>
      <c r="RSV6" s="28"/>
      <c r="RSW6" s="28"/>
      <c r="RSX6" s="28"/>
      <c r="RSY6" s="28"/>
      <c r="RSZ6" s="28"/>
      <c r="RTA6" s="28"/>
      <c r="RTB6" s="28"/>
      <c r="RTC6" s="28"/>
      <c r="RTD6" s="28"/>
      <c r="RTE6" s="28"/>
      <c r="RTF6" s="28"/>
      <c r="RTG6" s="28"/>
      <c r="RTH6" s="28"/>
      <c r="RTI6" s="28"/>
      <c r="RTJ6" s="28"/>
      <c r="RTK6" s="28"/>
      <c r="RTL6" s="28"/>
      <c r="RTM6" s="28"/>
      <c r="RTN6" s="28"/>
      <c r="RTO6" s="28"/>
      <c r="RTP6" s="28"/>
      <c r="RTQ6" s="28"/>
      <c r="RTR6" s="28"/>
      <c r="RTS6" s="28"/>
      <c r="RTT6" s="28"/>
      <c r="RTU6" s="28"/>
      <c r="RTV6" s="28"/>
      <c r="RTW6" s="28"/>
      <c r="RTX6" s="28"/>
      <c r="RTY6" s="28"/>
      <c r="RTZ6" s="28"/>
      <c r="RUA6" s="28"/>
      <c r="RUB6" s="28"/>
      <c r="RUC6" s="28"/>
      <c r="RUD6" s="28"/>
      <c r="RUE6" s="28"/>
      <c r="RUF6" s="28"/>
      <c r="RUG6" s="28"/>
      <c r="RUH6" s="28"/>
      <c r="RUI6" s="28"/>
      <c r="RUJ6" s="28"/>
      <c r="RUK6" s="28"/>
      <c r="RUL6" s="28"/>
      <c r="RUM6" s="28"/>
      <c r="RUN6" s="28"/>
      <c r="RUO6" s="28"/>
      <c r="RUP6" s="28"/>
      <c r="RUQ6" s="28"/>
      <c r="RUR6" s="28"/>
      <c r="RUS6" s="28"/>
      <c r="RUT6" s="28"/>
      <c r="RUU6" s="28"/>
      <c r="RUV6" s="28"/>
      <c r="RUW6" s="28"/>
      <c r="RUX6" s="28"/>
      <c r="RUY6" s="28"/>
      <c r="RUZ6" s="28"/>
      <c r="RVA6" s="28"/>
      <c r="RVB6" s="28"/>
      <c r="RVC6" s="28"/>
      <c r="RVD6" s="28"/>
      <c r="RVE6" s="28"/>
      <c r="RVF6" s="28"/>
      <c r="RVG6" s="28"/>
      <c r="RVH6" s="28"/>
      <c r="RVI6" s="28"/>
      <c r="RVJ6" s="28"/>
      <c r="RVK6" s="28"/>
      <c r="RVL6" s="28"/>
      <c r="RVM6" s="28"/>
      <c r="RVN6" s="28"/>
      <c r="RVO6" s="28"/>
      <c r="RVP6" s="28"/>
      <c r="RVQ6" s="28"/>
      <c r="RVR6" s="28"/>
      <c r="RVS6" s="28"/>
      <c r="RVT6" s="28"/>
      <c r="RVU6" s="28"/>
      <c r="RVV6" s="28"/>
      <c r="RVW6" s="28"/>
      <c r="RVX6" s="28"/>
      <c r="RVY6" s="28"/>
      <c r="RVZ6" s="28"/>
      <c r="RWA6" s="28"/>
      <c r="RWB6" s="28"/>
      <c r="RWC6" s="28"/>
      <c r="RWD6" s="28"/>
      <c r="RWE6" s="28"/>
      <c r="RWF6" s="28"/>
      <c r="RWG6" s="28"/>
      <c r="RWH6" s="28"/>
      <c r="RWI6" s="28"/>
      <c r="RWJ6" s="28"/>
      <c r="RWK6" s="28"/>
      <c r="RWL6" s="28"/>
      <c r="RWM6" s="28"/>
      <c r="RWN6" s="28"/>
      <c r="RWO6" s="28"/>
      <c r="RWP6" s="28"/>
      <c r="RWQ6" s="28"/>
      <c r="RWR6" s="28"/>
      <c r="RWS6" s="28"/>
      <c r="RWT6" s="28"/>
      <c r="RWU6" s="28"/>
      <c r="RWV6" s="28"/>
      <c r="RWW6" s="28"/>
      <c r="RWX6" s="28"/>
      <c r="RWY6" s="28"/>
      <c r="RWZ6" s="28"/>
      <c r="RXA6" s="28"/>
      <c r="RXB6" s="28"/>
      <c r="RXC6" s="28"/>
      <c r="RXD6" s="28"/>
      <c r="RXE6" s="28"/>
      <c r="RXF6" s="28"/>
      <c r="RXG6" s="28"/>
      <c r="RXH6" s="28"/>
      <c r="RXI6" s="28"/>
      <c r="RXJ6" s="28"/>
      <c r="RXK6" s="28"/>
      <c r="RXL6" s="28"/>
      <c r="RXM6" s="28"/>
      <c r="RXN6" s="28"/>
      <c r="RXO6" s="28"/>
      <c r="RXP6" s="28"/>
      <c r="RXQ6" s="28"/>
      <c r="RXR6" s="28"/>
      <c r="RXS6" s="28"/>
      <c r="RXT6" s="28"/>
      <c r="RXU6" s="28"/>
      <c r="RXV6" s="28"/>
      <c r="RXW6" s="28"/>
      <c r="RXX6" s="28"/>
      <c r="RXY6" s="28"/>
      <c r="RXZ6" s="28"/>
      <c r="RYA6" s="28"/>
      <c r="RYB6" s="28"/>
      <c r="RYC6" s="28"/>
      <c r="RYD6" s="28"/>
      <c r="RYE6" s="28"/>
      <c r="RYF6" s="28"/>
      <c r="RYG6" s="28"/>
      <c r="RYH6" s="28"/>
      <c r="RYI6" s="28"/>
      <c r="RYJ6" s="28"/>
      <c r="RYK6" s="28"/>
      <c r="RYL6" s="28"/>
      <c r="RYM6" s="28"/>
      <c r="RYN6" s="28"/>
      <c r="RYO6" s="28"/>
      <c r="RYP6" s="28"/>
      <c r="RYQ6" s="28"/>
      <c r="RYR6" s="28"/>
      <c r="RYS6" s="28"/>
      <c r="RYT6" s="28"/>
      <c r="RYU6" s="28"/>
      <c r="RYV6" s="28"/>
      <c r="RYW6" s="28"/>
      <c r="RYX6" s="28"/>
      <c r="RYY6" s="28"/>
      <c r="RYZ6" s="28"/>
      <c r="RZA6" s="28"/>
      <c r="RZB6" s="28"/>
      <c r="RZC6" s="28"/>
      <c r="RZD6" s="28"/>
      <c r="RZE6" s="28"/>
      <c r="RZF6" s="28"/>
      <c r="RZG6" s="28"/>
      <c r="RZH6" s="28"/>
      <c r="RZI6" s="28"/>
      <c r="RZJ6" s="28"/>
      <c r="RZK6" s="28"/>
      <c r="RZL6" s="28"/>
      <c r="RZM6" s="28"/>
      <c r="RZN6" s="28"/>
      <c r="RZO6" s="28"/>
      <c r="RZP6" s="28"/>
      <c r="RZQ6" s="28"/>
      <c r="RZR6" s="28"/>
      <c r="RZS6" s="28"/>
      <c r="RZT6" s="28"/>
      <c r="RZU6" s="28"/>
      <c r="RZV6" s="28"/>
      <c r="RZW6" s="28"/>
      <c r="RZX6" s="28"/>
      <c r="RZY6" s="28"/>
      <c r="RZZ6" s="28"/>
      <c r="SAA6" s="28"/>
      <c r="SAB6" s="28"/>
      <c r="SAC6" s="28"/>
      <c r="SAD6" s="28"/>
      <c r="SAE6" s="28"/>
      <c r="SAF6" s="28"/>
      <c r="SAG6" s="28"/>
      <c r="SAH6" s="28"/>
      <c r="SAI6" s="28"/>
      <c r="SAJ6" s="28"/>
      <c r="SAK6" s="28"/>
      <c r="SAL6" s="28"/>
      <c r="SAM6" s="28"/>
      <c r="SAN6" s="28"/>
      <c r="SAO6" s="28"/>
      <c r="SAP6" s="28"/>
      <c r="SAQ6" s="28"/>
      <c r="SAR6" s="28"/>
      <c r="SAS6" s="28"/>
      <c r="SAT6" s="28"/>
      <c r="SAU6" s="28"/>
      <c r="SAV6" s="28"/>
      <c r="SAW6" s="28"/>
      <c r="SAX6" s="28"/>
      <c r="SAY6" s="28"/>
      <c r="SAZ6" s="28"/>
      <c r="SBA6" s="28"/>
      <c r="SBB6" s="28"/>
      <c r="SBC6" s="28"/>
      <c r="SBD6" s="28"/>
      <c r="SBE6" s="28"/>
      <c r="SBF6" s="28"/>
      <c r="SBG6" s="28"/>
      <c r="SBH6" s="28"/>
      <c r="SBI6" s="28"/>
      <c r="SBJ6" s="28"/>
      <c r="SBK6" s="28"/>
      <c r="SBL6" s="28"/>
      <c r="SBM6" s="28"/>
      <c r="SBN6" s="28"/>
      <c r="SBO6" s="28"/>
      <c r="SBP6" s="28"/>
      <c r="SBQ6" s="28"/>
      <c r="SBR6" s="28"/>
      <c r="SBS6" s="28"/>
      <c r="SBT6" s="28"/>
      <c r="SBU6" s="28"/>
      <c r="SBV6" s="28"/>
      <c r="SBW6" s="28"/>
      <c r="SBX6" s="28"/>
      <c r="SBY6" s="28"/>
      <c r="SBZ6" s="28"/>
      <c r="SCA6" s="28"/>
      <c r="SCB6" s="28"/>
      <c r="SCC6" s="28"/>
      <c r="SCD6" s="28"/>
      <c r="SCE6" s="28"/>
      <c r="SCF6" s="28"/>
      <c r="SCG6" s="28"/>
      <c r="SCH6" s="28"/>
      <c r="SCI6" s="28"/>
      <c r="SCJ6" s="28"/>
      <c r="SCK6" s="28"/>
      <c r="SCL6" s="28"/>
      <c r="SCM6" s="28"/>
      <c r="SCN6" s="28"/>
      <c r="SCO6" s="28"/>
      <c r="SCP6" s="28"/>
      <c r="SCQ6" s="28"/>
      <c r="SCR6" s="28"/>
      <c r="SCS6" s="28"/>
      <c r="SCT6" s="28"/>
      <c r="SCU6" s="28"/>
      <c r="SCV6" s="28"/>
      <c r="SCW6" s="28"/>
      <c r="SCX6" s="28"/>
      <c r="SCY6" s="28"/>
      <c r="SCZ6" s="28"/>
      <c r="SDA6" s="28"/>
      <c r="SDB6" s="28"/>
      <c r="SDC6" s="28"/>
      <c r="SDD6" s="28"/>
      <c r="SDE6" s="28"/>
      <c r="SDF6" s="28"/>
      <c r="SDG6" s="28"/>
      <c r="SDH6" s="28"/>
      <c r="SDI6" s="28"/>
      <c r="SDJ6" s="28"/>
      <c r="SDK6" s="28"/>
      <c r="SDL6" s="28"/>
      <c r="SDM6" s="28"/>
      <c r="SDN6" s="28"/>
      <c r="SDO6" s="28"/>
      <c r="SDP6" s="28"/>
      <c r="SDQ6" s="28"/>
      <c r="SDR6" s="28"/>
      <c r="SDS6" s="28"/>
      <c r="SDT6" s="28"/>
      <c r="SDU6" s="28"/>
      <c r="SDV6" s="28"/>
      <c r="SDW6" s="28"/>
      <c r="SDX6" s="28"/>
      <c r="SDY6" s="28"/>
      <c r="SDZ6" s="28"/>
      <c r="SEA6" s="28"/>
      <c r="SEB6" s="28"/>
      <c r="SEC6" s="28"/>
      <c r="SED6" s="28"/>
      <c r="SEE6" s="28"/>
      <c r="SEF6" s="28"/>
      <c r="SEG6" s="28"/>
      <c r="SEH6" s="28"/>
      <c r="SEI6" s="28"/>
      <c r="SEJ6" s="28"/>
      <c r="SEK6" s="28"/>
      <c r="SEL6" s="28"/>
      <c r="SEM6" s="28"/>
      <c r="SEN6" s="28"/>
      <c r="SEO6" s="28"/>
      <c r="SEP6" s="28"/>
      <c r="SEQ6" s="28"/>
      <c r="SER6" s="28"/>
      <c r="SES6" s="28"/>
      <c r="SET6" s="28"/>
      <c r="SEU6" s="28"/>
      <c r="SEV6" s="28"/>
      <c r="SEW6" s="28"/>
      <c r="SEX6" s="28"/>
      <c r="SEY6" s="28"/>
      <c r="SEZ6" s="28"/>
      <c r="SFA6" s="28"/>
      <c r="SFB6" s="28"/>
      <c r="SFC6" s="28"/>
      <c r="SFD6" s="28"/>
      <c r="SFE6" s="28"/>
      <c r="SFF6" s="28"/>
      <c r="SFG6" s="28"/>
      <c r="SFH6" s="28"/>
      <c r="SFI6" s="28"/>
      <c r="SFJ6" s="28"/>
      <c r="SFK6" s="28"/>
      <c r="SFL6" s="28"/>
      <c r="SFM6" s="28"/>
      <c r="SFN6" s="28"/>
      <c r="SFO6" s="28"/>
      <c r="SFP6" s="28"/>
      <c r="SFQ6" s="28"/>
      <c r="SFR6" s="28"/>
      <c r="SFS6" s="28"/>
      <c r="SFT6" s="28"/>
      <c r="SFU6" s="28"/>
      <c r="SFV6" s="28"/>
      <c r="SFW6" s="28"/>
      <c r="SFX6" s="28"/>
      <c r="SFY6" s="28"/>
      <c r="SFZ6" s="28"/>
      <c r="SGA6" s="28"/>
      <c r="SGB6" s="28"/>
      <c r="SGC6" s="28"/>
      <c r="SGD6" s="28"/>
      <c r="SGE6" s="28"/>
      <c r="SGF6" s="28"/>
      <c r="SGG6" s="28"/>
      <c r="SGH6" s="28"/>
      <c r="SGI6" s="28"/>
      <c r="SGJ6" s="28"/>
      <c r="SGK6" s="28"/>
      <c r="SGL6" s="28"/>
      <c r="SGM6" s="28"/>
      <c r="SGN6" s="28"/>
      <c r="SGO6" s="28"/>
      <c r="SGP6" s="28"/>
      <c r="SGQ6" s="28"/>
      <c r="SGR6" s="28"/>
      <c r="SGS6" s="28"/>
      <c r="SGT6" s="28"/>
      <c r="SGU6" s="28"/>
      <c r="SGV6" s="28"/>
      <c r="SGW6" s="28"/>
      <c r="SGX6" s="28"/>
      <c r="SGY6" s="28"/>
      <c r="SGZ6" s="28"/>
      <c r="SHA6" s="28"/>
      <c r="SHB6" s="28"/>
      <c r="SHC6" s="28"/>
      <c r="SHD6" s="28"/>
      <c r="SHE6" s="28"/>
      <c r="SHF6" s="28"/>
      <c r="SHG6" s="28"/>
      <c r="SHH6" s="28"/>
      <c r="SHI6" s="28"/>
      <c r="SHJ6" s="28"/>
      <c r="SHK6" s="28"/>
      <c r="SHL6" s="28"/>
      <c r="SHM6" s="28"/>
      <c r="SHN6" s="28"/>
      <c r="SHO6" s="28"/>
      <c r="SHP6" s="28"/>
      <c r="SHQ6" s="28"/>
      <c r="SHR6" s="28"/>
      <c r="SHS6" s="28"/>
      <c r="SHT6" s="28"/>
      <c r="SHU6" s="28"/>
      <c r="SHV6" s="28"/>
      <c r="SHW6" s="28"/>
      <c r="SHX6" s="28"/>
      <c r="SHY6" s="28"/>
      <c r="SHZ6" s="28"/>
      <c r="SIA6" s="28"/>
      <c r="SIB6" s="28"/>
      <c r="SIC6" s="28"/>
      <c r="SID6" s="28"/>
      <c r="SIE6" s="28"/>
      <c r="SIF6" s="28"/>
      <c r="SIG6" s="28"/>
      <c r="SIH6" s="28"/>
      <c r="SII6" s="28"/>
      <c r="SIJ6" s="28"/>
      <c r="SIK6" s="28"/>
      <c r="SIL6" s="28"/>
      <c r="SIM6" s="28"/>
      <c r="SIN6" s="28"/>
      <c r="SIO6" s="28"/>
      <c r="SIP6" s="28"/>
      <c r="SIQ6" s="28"/>
      <c r="SIR6" s="28"/>
      <c r="SIS6" s="28"/>
      <c r="SIT6" s="28"/>
      <c r="SIU6" s="28"/>
      <c r="SIV6" s="28"/>
      <c r="SIW6" s="28"/>
      <c r="SIX6" s="28"/>
      <c r="SIY6" s="28"/>
      <c r="SIZ6" s="28"/>
      <c r="SJA6" s="28"/>
      <c r="SJB6" s="28"/>
      <c r="SJC6" s="28"/>
      <c r="SJD6" s="28"/>
      <c r="SJE6" s="28"/>
      <c r="SJF6" s="28"/>
      <c r="SJG6" s="28"/>
      <c r="SJH6" s="28"/>
      <c r="SJI6" s="28"/>
      <c r="SJJ6" s="28"/>
      <c r="SJK6" s="28"/>
      <c r="SJL6" s="28"/>
      <c r="SJM6" s="28"/>
      <c r="SJN6" s="28"/>
      <c r="SJO6" s="28"/>
      <c r="SJP6" s="28"/>
      <c r="SJQ6" s="28"/>
      <c r="SJR6" s="28"/>
      <c r="SJS6" s="28"/>
      <c r="SJT6" s="28"/>
      <c r="SJU6" s="28"/>
      <c r="SJV6" s="28"/>
      <c r="SJW6" s="28"/>
      <c r="SJX6" s="28"/>
      <c r="SJY6" s="28"/>
      <c r="SJZ6" s="28"/>
      <c r="SKA6" s="28"/>
      <c r="SKB6" s="28"/>
      <c r="SKC6" s="28"/>
      <c r="SKD6" s="28"/>
      <c r="SKE6" s="28"/>
      <c r="SKF6" s="28"/>
      <c r="SKG6" s="28"/>
      <c r="SKH6" s="28"/>
      <c r="SKI6" s="28"/>
      <c r="SKJ6" s="28"/>
      <c r="SKK6" s="28"/>
      <c r="SKL6" s="28"/>
      <c r="SKM6" s="28"/>
      <c r="SKN6" s="28"/>
      <c r="SKO6" s="28"/>
      <c r="SKP6" s="28"/>
      <c r="SKQ6" s="28"/>
      <c r="SKR6" s="28"/>
      <c r="SKS6" s="28"/>
      <c r="SKT6" s="28"/>
      <c r="SKU6" s="28"/>
      <c r="SKV6" s="28"/>
      <c r="SKW6" s="28"/>
      <c r="SKX6" s="28"/>
      <c r="SKY6" s="28"/>
      <c r="SKZ6" s="28"/>
      <c r="SLA6" s="28"/>
      <c r="SLB6" s="28"/>
      <c r="SLC6" s="28"/>
      <c r="SLD6" s="28"/>
      <c r="SLE6" s="28"/>
      <c r="SLF6" s="28"/>
      <c r="SLG6" s="28"/>
      <c r="SLH6" s="28"/>
      <c r="SLI6" s="28"/>
      <c r="SLJ6" s="28"/>
      <c r="SLK6" s="28"/>
      <c r="SLL6" s="28"/>
      <c r="SLM6" s="28"/>
      <c r="SLN6" s="28"/>
      <c r="SLO6" s="28"/>
      <c r="SLP6" s="28"/>
      <c r="SLQ6" s="28"/>
      <c r="SLR6" s="28"/>
      <c r="SLS6" s="28"/>
      <c r="SLT6" s="28"/>
      <c r="SLU6" s="28"/>
      <c r="SLV6" s="28"/>
      <c r="SLW6" s="28"/>
      <c r="SLX6" s="28"/>
      <c r="SLY6" s="28"/>
      <c r="SLZ6" s="28"/>
      <c r="SMA6" s="28"/>
      <c r="SMB6" s="28"/>
      <c r="SMC6" s="28"/>
      <c r="SMD6" s="28"/>
      <c r="SME6" s="28"/>
      <c r="SMF6" s="28"/>
      <c r="SMG6" s="28"/>
      <c r="SMH6" s="28"/>
      <c r="SMI6" s="28"/>
      <c r="SMJ6" s="28"/>
      <c r="SMK6" s="28"/>
      <c r="SML6" s="28"/>
      <c r="SMM6" s="28"/>
      <c r="SMN6" s="28"/>
      <c r="SMO6" s="28"/>
      <c r="SMP6" s="28"/>
      <c r="SMQ6" s="28"/>
      <c r="SMR6" s="28"/>
      <c r="SMS6" s="28"/>
      <c r="SMT6" s="28"/>
      <c r="SMU6" s="28"/>
      <c r="SMV6" s="28"/>
      <c r="SMW6" s="28"/>
      <c r="SMX6" s="28"/>
      <c r="SMY6" s="28"/>
      <c r="SMZ6" s="28"/>
      <c r="SNA6" s="28"/>
      <c r="SNB6" s="28"/>
      <c r="SNC6" s="28"/>
      <c r="SND6" s="28"/>
      <c r="SNE6" s="28"/>
      <c r="SNF6" s="28"/>
      <c r="SNG6" s="28"/>
      <c r="SNH6" s="28"/>
      <c r="SNI6" s="28"/>
      <c r="SNJ6" s="28"/>
      <c r="SNK6" s="28"/>
      <c r="SNL6" s="28"/>
      <c r="SNM6" s="28"/>
      <c r="SNN6" s="28"/>
      <c r="SNO6" s="28"/>
      <c r="SNP6" s="28"/>
      <c r="SNQ6" s="28"/>
      <c r="SNR6" s="28"/>
      <c r="SNS6" s="28"/>
      <c r="SNT6" s="28"/>
      <c r="SNU6" s="28"/>
      <c r="SNV6" s="28"/>
      <c r="SNW6" s="28"/>
      <c r="SNX6" s="28"/>
      <c r="SNY6" s="28"/>
      <c r="SNZ6" s="28"/>
      <c r="SOA6" s="28"/>
      <c r="SOB6" s="28"/>
      <c r="SOC6" s="28"/>
      <c r="SOD6" s="28"/>
      <c r="SOE6" s="28"/>
      <c r="SOF6" s="28"/>
      <c r="SOG6" s="28"/>
      <c r="SOH6" s="28"/>
      <c r="SOI6" s="28"/>
      <c r="SOJ6" s="28"/>
      <c r="SOK6" s="28"/>
      <c r="SOL6" s="28"/>
      <c r="SOM6" s="28"/>
      <c r="SON6" s="28"/>
      <c r="SOO6" s="28"/>
      <c r="SOP6" s="28"/>
      <c r="SOQ6" s="28"/>
      <c r="SOR6" s="28"/>
      <c r="SOS6" s="28"/>
      <c r="SOT6" s="28"/>
      <c r="SOU6" s="28"/>
      <c r="SOV6" s="28"/>
      <c r="SOW6" s="28"/>
      <c r="SOX6" s="28"/>
      <c r="SOY6" s="28"/>
      <c r="SOZ6" s="28"/>
      <c r="SPA6" s="28"/>
      <c r="SPB6" s="28"/>
      <c r="SPC6" s="28"/>
      <c r="SPD6" s="28"/>
      <c r="SPE6" s="28"/>
      <c r="SPF6" s="28"/>
      <c r="SPG6" s="28"/>
      <c r="SPH6" s="28"/>
      <c r="SPI6" s="28"/>
      <c r="SPJ6" s="28"/>
      <c r="SPK6" s="28"/>
      <c r="SPL6" s="28"/>
      <c r="SPM6" s="28"/>
      <c r="SPN6" s="28"/>
      <c r="SPO6" s="28"/>
      <c r="SPP6" s="28"/>
      <c r="SPQ6" s="28"/>
      <c r="SPR6" s="28"/>
      <c r="SPS6" s="28"/>
      <c r="SPT6" s="28"/>
      <c r="SPU6" s="28"/>
      <c r="SPV6" s="28"/>
      <c r="SPW6" s="28"/>
      <c r="SPX6" s="28"/>
      <c r="SPY6" s="28"/>
      <c r="SPZ6" s="28"/>
      <c r="SQA6" s="28"/>
      <c r="SQB6" s="28"/>
      <c r="SQC6" s="28"/>
      <c r="SQD6" s="28"/>
      <c r="SQE6" s="28"/>
      <c r="SQF6" s="28"/>
      <c r="SQG6" s="28"/>
      <c r="SQH6" s="28"/>
      <c r="SQI6" s="28"/>
      <c r="SQJ6" s="28"/>
      <c r="SQK6" s="28"/>
      <c r="SQL6" s="28"/>
      <c r="SQM6" s="28"/>
      <c r="SQN6" s="28"/>
      <c r="SQO6" s="28"/>
      <c r="SQP6" s="28"/>
      <c r="SQQ6" s="28"/>
      <c r="SQR6" s="28"/>
      <c r="SQS6" s="28"/>
      <c r="SQT6" s="28"/>
      <c r="SQU6" s="28"/>
      <c r="SQV6" s="28"/>
      <c r="SQW6" s="28"/>
      <c r="SQX6" s="28"/>
      <c r="SQY6" s="28"/>
      <c r="SQZ6" s="28"/>
      <c r="SRA6" s="28"/>
      <c r="SRB6" s="28"/>
      <c r="SRC6" s="28"/>
      <c r="SRD6" s="28"/>
      <c r="SRE6" s="28"/>
      <c r="SRF6" s="28"/>
      <c r="SRG6" s="28"/>
      <c r="SRH6" s="28"/>
      <c r="SRI6" s="28"/>
      <c r="SRJ6" s="28"/>
      <c r="SRK6" s="28"/>
      <c r="SRL6" s="28"/>
      <c r="SRM6" s="28"/>
      <c r="SRN6" s="28"/>
      <c r="SRO6" s="28"/>
      <c r="SRP6" s="28"/>
      <c r="SRQ6" s="28"/>
      <c r="SRR6" s="28"/>
      <c r="SRS6" s="28"/>
      <c r="SRT6" s="28"/>
      <c r="SRU6" s="28"/>
      <c r="SRV6" s="28"/>
      <c r="SRW6" s="28"/>
      <c r="SRX6" s="28"/>
      <c r="SRY6" s="28"/>
      <c r="SRZ6" s="28"/>
      <c r="SSA6" s="28"/>
      <c r="SSB6" s="28"/>
      <c r="SSC6" s="28"/>
      <c r="SSD6" s="28"/>
      <c r="SSE6" s="28"/>
      <c r="SSF6" s="28"/>
      <c r="SSG6" s="28"/>
      <c r="SSH6" s="28"/>
      <c r="SSI6" s="28"/>
      <c r="SSJ6" s="28"/>
      <c r="SSK6" s="28"/>
      <c r="SSL6" s="28"/>
      <c r="SSM6" s="28"/>
      <c r="SSN6" s="28"/>
      <c r="SSO6" s="28"/>
      <c r="SSP6" s="28"/>
      <c r="SSQ6" s="28"/>
      <c r="SSR6" s="28"/>
      <c r="SSS6" s="28"/>
      <c r="SST6" s="28"/>
      <c r="SSU6" s="28"/>
      <c r="SSV6" s="28"/>
      <c r="SSW6" s="28"/>
      <c r="SSX6" s="28"/>
      <c r="SSY6" s="28"/>
      <c r="SSZ6" s="28"/>
      <c r="STA6" s="28"/>
      <c r="STB6" s="28"/>
      <c r="STC6" s="28"/>
      <c r="STD6" s="28"/>
      <c r="STE6" s="28"/>
      <c r="STF6" s="28"/>
      <c r="STG6" s="28"/>
      <c r="STH6" s="28"/>
      <c r="STI6" s="28"/>
      <c r="STJ6" s="28"/>
      <c r="STK6" s="28"/>
      <c r="STL6" s="28"/>
      <c r="STM6" s="28"/>
      <c r="STN6" s="28"/>
      <c r="STO6" s="28"/>
      <c r="STP6" s="28"/>
      <c r="STQ6" s="28"/>
      <c r="STR6" s="28"/>
      <c r="STS6" s="28"/>
      <c r="STT6" s="28"/>
      <c r="STU6" s="28"/>
      <c r="STV6" s="28"/>
      <c r="STW6" s="28"/>
      <c r="STX6" s="28"/>
      <c r="STY6" s="28"/>
      <c r="STZ6" s="28"/>
      <c r="SUA6" s="28"/>
      <c r="SUB6" s="28"/>
      <c r="SUC6" s="28"/>
      <c r="SUD6" s="28"/>
      <c r="SUE6" s="28"/>
      <c r="SUF6" s="28"/>
      <c r="SUG6" s="28"/>
      <c r="SUH6" s="28"/>
      <c r="SUI6" s="28"/>
      <c r="SUJ6" s="28"/>
      <c r="SUK6" s="28"/>
      <c r="SUL6" s="28"/>
      <c r="SUM6" s="28"/>
      <c r="SUN6" s="28"/>
      <c r="SUO6" s="28"/>
      <c r="SUP6" s="28"/>
      <c r="SUQ6" s="28"/>
      <c r="SUR6" s="28"/>
      <c r="SUS6" s="28"/>
      <c r="SUT6" s="28"/>
      <c r="SUU6" s="28"/>
      <c r="SUV6" s="28"/>
      <c r="SUW6" s="28"/>
      <c r="SUX6" s="28"/>
      <c r="SUY6" s="28"/>
      <c r="SUZ6" s="28"/>
      <c r="SVA6" s="28"/>
      <c r="SVB6" s="28"/>
      <c r="SVC6" s="28"/>
      <c r="SVD6" s="28"/>
      <c r="SVE6" s="28"/>
      <c r="SVF6" s="28"/>
      <c r="SVG6" s="28"/>
      <c r="SVH6" s="28"/>
      <c r="SVI6" s="28"/>
      <c r="SVJ6" s="28"/>
      <c r="SVK6" s="28"/>
      <c r="SVL6" s="28"/>
      <c r="SVM6" s="28"/>
      <c r="SVN6" s="28"/>
      <c r="SVO6" s="28"/>
      <c r="SVP6" s="28"/>
      <c r="SVQ6" s="28"/>
      <c r="SVR6" s="28"/>
      <c r="SVS6" s="28"/>
      <c r="SVT6" s="28"/>
      <c r="SVU6" s="28"/>
      <c r="SVV6" s="28"/>
      <c r="SVW6" s="28"/>
      <c r="SVX6" s="28"/>
      <c r="SVY6" s="28"/>
      <c r="SVZ6" s="28"/>
      <c r="SWA6" s="28"/>
      <c r="SWB6" s="28"/>
      <c r="SWC6" s="28"/>
      <c r="SWD6" s="28"/>
      <c r="SWE6" s="28"/>
      <c r="SWF6" s="28"/>
      <c r="SWG6" s="28"/>
      <c r="SWH6" s="28"/>
      <c r="SWI6" s="28"/>
      <c r="SWJ6" s="28"/>
      <c r="SWK6" s="28"/>
      <c r="SWL6" s="28"/>
      <c r="SWM6" s="28"/>
      <c r="SWN6" s="28"/>
      <c r="SWO6" s="28"/>
      <c r="SWP6" s="28"/>
      <c r="SWQ6" s="28"/>
      <c r="SWR6" s="28"/>
      <c r="SWS6" s="28"/>
      <c r="SWT6" s="28"/>
      <c r="SWU6" s="28"/>
      <c r="SWV6" s="28"/>
      <c r="SWW6" s="28"/>
      <c r="SWX6" s="28"/>
      <c r="SWY6" s="28"/>
      <c r="SWZ6" s="28"/>
      <c r="SXA6" s="28"/>
      <c r="SXB6" s="28"/>
      <c r="SXC6" s="28"/>
      <c r="SXD6" s="28"/>
      <c r="SXE6" s="28"/>
      <c r="SXF6" s="28"/>
      <c r="SXG6" s="28"/>
      <c r="SXH6" s="28"/>
      <c r="SXI6" s="28"/>
      <c r="SXJ6" s="28"/>
      <c r="SXK6" s="28"/>
      <c r="SXL6" s="28"/>
      <c r="SXM6" s="28"/>
      <c r="SXN6" s="28"/>
      <c r="SXO6" s="28"/>
      <c r="SXP6" s="28"/>
      <c r="SXQ6" s="28"/>
      <c r="SXR6" s="28"/>
      <c r="SXS6" s="28"/>
      <c r="SXT6" s="28"/>
      <c r="SXU6" s="28"/>
      <c r="SXV6" s="28"/>
      <c r="SXW6" s="28"/>
      <c r="SXX6" s="28"/>
      <c r="SXY6" s="28"/>
      <c r="SXZ6" s="28"/>
      <c r="SYA6" s="28"/>
      <c r="SYB6" s="28"/>
      <c r="SYC6" s="28"/>
      <c r="SYD6" s="28"/>
      <c r="SYE6" s="28"/>
      <c r="SYF6" s="28"/>
      <c r="SYG6" s="28"/>
      <c r="SYH6" s="28"/>
      <c r="SYI6" s="28"/>
      <c r="SYJ6" s="28"/>
      <c r="SYK6" s="28"/>
      <c r="SYL6" s="28"/>
      <c r="SYM6" s="28"/>
      <c r="SYN6" s="28"/>
      <c r="SYO6" s="28"/>
      <c r="SYP6" s="28"/>
      <c r="SYQ6" s="28"/>
      <c r="SYR6" s="28"/>
      <c r="SYS6" s="28"/>
      <c r="SYT6" s="28"/>
      <c r="SYU6" s="28"/>
      <c r="SYV6" s="28"/>
      <c r="SYW6" s="28"/>
      <c r="SYX6" s="28"/>
      <c r="SYY6" s="28"/>
      <c r="SYZ6" s="28"/>
      <c r="SZA6" s="28"/>
      <c r="SZB6" s="28"/>
      <c r="SZC6" s="28"/>
      <c r="SZD6" s="28"/>
      <c r="SZE6" s="28"/>
      <c r="SZF6" s="28"/>
      <c r="SZG6" s="28"/>
      <c r="SZH6" s="28"/>
      <c r="SZI6" s="28"/>
      <c r="SZJ6" s="28"/>
      <c r="SZK6" s="28"/>
      <c r="SZL6" s="28"/>
      <c r="SZM6" s="28"/>
      <c r="SZN6" s="28"/>
      <c r="SZO6" s="28"/>
      <c r="SZP6" s="28"/>
      <c r="SZQ6" s="28"/>
      <c r="SZR6" s="28"/>
      <c r="SZS6" s="28"/>
      <c r="SZT6" s="28"/>
      <c r="SZU6" s="28"/>
      <c r="SZV6" s="28"/>
      <c r="SZW6" s="28"/>
      <c r="SZX6" s="28"/>
      <c r="SZY6" s="28"/>
      <c r="SZZ6" s="28"/>
      <c r="TAA6" s="28"/>
      <c r="TAB6" s="28"/>
      <c r="TAC6" s="28"/>
      <c r="TAD6" s="28"/>
      <c r="TAE6" s="28"/>
      <c r="TAF6" s="28"/>
      <c r="TAG6" s="28"/>
      <c r="TAH6" s="28"/>
      <c r="TAI6" s="28"/>
      <c r="TAJ6" s="28"/>
      <c r="TAK6" s="28"/>
      <c r="TAL6" s="28"/>
      <c r="TAM6" s="28"/>
      <c r="TAN6" s="28"/>
      <c r="TAO6" s="28"/>
      <c r="TAP6" s="28"/>
      <c r="TAQ6" s="28"/>
      <c r="TAR6" s="28"/>
      <c r="TAS6" s="28"/>
      <c r="TAT6" s="28"/>
      <c r="TAU6" s="28"/>
      <c r="TAV6" s="28"/>
      <c r="TAW6" s="28"/>
      <c r="TAX6" s="28"/>
      <c r="TAY6" s="28"/>
      <c r="TAZ6" s="28"/>
      <c r="TBA6" s="28"/>
      <c r="TBB6" s="28"/>
      <c r="TBC6" s="28"/>
      <c r="TBD6" s="28"/>
      <c r="TBE6" s="28"/>
      <c r="TBF6" s="28"/>
      <c r="TBG6" s="28"/>
      <c r="TBH6" s="28"/>
      <c r="TBI6" s="28"/>
      <c r="TBJ6" s="28"/>
      <c r="TBK6" s="28"/>
      <c r="TBL6" s="28"/>
      <c r="TBM6" s="28"/>
      <c r="TBN6" s="28"/>
      <c r="TBO6" s="28"/>
      <c r="TBP6" s="28"/>
      <c r="TBQ6" s="28"/>
      <c r="TBR6" s="28"/>
      <c r="TBS6" s="28"/>
      <c r="TBT6" s="28"/>
      <c r="TBU6" s="28"/>
      <c r="TBV6" s="28"/>
      <c r="TBW6" s="28"/>
      <c r="TBX6" s="28"/>
      <c r="TBY6" s="28"/>
      <c r="TBZ6" s="28"/>
      <c r="TCA6" s="28"/>
      <c r="TCB6" s="28"/>
      <c r="TCC6" s="28"/>
      <c r="TCD6" s="28"/>
      <c r="TCE6" s="28"/>
      <c r="TCF6" s="28"/>
      <c r="TCG6" s="28"/>
      <c r="TCH6" s="28"/>
      <c r="TCI6" s="28"/>
      <c r="TCJ6" s="28"/>
      <c r="TCK6" s="28"/>
      <c r="TCL6" s="28"/>
      <c r="TCM6" s="28"/>
      <c r="TCN6" s="28"/>
      <c r="TCO6" s="28"/>
      <c r="TCP6" s="28"/>
      <c r="TCQ6" s="28"/>
      <c r="TCR6" s="28"/>
      <c r="TCS6" s="28"/>
      <c r="TCT6" s="28"/>
      <c r="TCU6" s="28"/>
      <c r="TCV6" s="28"/>
      <c r="TCW6" s="28"/>
      <c r="TCX6" s="28"/>
      <c r="TCY6" s="28"/>
      <c r="TCZ6" s="28"/>
      <c r="TDA6" s="28"/>
      <c r="TDB6" s="28"/>
      <c r="TDC6" s="28"/>
      <c r="TDD6" s="28"/>
      <c r="TDE6" s="28"/>
      <c r="TDF6" s="28"/>
      <c r="TDG6" s="28"/>
      <c r="TDH6" s="28"/>
      <c r="TDI6" s="28"/>
      <c r="TDJ6" s="28"/>
      <c r="TDK6" s="28"/>
      <c r="TDL6" s="28"/>
      <c r="TDM6" s="28"/>
      <c r="TDN6" s="28"/>
      <c r="TDO6" s="28"/>
      <c r="TDP6" s="28"/>
      <c r="TDQ6" s="28"/>
      <c r="TDR6" s="28"/>
      <c r="TDS6" s="28"/>
      <c r="TDT6" s="28"/>
      <c r="TDU6" s="28"/>
      <c r="TDV6" s="28"/>
      <c r="TDW6" s="28"/>
      <c r="TDX6" s="28"/>
      <c r="TDY6" s="28"/>
      <c r="TDZ6" s="28"/>
      <c r="TEA6" s="28"/>
      <c r="TEB6" s="28"/>
      <c r="TEC6" s="28"/>
      <c r="TED6" s="28"/>
      <c r="TEE6" s="28"/>
      <c r="TEF6" s="28"/>
      <c r="TEG6" s="28"/>
      <c r="TEH6" s="28"/>
      <c r="TEI6" s="28"/>
      <c r="TEJ6" s="28"/>
      <c r="TEK6" s="28"/>
      <c r="TEL6" s="28"/>
      <c r="TEM6" s="28"/>
      <c r="TEN6" s="28"/>
      <c r="TEO6" s="28"/>
      <c r="TEP6" s="28"/>
      <c r="TEQ6" s="28"/>
      <c r="TER6" s="28"/>
      <c r="TES6" s="28"/>
      <c r="TET6" s="28"/>
      <c r="TEU6" s="28"/>
      <c r="TEV6" s="28"/>
      <c r="TEW6" s="28"/>
      <c r="TEX6" s="28"/>
      <c r="TEY6" s="28"/>
      <c r="TEZ6" s="28"/>
      <c r="TFA6" s="28"/>
      <c r="TFB6" s="28"/>
      <c r="TFC6" s="28"/>
      <c r="TFD6" s="28"/>
      <c r="TFE6" s="28"/>
      <c r="TFF6" s="28"/>
      <c r="TFG6" s="28"/>
      <c r="TFH6" s="28"/>
      <c r="TFI6" s="28"/>
      <c r="TFJ6" s="28"/>
      <c r="TFK6" s="28"/>
      <c r="TFL6" s="28"/>
      <c r="TFM6" s="28"/>
      <c r="TFN6" s="28"/>
      <c r="TFO6" s="28"/>
      <c r="TFP6" s="28"/>
      <c r="TFQ6" s="28"/>
      <c r="TFR6" s="28"/>
      <c r="TFS6" s="28"/>
      <c r="TFT6" s="28"/>
      <c r="TFU6" s="28"/>
      <c r="TFV6" s="28"/>
      <c r="TFW6" s="28"/>
      <c r="TFX6" s="28"/>
      <c r="TFY6" s="28"/>
      <c r="TFZ6" s="28"/>
      <c r="TGA6" s="28"/>
      <c r="TGB6" s="28"/>
      <c r="TGC6" s="28"/>
      <c r="TGD6" s="28"/>
      <c r="TGE6" s="28"/>
      <c r="TGF6" s="28"/>
      <c r="TGG6" s="28"/>
      <c r="TGH6" s="28"/>
      <c r="TGI6" s="28"/>
      <c r="TGJ6" s="28"/>
      <c r="TGK6" s="28"/>
      <c r="TGL6" s="28"/>
      <c r="TGM6" s="28"/>
      <c r="TGN6" s="28"/>
      <c r="TGO6" s="28"/>
      <c r="TGP6" s="28"/>
      <c r="TGQ6" s="28"/>
      <c r="TGR6" s="28"/>
      <c r="TGS6" s="28"/>
      <c r="TGT6" s="28"/>
      <c r="TGU6" s="28"/>
      <c r="TGV6" s="28"/>
      <c r="TGW6" s="28"/>
      <c r="TGX6" s="28"/>
      <c r="TGY6" s="28"/>
      <c r="TGZ6" s="28"/>
      <c r="THA6" s="28"/>
      <c r="THB6" s="28"/>
      <c r="THC6" s="28"/>
      <c r="THD6" s="28"/>
      <c r="THE6" s="28"/>
      <c r="THF6" s="28"/>
      <c r="THG6" s="28"/>
      <c r="THH6" s="28"/>
      <c r="THI6" s="28"/>
      <c r="THJ6" s="28"/>
      <c r="THK6" s="28"/>
      <c r="THL6" s="28"/>
      <c r="THM6" s="28"/>
      <c r="THN6" s="28"/>
      <c r="THO6" s="28"/>
      <c r="THP6" s="28"/>
      <c r="THQ6" s="28"/>
      <c r="THR6" s="28"/>
      <c r="THS6" s="28"/>
      <c r="THT6" s="28"/>
      <c r="THU6" s="28"/>
      <c r="THV6" s="28"/>
      <c r="THW6" s="28"/>
      <c r="THX6" s="28"/>
      <c r="THY6" s="28"/>
      <c r="THZ6" s="28"/>
      <c r="TIA6" s="28"/>
      <c r="TIB6" s="28"/>
      <c r="TIC6" s="28"/>
      <c r="TID6" s="28"/>
      <c r="TIE6" s="28"/>
      <c r="TIF6" s="28"/>
      <c r="TIG6" s="28"/>
      <c r="TIH6" s="28"/>
      <c r="TII6" s="28"/>
      <c r="TIJ6" s="28"/>
      <c r="TIK6" s="28"/>
      <c r="TIL6" s="28"/>
      <c r="TIM6" s="28"/>
      <c r="TIN6" s="28"/>
      <c r="TIO6" s="28"/>
      <c r="TIP6" s="28"/>
      <c r="TIQ6" s="28"/>
      <c r="TIR6" s="28"/>
      <c r="TIS6" s="28"/>
      <c r="TIT6" s="28"/>
      <c r="TIU6" s="28"/>
      <c r="TIV6" s="28"/>
      <c r="TIW6" s="28"/>
      <c r="TIX6" s="28"/>
      <c r="TIY6" s="28"/>
      <c r="TIZ6" s="28"/>
      <c r="TJA6" s="28"/>
      <c r="TJB6" s="28"/>
      <c r="TJC6" s="28"/>
      <c r="TJD6" s="28"/>
      <c r="TJE6" s="28"/>
      <c r="TJF6" s="28"/>
      <c r="TJG6" s="28"/>
      <c r="TJH6" s="28"/>
      <c r="TJI6" s="28"/>
      <c r="TJJ6" s="28"/>
      <c r="TJK6" s="28"/>
      <c r="TJL6" s="28"/>
      <c r="TJM6" s="28"/>
      <c r="TJN6" s="28"/>
      <c r="TJO6" s="28"/>
      <c r="TJP6" s="28"/>
      <c r="TJQ6" s="28"/>
      <c r="TJR6" s="28"/>
      <c r="TJS6" s="28"/>
      <c r="TJT6" s="28"/>
      <c r="TJU6" s="28"/>
      <c r="TJV6" s="28"/>
      <c r="TJW6" s="28"/>
      <c r="TJX6" s="28"/>
      <c r="TJY6" s="28"/>
      <c r="TJZ6" s="28"/>
      <c r="TKA6" s="28"/>
      <c r="TKB6" s="28"/>
      <c r="TKC6" s="28"/>
      <c r="TKD6" s="28"/>
      <c r="TKE6" s="28"/>
      <c r="TKF6" s="28"/>
      <c r="TKG6" s="28"/>
      <c r="TKH6" s="28"/>
      <c r="TKI6" s="28"/>
      <c r="TKJ6" s="28"/>
      <c r="TKK6" s="28"/>
      <c r="TKL6" s="28"/>
      <c r="TKM6" s="28"/>
      <c r="TKN6" s="28"/>
      <c r="TKO6" s="28"/>
      <c r="TKP6" s="28"/>
      <c r="TKQ6" s="28"/>
      <c r="TKR6" s="28"/>
      <c r="TKS6" s="28"/>
      <c r="TKT6" s="28"/>
      <c r="TKU6" s="28"/>
      <c r="TKV6" s="28"/>
      <c r="TKW6" s="28"/>
      <c r="TKX6" s="28"/>
      <c r="TKY6" s="28"/>
      <c r="TKZ6" s="28"/>
      <c r="TLA6" s="28"/>
      <c r="TLB6" s="28"/>
      <c r="TLC6" s="28"/>
      <c r="TLD6" s="28"/>
      <c r="TLE6" s="28"/>
      <c r="TLF6" s="28"/>
      <c r="TLG6" s="28"/>
      <c r="TLH6" s="28"/>
      <c r="TLI6" s="28"/>
      <c r="TLJ6" s="28"/>
      <c r="TLK6" s="28"/>
      <c r="TLL6" s="28"/>
      <c r="TLM6" s="28"/>
      <c r="TLN6" s="28"/>
      <c r="TLO6" s="28"/>
      <c r="TLP6" s="28"/>
      <c r="TLQ6" s="28"/>
      <c r="TLR6" s="28"/>
      <c r="TLS6" s="28"/>
      <c r="TLT6" s="28"/>
      <c r="TLU6" s="28"/>
      <c r="TLV6" s="28"/>
      <c r="TLW6" s="28"/>
      <c r="TLX6" s="28"/>
      <c r="TLY6" s="28"/>
      <c r="TLZ6" s="28"/>
      <c r="TMA6" s="28"/>
      <c r="TMB6" s="28"/>
      <c r="TMC6" s="28"/>
      <c r="TMD6" s="28"/>
      <c r="TME6" s="28"/>
      <c r="TMF6" s="28"/>
      <c r="TMG6" s="28"/>
      <c r="TMH6" s="28"/>
      <c r="TMI6" s="28"/>
      <c r="TMJ6" s="28"/>
      <c r="TMK6" s="28"/>
      <c r="TML6" s="28"/>
      <c r="TMM6" s="28"/>
      <c r="TMN6" s="28"/>
      <c r="TMO6" s="28"/>
      <c r="TMP6" s="28"/>
      <c r="TMQ6" s="28"/>
      <c r="TMR6" s="28"/>
      <c r="TMS6" s="28"/>
      <c r="TMT6" s="28"/>
      <c r="TMU6" s="28"/>
      <c r="TMV6" s="28"/>
      <c r="TMW6" s="28"/>
      <c r="TMX6" s="28"/>
      <c r="TMY6" s="28"/>
      <c r="TMZ6" s="28"/>
      <c r="TNA6" s="28"/>
      <c r="TNB6" s="28"/>
      <c r="TNC6" s="28"/>
      <c r="TND6" s="28"/>
      <c r="TNE6" s="28"/>
      <c r="TNF6" s="28"/>
      <c r="TNG6" s="28"/>
      <c r="TNH6" s="28"/>
      <c r="TNI6" s="28"/>
      <c r="TNJ6" s="28"/>
      <c r="TNK6" s="28"/>
      <c r="TNL6" s="28"/>
      <c r="TNM6" s="28"/>
      <c r="TNN6" s="28"/>
      <c r="TNO6" s="28"/>
      <c r="TNP6" s="28"/>
      <c r="TNQ6" s="28"/>
      <c r="TNR6" s="28"/>
      <c r="TNS6" s="28"/>
      <c r="TNT6" s="28"/>
      <c r="TNU6" s="28"/>
      <c r="TNV6" s="28"/>
      <c r="TNW6" s="28"/>
      <c r="TNX6" s="28"/>
      <c r="TNY6" s="28"/>
      <c r="TNZ6" s="28"/>
      <c r="TOA6" s="28"/>
      <c r="TOB6" s="28"/>
      <c r="TOC6" s="28"/>
      <c r="TOD6" s="28"/>
      <c r="TOE6" s="28"/>
      <c r="TOF6" s="28"/>
      <c r="TOG6" s="28"/>
      <c r="TOH6" s="28"/>
      <c r="TOI6" s="28"/>
      <c r="TOJ6" s="28"/>
      <c r="TOK6" s="28"/>
      <c r="TOL6" s="28"/>
      <c r="TOM6" s="28"/>
      <c r="TON6" s="28"/>
      <c r="TOO6" s="28"/>
      <c r="TOP6" s="28"/>
      <c r="TOQ6" s="28"/>
      <c r="TOR6" s="28"/>
      <c r="TOS6" s="28"/>
      <c r="TOT6" s="28"/>
      <c r="TOU6" s="28"/>
      <c r="TOV6" s="28"/>
      <c r="TOW6" s="28"/>
      <c r="TOX6" s="28"/>
      <c r="TOY6" s="28"/>
      <c r="TOZ6" s="28"/>
      <c r="TPA6" s="28"/>
      <c r="TPB6" s="28"/>
      <c r="TPC6" s="28"/>
      <c r="TPD6" s="28"/>
      <c r="TPE6" s="28"/>
      <c r="TPF6" s="28"/>
      <c r="TPG6" s="28"/>
      <c r="TPH6" s="28"/>
      <c r="TPI6" s="28"/>
      <c r="TPJ6" s="28"/>
      <c r="TPK6" s="28"/>
      <c r="TPL6" s="28"/>
      <c r="TPM6" s="28"/>
      <c r="TPN6" s="28"/>
      <c r="TPO6" s="28"/>
      <c r="TPP6" s="28"/>
      <c r="TPQ6" s="28"/>
      <c r="TPR6" s="28"/>
      <c r="TPS6" s="28"/>
      <c r="TPT6" s="28"/>
      <c r="TPU6" s="28"/>
      <c r="TPV6" s="28"/>
      <c r="TPW6" s="28"/>
      <c r="TPX6" s="28"/>
      <c r="TPY6" s="28"/>
      <c r="TPZ6" s="28"/>
      <c r="TQA6" s="28"/>
      <c r="TQB6" s="28"/>
      <c r="TQC6" s="28"/>
      <c r="TQD6" s="28"/>
      <c r="TQE6" s="28"/>
      <c r="TQF6" s="28"/>
      <c r="TQG6" s="28"/>
      <c r="TQH6" s="28"/>
      <c r="TQI6" s="28"/>
      <c r="TQJ6" s="28"/>
      <c r="TQK6" s="28"/>
      <c r="TQL6" s="28"/>
      <c r="TQM6" s="28"/>
      <c r="TQN6" s="28"/>
      <c r="TQO6" s="28"/>
      <c r="TQP6" s="28"/>
      <c r="TQQ6" s="28"/>
      <c r="TQR6" s="28"/>
      <c r="TQS6" s="28"/>
      <c r="TQT6" s="28"/>
      <c r="TQU6" s="28"/>
      <c r="TQV6" s="28"/>
      <c r="TQW6" s="28"/>
      <c r="TQX6" s="28"/>
      <c r="TQY6" s="28"/>
      <c r="TQZ6" s="28"/>
      <c r="TRA6" s="28"/>
      <c r="TRB6" s="28"/>
      <c r="TRC6" s="28"/>
      <c r="TRD6" s="28"/>
      <c r="TRE6" s="28"/>
      <c r="TRF6" s="28"/>
      <c r="TRG6" s="28"/>
      <c r="TRH6" s="28"/>
      <c r="TRI6" s="28"/>
      <c r="TRJ6" s="28"/>
      <c r="TRK6" s="28"/>
      <c r="TRL6" s="28"/>
      <c r="TRM6" s="28"/>
      <c r="TRN6" s="28"/>
      <c r="TRO6" s="28"/>
      <c r="TRP6" s="28"/>
      <c r="TRQ6" s="28"/>
      <c r="TRR6" s="28"/>
      <c r="TRS6" s="28"/>
      <c r="TRT6" s="28"/>
      <c r="TRU6" s="28"/>
      <c r="TRV6" s="28"/>
      <c r="TRW6" s="28"/>
      <c r="TRX6" s="28"/>
      <c r="TRY6" s="28"/>
      <c r="TRZ6" s="28"/>
      <c r="TSA6" s="28"/>
      <c r="TSB6" s="28"/>
      <c r="TSC6" s="28"/>
      <c r="TSD6" s="28"/>
      <c r="TSE6" s="28"/>
      <c r="TSF6" s="28"/>
      <c r="TSG6" s="28"/>
      <c r="TSH6" s="28"/>
      <c r="TSI6" s="28"/>
      <c r="TSJ6" s="28"/>
      <c r="TSK6" s="28"/>
      <c r="TSL6" s="28"/>
      <c r="TSM6" s="28"/>
      <c r="TSN6" s="28"/>
      <c r="TSO6" s="28"/>
      <c r="TSP6" s="28"/>
      <c r="TSQ6" s="28"/>
      <c r="TSR6" s="28"/>
      <c r="TSS6" s="28"/>
      <c r="TST6" s="28"/>
      <c r="TSU6" s="28"/>
      <c r="TSV6" s="28"/>
      <c r="TSW6" s="28"/>
      <c r="TSX6" s="28"/>
      <c r="TSY6" s="28"/>
      <c r="TSZ6" s="28"/>
      <c r="TTA6" s="28"/>
      <c r="TTB6" s="28"/>
      <c r="TTC6" s="28"/>
      <c r="TTD6" s="28"/>
      <c r="TTE6" s="28"/>
      <c r="TTF6" s="28"/>
      <c r="TTG6" s="28"/>
      <c r="TTH6" s="28"/>
      <c r="TTI6" s="28"/>
      <c r="TTJ6" s="28"/>
      <c r="TTK6" s="28"/>
      <c r="TTL6" s="28"/>
      <c r="TTM6" s="28"/>
      <c r="TTN6" s="28"/>
      <c r="TTO6" s="28"/>
      <c r="TTP6" s="28"/>
      <c r="TTQ6" s="28"/>
      <c r="TTR6" s="28"/>
      <c r="TTS6" s="28"/>
      <c r="TTT6" s="28"/>
      <c r="TTU6" s="28"/>
      <c r="TTV6" s="28"/>
      <c r="TTW6" s="28"/>
      <c r="TTX6" s="28"/>
      <c r="TTY6" s="28"/>
      <c r="TTZ6" s="28"/>
      <c r="TUA6" s="28"/>
      <c r="TUB6" s="28"/>
      <c r="TUC6" s="28"/>
      <c r="TUD6" s="28"/>
      <c r="TUE6" s="28"/>
      <c r="TUF6" s="28"/>
      <c r="TUG6" s="28"/>
      <c r="TUH6" s="28"/>
      <c r="TUI6" s="28"/>
      <c r="TUJ6" s="28"/>
      <c r="TUK6" s="28"/>
      <c r="TUL6" s="28"/>
      <c r="TUM6" s="28"/>
      <c r="TUN6" s="28"/>
      <c r="TUO6" s="28"/>
      <c r="TUP6" s="28"/>
      <c r="TUQ6" s="28"/>
      <c r="TUR6" s="28"/>
      <c r="TUS6" s="28"/>
      <c r="TUT6" s="28"/>
      <c r="TUU6" s="28"/>
      <c r="TUV6" s="28"/>
      <c r="TUW6" s="28"/>
      <c r="TUX6" s="28"/>
      <c r="TUY6" s="28"/>
      <c r="TUZ6" s="28"/>
      <c r="TVA6" s="28"/>
      <c r="TVB6" s="28"/>
      <c r="TVC6" s="28"/>
      <c r="TVD6" s="28"/>
      <c r="TVE6" s="28"/>
      <c r="TVF6" s="28"/>
      <c r="TVG6" s="28"/>
      <c r="TVH6" s="28"/>
      <c r="TVI6" s="28"/>
      <c r="TVJ6" s="28"/>
      <c r="TVK6" s="28"/>
      <c r="TVL6" s="28"/>
      <c r="TVM6" s="28"/>
      <c r="TVN6" s="28"/>
      <c r="TVO6" s="28"/>
      <c r="TVP6" s="28"/>
      <c r="TVQ6" s="28"/>
      <c r="TVR6" s="28"/>
      <c r="TVS6" s="28"/>
      <c r="TVT6" s="28"/>
      <c r="TVU6" s="28"/>
      <c r="TVV6" s="28"/>
      <c r="TVW6" s="28"/>
      <c r="TVX6" s="28"/>
      <c r="TVY6" s="28"/>
      <c r="TVZ6" s="28"/>
      <c r="TWA6" s="28"/>
      <c r="TWB6" s="28"/>
      <c r="TWC6" s="28"/>
      <c r="TWD6" s="28"/>
      <c r="TWE6" s="28"/>
      <c r="TWF6" s="28"/>
      <c r="TWG6" s="28"/>
      <c r="TWH6" s="28"/>
      <c r="TWI6" s="28"/>
      <c r="TWJ6" s="28"/>
      <c r="TWK6" s="28"/>
      <c r="TWL6" s="28"/>
      <c r="TWM6" s="28"/>
      <c r="TWN6" s="28"/>
      <c r="TWO6" s="28"/>
      <c r="TWP6" s="28"/>
      <c r="TWQ6" s="28"/>
      <c r="TWR6" s="28"/>
      <c r="TWS6" s="28"/>
      <c r="TWT6" s="28"/>
      <c r="TWU6" s="28"/>
      <c r="TWV6" s="28"/>
      <c r="TWW6" s="28"/>
      <c r="TWX6" s="28"/>
      <c r="TWY6" s="28"/>
      <c r="TWZ6" s="28"/>
      <c r="TXA6" s="28"/>
      <c r="TXB6" s="28"/>
      <c r="TXC6" s="28"/>
      <c r="TXD6" s="28"/>
      <c r="TXE6" s="28"/>
      <c r="TXF6" s="28"/>
      <c r="TXG6" s="28"/>
      <c r="TXH6" s="28"/>
      <c r="TXI6" s="28"/>
      <c r="TXJ6" s="28"/>
      <c r="TXK6" s="28"/>
      <c r="TXL6" s="28"/>
      <c r="TXM6" s="28"/>
      <c r="TXN6" s="28"/>
      <c r="TXO6" s="28"/>
      <c r="TXP6" s="28"/>
      <c r="TXQ6" s="28"/>
      <c r="TXR6" s="28"/>
      <c r="TXS6" s="28"/>
      <c r="TXT6" s="28"/>
      <c r="TXU6" s="28"/>
      <c r="TXV6" s="28"/>
      <c r="TXW6" s="28"/>
      <c r="TXX6" s="28"/>
      <c r="TXY6" s="28"/>
      <c r="TXZ6" s="28"/>
      <c r="TYA6" s="28"/>
      <c r="TYB6" s="28"/>
      <c r="TYC6" s="28"/>
      <c r="TYD6" s="28"/>
      <c r="TYE6" s="28"/>
      <c r="TYF6" s="28"/>
      <c r="TYG6" s="28"/>
      <c r="TYH6" s="28"/>
      <c r="TYI6" s="28"/>
      <c r="TYJ6" s="28"/>
      <c r="TYK6" s="28"/>
      <c r="TYL6" s="28"/>
      <c r="TYM6" s="28"/>
      <c r="TYN6" s="28"/>
      <c r="TYO6" s="28"/>
      <c r="TYP6" s="28"/>
      <c r="TYQ6" s="28"/>
      <c r="TYR6" s="28"/>
      <c r="TYS6" s="28"/>
      <c r="TYT6" s="28"/>
      <c r="TYU6" s="28"/>
      <c r="TYV6" s="28"/>
      <c r="TYW6" s="28"/>
      <c r="TYX6" s="28"/>
      <c r="TYY6" s="28"/>
      <c r="TYZ6" s="28"/>
      <c r="TZA6" s="28"/>
      <c r="TZB6" s="28"/>
      <c r="TZC6" s="28"/>
      <c r="TZD6" s="28"/>
      <c r="TZE6" s="28"/>
      <c r="TZF6" s="28"/>
      <c r="TZG6" s="28"/>
      <c r="TZH6" s="28"/>
      <c r="TZI6" s="28"/>
      <c r="TZJ6" s="28"/>
      <c r="TZK6" s="28"/>
      <c r="TZL6" s="28"/>
      <c r="TZM6" s="28"/>
      <c r="TZN6" s="28"/>
      <c r="TZO6" s="28"/>
      <c r="TZP6" s="28"/>
      <c r="TZQ6" s="28"/>
      <c r="TZR6" s="28"/>
      <c r="TZS6" s="28"/>
      <c r="TZT6" s="28"/>
      <c r="TZU6" s="28"/>
      <c r="TZV6" s="28"/>
      <c r="TZW6" s="28"/>
      <c r="TZX6" s="28"/>
      <c r="TZY6" s="28"/>
      <c r="TZZ6" s="28"/>
      <c r="UAA6" s="28"/>
      <c r="UAB6" s="28"/>
      <c r="UAC6" s="28"/>
      <c r="UAD6" s="28"/>
      <c r="UAE6" s="28"/>
      <c r="UAF6" s="28"/>
      <c r="UAG6" s="28"/>
      <c r="UAH6" s="28"/>
      <c r="UAI6" s="28"/>
      <c r="UAJ6" s="28"/>
      <c r="UAK6" s="28"/>
      <c r="UAL6" s="28"/>
      <c r="UAM6" s="28"/>
      <c r="UAN6" s="28"/>
      <c r="UAO6" s="28"/>
      <c r="UAP6" s="28"/>
      <c r="UAQ6" s="28"/>
      <c r="UAR6" s="28"/>
      <c r="UAS6" s="28"/>
      <c r="UAT6" s="28"/>
      <c r="UAU6" s="28"/>
      <c r="UAV6" s="28"/>
      <c r="UAW6" s="28"/>
      <c r="UAX6" s="28"/>
      <c r="UAY6" s="28"/>
      <c r="UAZ6" s="28"/>
      <c r="UBA6" s="28"/>
      <c r="UBB6" s="28"/>
      <c r="UBC6" s="28"/>
      <c r="UBD6" s="28"/>
      <c r="UBE6" s="28"/>
      <c r="UBF6" s="28"/>
      <c r="UBG6" s="28"/>
      <c r="UBH6" s="28"/>
      <c r="UBI6" s="28"/>
      <c r="UBJ6" s="28"/>
      <c r="UBK6" s="28"/>
      <c r="UBL6" s="28"/>
      <c r="UBM6" s="28"/>
      <c r="UBN6" s="28"/>
      <c r="UBO6" s="28"/>
      <c r="UBP6" s="28"/>
      <c r="UBQ6" s="28"/>
      <c r="UBR6" s="28"/>
      <c r="UBS6" s="28"/>
      <c r="UBT6" s="28"/>
      <c r="UBU6" s="28"/>
      <c r="UBV6" s="28"/>
      <c r="UBW6" s="28"/>
      <c r="UBX6" s="28"/>
      <c r="UBY6" s="28"/>
      <c r="UBZ6" s="28"/>
      <c r="UCA6" s="28"/>
      <c r="UCB6" s="28"/>
      <c r="UCC6" s="28"/>
      <c r="UCD6" s="28"/>
      <c r="UCE6" s="28"/>
      <c r="UCF6" s="28"/>
      <c r="UCG6" s="28"/>
      <c r="UCH6" s="28"/>
      <c r="UCI6" s="28"/>
      <c r="UCJ6" s="28"/>
      <c r="UCK6" s="28"/>
      <c r="UCL6" s="28"/>
      <c r="UCM6" s="28"/>
      <c r="UCN6" s="28"/>
      <c r="UCO6" s="28"/>
      <c r="UCP6" s="28"/>
      <c r="UCQ6" s="28"/>
      <c r="UCR6" s="28"/>
      <c r="UCS6" s="28"/>
      <c r="UCT6" s="28"/>
      <c r="UCU6" s="28"/>
      <c r="UCV6" s="28"/>
      <c r="UCW6" s="28"/>
      <c r="UCX6" s="28"/>
      <c r="UCY6" s="28"/>
      <c r="UCZ6" s="28"/>
      <c r="UDA6" s="28"/>
      <c r="UDB6" s="28"/>
      <c r="UDC6" s="28"/>
      <c r="UDD6" s="28"/>
      <c r="UDE6" s="28"/>
      <c r="UDF6" s="28"/>
      <c r="UDG6" s="28"/>
      <c r="UDH6" s="28"/>
      <c r="UDI6" s="28"/>
      <c r="UDJ6" s="28"/>
      <c r="UDK6" s="28"/>
      <c r="UDL6" s="28"/>
      <c r="UDM6" s="28"/>
      <c r="UDN6" s="28"/>
      <c r="UDO6" s="28"/>
      <c r="UDP6" s="28"/>
      <c r="UDQ6" s="28"/>
      <c r="UDR6" s="28"/>
      <c r="UDS6" s="28"/>
      <c r="UDT6" s="28"/>
      <c r="UDU6" s="28"/>
      <c r="UDV6" s="28"/>
      <c r="UDW6" s="28"/>
      <c r="UDX6" s="28"/>
      <c r="UDY6" s="28"/>
      <c r="UDZ6" s="28"/>
      <c r="UEA6" s="28"/>
      <c r="UEB6" s="28"/>
      <c r="UEC6" s="28"/>
      <c r="UED6" s="28"/>
      <c r="UEE6" s="28"/>
      <c r="UEF6" s="28"/>
      <c r="UEG6" s="28"/>
      <c r="UEH6" s="28"/>
      <c r="UEI6" s="28"/>
      <c r="UEJ6" s="28"/>
      <c r="UEK6" s="28"/>
      <c r="UEL6" s="28"/>
      <c r="UEM6" s="28"/>
      <c r="UEN6" s="28"/>
      <c r="UEO6" s="28"/>
      <c r="UEP6" s="28"/>
      <c r="UEQ6" s="28"/>
      <c r="UER6" s="28"/>
      <c r="UES6" s="28"/>
      <c r="UET6" s="28"/>
      <c r="UEU6" s="28"/>
      <c r="UEV6" s="28"/>
      <c r="UEW6" s="28"/>
      <c r="UEX6" s="28"/>
      <c r="UEY6" s="28"/>
      <c r="UEZ6" s="28"/>
      <c r="UFA6" s="28"/>
      <c r="UFB6" s="28"/>
      <c r="UFC6" s="28"/>
      <c r="UFD6" s="28"/>
      <c r="UFE6" s="28"/>
      <c r="UFF6" s="28"/>
      <c r="UFG6" s="28"/>
      <c r="UFH6" s="28"/>
      <c r="UFI6" s="28"/>
      <c r="UFJ6" s="28"/>
      <c r="UFK6" s="28"/>
      <c r="UFL6" s="28"/>
      <c r="UFM6" s="28"/>
      <c r="UFN6" s="28"/>
      <c r="UFO6" s="28"/>
      <c r="UFP6" s="28"/>
      <c r="UFQ6" s="28"/>
      <c r="UFR6" s="28"/>
      <c r="UFS6" s="28"/>
      <c r="UFT6" s="28"/>
      <c r="UFU6" s="28"/>
      <c r="UFV6" s="28"/>
      <c r="UFW6" s="28"/>
      <c r="UFX6" s="28"/>
      <c r="UFY6" s="28"/>
      <c r="UFZ6" s="28"/>
      <c r="UGA6" s="28"/>
      <c r="UGB6" s="28"/>
      <c r="UGC6" s="28"/>
      <c r="UGD6" s="28"/>
      <c r="UGE6" s="28"/>
      <c r="UGF6" s="28"/>
      <c r="UGG6" s="28"/>
      <c r="UGH6" s="28"/>
      <c r="UGI6" s="28"/>
      <c r="UGJ6" s="28"/>
      <c r="UGK6" s="28"/>
      <c r="UGL6" s="28"/>
      <c r="UGM6" s="28"/>
      <c r="UGN6" s="28"/>
      <c r="UGO6" s="28"/>
      <c r="UGP6" s="28"/>
      <c r="UGQ6" s="28"/>
      <c r="UGR6" s="28"/>
      <c r="UGS6" s="28"/>
      <c r="UGT6" s="28"/>
      <c r="UGU6" s="28"/>
      <c r="UGV6" s="28"/>
      <c r="UGW6" s="28"/>
      <c r="UGX6" s="28"/>
      <c r="UGY6" s="28"/>
      <c r="UGZ6" s="28"/>
      <c r="UHA6" s="28"/>
      <c r="UHB6" s="28"/>
      <c r="UHC6" s="28"/>
      <c r="UHD6" s="28"/>
      <c r="UHE6" s="28"/>
      <c r="UHF6" s="28"/>
      <c r="UHG6" s="28"/>
      <c r="UHH6" s="28"/>
      <c r="UHI6" s="28"/>
      <c r="UHJ6" s="28"/>
      <c r="UHK6" s="28"/>
      <c r="UHL6" s="28"/>
      <c r="UHM6" s="28"/>
      <c r="UHN6" s="28"/>
      <c r="UHO6" s="28"/>
      <c r="UHP6" s="28"/>
      <c r="UHQ6" s="28"/>
      <c r="UHR6" s="28"/>
      <c r="UHS6" s="28"/>
      <c r="UHT6" s="28"/>
      <c r="UHU6" s="28"/>
      <c r="UHV6" s="28"/>
      <c r="UHW6" s="28"/>
      <c r="UHX6" s="28"/>
      <c r="UHY6" s="28"/>
      <c r="UHZ6" s="28"/>
      <c r="UIA6" s="28"/>
      <c r="UIB6" s="28"/>
      <c r="UIC6" s="28"/>
      <c r="UID6" s="28"/>
      <c r="UIE6" s="28"/>
      <c r="UIF6" s="28"/>
      <c r="UIG6" s="28"/>
      <c r="UIH6" s="28"/>
      <c r="UII6" s="28"/>
      <c r="UIJ6" s="28"/>
      <c r="UIK6" s="28"/>
      <c r="UIL6" s="28"/>
      <c r="UIM6" s="28"/>
      <c r="UIN6" s="28"/>
      <c r="UIO6" s="28"/>
      <c r="UIP6" s="28"/>
      <c r="UIQ6" s="28"/>
      <c r="UIR6" s="28"/>
      <c r="UIS6" s="28"/>
      <c r="UIT6" s="28"/>
      <c r="UIU6" s="28"/>
      <c r="UIV6" s="28"/>
      <c r="UIW6" s="28"/>
      <c r="UIX6" s="28"/>
      <c r="UIY6" s="28"/>
      <c r="UIZ6" s="28"/>
      <c r="UJA6" s="28"/>
      <c r="UJB6" s="28"/>
      <c r="UJC6" s="28"/>
      <c r="UJD6" s="28"/>
      <c r="UJE6" s="28"/>
      <c r="UJF6" s="28"/>
      <c r="UJG6" s="28"/>
      <c r="UJH6" s="28"/>
      <c r="UJI6" s="28"/>
      <c r="UJJ6" s="28"/>
      <c r="UJK6" s="28"/>
      <c r="UJL6" s="28"/>
      <c r="UJM6" s="28"/>
      <c r="UJN6" s="28"/>
      <c r="UJO6" s="28"/>
      <c r="UJP6" s="28"/>
      <c r="UJQ6" s="28"/>
      <c r="UJR6" s="28"/>
      <c r="UJS6" s="28"/>
      <c r="UJT6" s="28"/>
      <c r="UJU6" s="28"/>
      <c r="UJV6" s="28"/>
      <c r="UJW6" s="28"/>
      <c r="UJX6" s="28"/>
      <c r="UJY6" s="28"/>
      <c r="UJZ6" s="28"/>
      <c r="UKA6" s="28"/>
      <c r="UKB6" s="28"/>
      <c r="UKC6" s="28"/>
      <c r="UKD6" s="28"/>
      <c r="UKE6" s="28"/>
      <c r="UKF6" s="28"/>
      <c r="UKG6" s="28"/>
      <c r="UKH6" s="28"/>
      <c r="UKI6" s="28"/>
      <c r="UKJ6" s="28"/>
      <c r="UKK6" s="28"/>
      <c r="UKL6" s="28"/>
      <c r="UKM6" s="28"/>
      <c r="UKN6" s="28"/>
      <c r="UKO6" s="28"/>
      <c r="UKP6" s="28"/>
      <c r="UKQ6" s="28"/>
      <c r="UKR6" s="28"/>
      <c r="UKS6" s="28"/>
      <c r="UKT6" s="28"/>
      <c r="UKU6" s="28"/>
      <c r="UKV6" s="28"/>
      <c r="UKW6" s="28"/>
      <c r="UKX6" s="28"/>
      <c r="UKY6" s="28"/>
      <c r="UKZ6" s="28"/>
      <c r="ULA6" s="28"/>
      <c r="ULB6" s="28"/>
      <c r="ULC6" s="28"/>
      <c r="ULD6" s="28"/>
      <c r="ULE6" s="28"/>
      <c r="ULF6" s="28"/>
      <c r="ULG6" s="28"/>
      <c r="ULH6" s="28"/>
      <c r="ULI6" s="28"/>
      <c r="ULJ6" s="28"/>
      <c r="ULK6" s="28"/>
      <c r="ULL6" s="28"/>
      <c r="ULM6" s="28"/>
      <c r="ULN6" s="28"/>
      <c r="ULO6" s="28"/>
      <c r="ULP6" s="28"/>
      <c r="ULQ6" s="28"/>
      <c r="ULR6" s="28"/>
      <c r="ULS6" s="28"/>
      <c r="ULT6" s="28"/>
      <c r="ULU6" s="28"/>
      <c r="ULV6" s="28"/>
      <c r="ULW6" s="28"/>
      <c r="ULX6" s="28"/>
      <c r="ULY6" s="28"/>
      <c r="ULZ6" s="28"/>
      <c r="UMA6" s="28"/>
      <c r="UMB6" s="28"/>
      <c r="UMC6" s="28"/>
      <c r="UMD6" s="28"/>
      <c r="UME6" s="28"/>
      <c r="UMF6" s="28"/>
      <c r="UMG6" s="28"/>
      <c r="UMH6" s="28"/>
      <c r="UMI6" s="28"/>
      <c r="UMJ6" s="28"/>
      <c r="UMK6" s="28"/>
      <c r="UML6" s="28"/>
      <c r="UMM6" s="28"/>
      <c r="UMN6" s="28"/>
      <c r="UMO6" s="28"/>
      <c r="UMP6" s="28"/>
      <c r="UMQ6" s="28"/>
      <c r="UMR6" s="28"/>
      <c r="UMS6" s="28"/>
      <c r="UMT6" s="28"/>
      <c r="UMU6" s="28"/>
      <c r="UMV6" s="28"/>
      <c r="UMW6" s="28"/>
      <c r="UMX6" s="28"/>
      <c r="UMY6" s="28"/>
      <c r="UMZ6" s="28"/>
      <c r="UNA6" s="28"/>
      <c r="UNB6" s="28"/>
      <c r="UNC6" s="28"/>
      <c r="UND6" s="28"/>
      <c r="UNE6" s="28"/>
      <c r="UNF6" s="28"/>
      <c r="UNG6" s="28"/>
      <c r="UNH6" s="28"/>
      <c r="UNI6" s="28"/>
      <c r="UNJ6" s="28"/>
      <c r="UNK6" s="28"/>
      <c r="UNL6" s="28"/>
      <c r="UNM6" s="28"/>
      <c r="UNN6" s="28"/>
      <c r="UNO6" s="28"/>
      <c r="UNP6" s="28"/>
      <c r="UNQ6" s="28"/>
      <c r="UNR6" s="28"/>
      <c r="UNS6" s="28"/>
      <c r="UNT6" s="28"/>
      <c r="UNU6" s="28"/>
      <c r="UNV6" s="28"/>
      <c r="UNW6" s="28"/>
      <c r="UNX6" s="28"/>
      <c r="UNY6" s="28"/>
      <c r="UNZ6" s="28"/>
      <c r="UOA6" s="28"/>
      <c r="UOB6" s="28"/>
      <c r="UOC6" s="28"/>
      <c r="UOD6" s="28"/>
      <c r="UOE6" s="28"/>
      <c r="UOF6" s="28"/>
      <c r="UOG6" s="28"/>
      <c r="UOH6" s="28"/>
      <c r="UOI6" s="28"/>
      <c r="UOJ6" s="28"/>
      <c r="UOK6" s="28"/>
      <c r="UOL6" s="28"/>
      <c r="UOM6" s="28"/>
      <c r="UON6" s="28"/>
      <c r="UOO6" s="28"/>
      <c r="UOP6" s="28"/>
      <c r="UOQ6" s="28"/>
      <c r="UOR6" s="28"/>
      <c r="UOS6" s="28"/>
      <c r="UOT6" s="28"/>
      <c r="UOU6" s="28"/>
      <c r="UOV6" s="28"/>
      <c r="UOW6" s="28"/>
      <c r="UOX6" s="28"/>
      <c r="UOY6" s="28"/>
      <c r="UOZ6" s="28"/>
      <c r="UPA6" s="28"/>
      <c r="UPB6" s="28"/>
      <c r="UPC6" s="28"/>
      <c r="UPD6" s="28"/>
      <c r="UPE6" s="28"/>
      <c r="UPF6" s="28"/>
      <c r="UPG6" s="28"/>
      <c r="UPH6" s="28"/>
      <c r="UPI6" s="28"/>
      <c r="UPJ6" s="28"/>
      <c r="UPK6" s="28"/>
      <c r="UPL6" s="28"/>
      <c r="UPM6" s="28"/>
      <c r="UPN6" s="28"/>
      <c r="UPO6" s="28"/>
      <c r="UPP6" s="28"/>
      <c r="UPQ6" s="28"/>
      <c r="UPR6" s="28"/>
      <c r="UPS6" s="28"/>
      <c r="UPT6" s="28"/>
      <c r="UPU6" s="28"/>
      <c r="UPV6" s="28"/>
      <c r="UPW6" s="28"/>
      <c r="UPX6" s="28"/>
      <c r="UPY6" s="28"/>
      <c r="UPZ6" s="28"/>
      <c r="UQA6" s="28"/>
      <c r="UQB6" s="28"/>
      <c r="UQC6" s="28"/>
      <c r="UQD6" s="28"/>
      <c r="UQE6" s="28"/>
      <c r="UQF6" s="28"/>
      <c r="UQG6" s="28"/>
      <c r="UQH6" s="28"/>
      <c r="UQI6" s="28"/>
      <c r="UQJ6" s="28"/>
      <c r="UQK6" s="28"/>
      <c r="UQL6" s="28"/>
      <c r="UQM6" s="28"/>
      <c r="UQN6" s="28"/>
      <c r="UQO6" s="28"/>
      <c r="UQP6" s="28"/>
      <c r="UQQ6" s="28"/>
      <c r="UQR6" s="28"/>
      <c r="UQS6" s="28"/>
      <c r="UQT6" s="28"/>
      <c r="UQU6" s="28"/>
      <c r="UQV6" s="28"/>
      <c r="UQW6" s="28"/>
      <c r="UQX6" s="28"/>
      <c r="UQY6" s="28"/>
      <c r="UQZ6" s="28"/>
      <c r="URA6" s="28"/>
      <c r="URB6" s="28"/>
      <c r="URC6" s="28"/>
      <c r="URD6" s="28"/>
      <c r="URE6" s="28"/>
      <c r="URF6" s="28"/>
      <c r="URG6" s="28"/>
      <c r="URH6" s="28"/>
      <c r="URI6" s="28"/>
      <c r="URJ6" s="28"/>
      <c r="URK6" s="28"/>
      <c r="URL6" s="28"/>
      <c r="URM6" s="28"/>
      <c r="URN6" s="28"/>
      <c r="URO6" s="28"/>
      <c r="URP6" s="28"/>
      <c r="URQ6" s="28"/>
      <c r="URR6" s="28"/>
      <c r="URS6" s="28"/>
      <c r="URT6" s="28"/>
      <c r="URU6" s="28"/>
      <c r="URV6" s="28"/>
      <c r="URW6" s="28"/>
      <c r="URX6" s="28"/>
      <c r="URY6" s="28"/>
      <c r="URZ6" s="28"/>
      <c r="USA6" s="28"/>
      <c r="USB6" s="28"/>
      <c r="USC6" s="28"/>
      <c r="USD6" s="28"/>
      <c r="USE6" s="28"/>
      <c r="USF6" s="28"/>
      <c r="USG6" s="28"/>
      <c r="USH6" s="28"/>
      <c r="USI6" s="28"/>
      <c r="USJ6" s="28"/>
      <c r="USK6" s="28"/>
      <c r="USL6" s="28"/>
      <c r="USM6" s="28"/>
      <c r="USN6" s="28"/>
      <c r="USO6" s="28"/>
      <c r="USP6" s="28"/>
      <c r="USQ6" s="28"/>
      <c r="USR6" s="28"/>
      <c r="USS6" s="28"/>
      <c r="UST6" s="28"/>
      <c r="USU6" s="28"/>
      <c r="USV6" s="28"/>
      <c r="USW6" s="28"/>
      <c r="USX6" s="28"/>
      <c r="USY6" s="28"/>
      <c r="USZ6" s="28"/>
      <c r="UTA6" s="28"/>
      <c r="UTB6" s="28"/>
      <c r="UTC6" s="28"/>
      <c r="UTD6" s="28"/>
      <c r="UTE6" s="28"/>
      <c r="UTF6" s="28"/>
      <c r="UTG6" s="28"/>
      <c r="UTH6" s="28"/>
      <c r="UTI6" s="28"/>
      <c r="UTJ6" s="28"/>
      <c r="UTK6" s="28"/>
      <c r="UTL6" s="28"/>
      <c r="UTM6" s="28"/>
      <c r="UTN6" s="28"/>
      <c r="UTO6" s="28"/>
      <c r="UTP6" s="28"/>
      <c r="UTQ6" s="28"/>
      <c r="UTR6" s="28"/>
      <c r="UTS6" s="28"/>
      <c r="UTT6" s="28"/>
      <c r="UTU6" s="28"/>
      <c r="UTV6" s="28"/>
      <c r="UTW6" s="28"/>
      <c r="UTX6" s="28"/>
      <c r="UTY6" s="28"/>
      <c r="UTZ6" s="28"/>
      <c r="UUA6" s="28"/>
      <c r="UUB6" s="28"/>
      <c r="UUC6" s="28"/>
      <c r="UUD6" s="28"/>
      <c r="UUE6" s="28"/>
      <c r="UUF6" s="28"/>
      <c r="UUG6" s="28"/>
      <c r="UUH6" s="28"/>
      <c r="UUI6" s="28"/>
      <c r="UUJ6" s="28"/>
      <c r="UUK6" s="28"/>
      <c r="UUL6" s="28"/>
      <c r="UUM6" s="28"/>
      <c r="UUN6" s="28"/>
      <c r="UUO6" s="28"/>
      <c r="UUP6" s="28"/>
      <c r="UUQ6" s="28"/>
      <c r="UUR6" s="28"/>
      <c r="UUS6" s="28"/>
      <c r="UUT6" s="28"/>
      <c r="UUU6" s="28"/>
      <c r="UUV6" s="28"/>
      <c r="UUW6" s="28"/>
      <c r="UUX6" s="28"/>
      <c r="UUY6" s="28"/>
      <c r="UUZ6" s="28"/>
      <c r="UVA6" s="28"/>
      <c r="UVB6" s="28"/>
      <c r="UVC6" s="28"/>
      <c r="UVD6" s="28"/>
      <c r="UVE6" s="28"/>
      <c r="UVF6" s="28"/>
      <c r="UVG6" s="28"/>
      <c r="UVH6" s="28"/>
      <c r="UVI6" s="28"/>
      <c r="UVJ6" s="28"/>
      <c r="UVK6" s="28"/>
      <c r="UVL6" s="28"/>
      <c r="UVM6" s="28"/>
      <c r="UVN6" s="28"/>
      <c r="UVO6" s="28"/>
      <c r="UVP6" s="28"/>
      <c r="UVQ6" s="28"/>
      <c r="UVR6" s="28"/>
      <c r="UVS6" s="28"/>
      <c r="UVT6" s="28"/>
      <c r="UVU6" s="28"/>
      <c r="UVV6" s="28"/>
      <c r="UVW6" s="28"/>
      <c r="UVX6" s="28"/>
      <c r="UVY6" s="28"/>
      <c r="UVZ6" s="28"/>
      <c r="UWA6" s="28"/>
      <c r="UWB6" s="28"/>
      <c r="UWC6" s="28"/>
      <c r="UWD6" s="28"/>
      <c r="UWE6" s="28"/>
      <c r="UWF6" s="28"/>
      <c r="UWG6" s="28"/>
      <c r="UWH6" s="28"/>
      <c r="UWI6" s="28"/>
      <c r="UWJ6" s="28"/>
      <c r="UWK6" s="28"/>
      <c r="UWL6" s="28"/>
      <c r="UWM6" s="28"/>
      <c r="UWN6" s="28"/>
      <c r="UWO6" s="28"/>
      <c r="UWP6" s="28"/>
      <c r="UWQ6" s="28"/>
      <c r="UWR6" s="28"/>
      <c r="UWS6" s="28"/>
      <c r="UWT6" s="28"/>
      <c r="UWU6" s="28"/>
      <c r="UWV6" s="28"/>
      <c r="UWW6" s="28"/>
      <c r="UWX6" s="28"/>
      <c r="UWY6" s="28"/>
      <c r="UWZ6" s="28"/>
      <c r="UXA6" s="28"/>
      <c r="UXB6" s="28"/>
      <c r="UXC6" s="28"/>
      <c r="UXD6" s="28"/>
      <c r="UXE6" s="28"/>
      <c r="UXF6" s="28"/>
      <c r="UXG6" s="28"/>
      <c r="UXH6" s="28"/>
      <c r="UXI6" s="28"/>
      <c r="UXJ6" s="28"/>
      <c r="UXK6" s="28"/>
      <c r="UXL6" s="28"/>
      <c r="UXM6" s="28"/>
      <c r="UXN6" s="28"/>
      <c r="UXO6" s="28"/>
      <c r="UXP6" s="28"/>
      <c r="UXQ6" s="28"/>
      <c r="UXR6" s="28"/>
      <c r="UXS6" s="28"/>
      <c r="UXT6" s="28"/>
      <c r="UXU6" s="28"/>
      <c r="UXV6" s="28"/>
      <c r="UXW6" s="28"/>
      <c r="UXX6" s="28"/>
      <c r="UXY6" s="28"/>
      <c r="UXZ6" s="28"/>
      <c r="UYA6" s="28"/>
      <c r="UYB6" s="28"/>
      <c r="UYC6" s="28"/>
      <c r="UYD6" s="28"/>
      <c r="UYE6" s="28"/>
      <c r="UYF6" s="28"/>
      <c r="UYG6" s="28"/>
      <c r="UYH6" s="28"/>
      <c r="UYI6" s="28"/>
      <c r="UYJ6" s="28"/>
      <c r="UYK6" s="28"/>
      <c r="UYL6" s="28"/>
      <c r="UYM6" s="28"/>
      <c r="UYN6" s="28"/>
      <c r="UYO6" s="28"/>
      <c r="UYP6" s="28"/>
      <c r="UYQ6" s="28"/>
      <c r="UYR6" s="28"/>
      <c r="UYS6" s="28"/>
      <c r="UYT6" s="28"/>
      <c r="UYU6" s="28"/>
      <c r="UYV6" s="28"/>
      <c r="UYW6" s="28"/>
      <c r="UYX6" s="28"/>
      <c r="UYY6" s="28"/>
      <c r="UYZ6" s="28"/>
      <c r="UZA6" s="28"/>
      <c r="UZB6" s="28"/>
      <c r="UZC6" s="28"/>
      <c r="UZD6" s="28"/>
      <c r="UZE6" s="28"/>
      <c r="UZF6" s="28"/>
      <c r="UZG6" s="28"/>
      <c r="UZH6" s="28"/>
      <c r="UZI6" s="28"/>
      <c r="UZJ6" s="28"/>
      <c r="UZK6" s="28"/>
      <c r="UZL6" s="28"/>
      <c r="UZM6" s="28"/>
      <c r="UZN6" s="28"/>
      <c r="UZO6" s="28"/>
      <c r="UZP6" s="28"/>
      <c r="UZQ6" s="28"/>
      <c r="UZR6" s="28"/>
      <c r="UZS6" s="28"/>
      <c r="UZT6" s="28"/>
      <c r="UZU6" s="28"/>
      <c r="UZV6" s="28"/>
      <c r="UZW6" s="28"/>
      <c r="UZX6" s="28"/>
      <c r="UZY6" s="28"/>
      <c r="UZZ6" s="28"/>
      <c r="VAA6" s="28"/>
      <c r="VAB6" s="28"/>
      <c r="VAC6" s="28"/>
      <c r="VAD6" s="28"/>
      <c r="VAE6" s="28"/>
      <c r="VAF6" s="28"/>
      <c r="VAG6" s="28"/>
      <c r="VAH6" s="28"/>
      <c r="VAI6" s="28"/>
      <c r="VAJ6" s="28"/>
      <c r="VAK6" s="28"/>
      <c r="VAL6" s="28"/>
      <c r="VAM6" s="28"/>
      <c r="VAN6" s="28"/>
      <c r="VAO6" s="28"/>
      <c r="VAP6" s="28"/>
      <c r="VAQ6" s="28"/>
      <c r="VAR6" s="28"/>
      <c r="VAS6" s="28"/>
      <c r="VAT6" s="28"/>
      <c r="VAU6" s="28"/>
      <c r="VAV6" s="28"/>
      <c r="VAW6" s="28"/>
      <c r="VAX6" s="28"/>
      <c r="VAY6" s="28"/>
      <c r="VAZ6" s="28"/>
      <c r="VBA6" s="28"/>
      <c r="VBB6" s="28"/>
      <c r="VBC6" s="28"/>
      <c r="VBD6" s="28"/>
      <c r="VBE6" s="28"/>
      <c r="VBF6" s="28"/>
      <c r="VBG6" s="28"/>
      <c r="VBH6" s="28"/>
      <c r="VBI6" s="28"/>
      <c r="VBJ6" s="28"/>
      <c r="VBK6" s="28"/>
      <c r="VBL6" s="28"/>
      <c r="VBM6" s="28"/>
      <c r="VBN6" s="28"/>
      <c r="VBO6" s="28"/>
      <c r="VBP6" s="28"/>
      <c r="VBQ6" s="28"/>
      <c r="VBR6" s="28"/>
      <c r="VBS6" s="28"/>
      <c r="VBT6" s="28"/>
      <c r="VBU6" s="28"/>
      <c r="VBV6" s="28"/>
      <c r="VBW6" s="28"/>
      <c r="VBX6" s="28"/>
      <c r="VBY6" s="28"/>
      <c r="VBZ6" s="28"/>
      <c r="VCA6" s="28"/>
      <c r="VCB6" s="28"/>
      <c r="VCC6" s="28"/>
      <c r="VCD6" s="28"/>
      <c r="VCE6" s="28"/>
      <c r="VCF6" s="28"/>
      <c r="VCG6" s="28"/>
      <c r="VCH6" s="28"/>
      <c r="VCI6" s="28"/>
      <c r="VCJ6" s="28"/>
      <c r="VCK6" s="28"/>
      <c r="VCL6" s="28"/>
      <c r="VCM6" s="28"/>
      <c r="VCN6" s="28"/>
      <c r="VCO6" s="28"/>
      <c r="VCP6" s="28"/>
      <c r="VCQ6" s="28"/>
      <c r="VCR6" s="28"/>
      <c r="VCS6" s="28"/>
      <c r="VCT6" s="28"/>
      <c r="VCU6" s="28"/>
      <c r="VCV6" s="28"/>
      <c r="VCW6" s="28"/>
      <c r="VCX6" s="28"/>
      <c r="VCY6" s="28"/>
      <c r="VCZ6" s="28"/>
      <c r="VDA6" s="28"/>
      <c r="VDB6" s="28"/>
      <c r="VDC6" s="28"/>
      <c r="VDD6" s="28"/>
      <c r="VDE6" s="28"/>
      <c r="VDF6" s="28"/>
      <c r="VDG6" s="28"/>
      <c r="VDH6" s="28"/>
      <c r="VDI6" s="28"/>
      <c r="VDJ6" s="28"/>
      <c r="VDK6" s="28"/>
      <c r="VDL6" s="28"/>
      <c r="VDM6" s="28"/>
      <c r="VDN6" s="28"/>
      <c r="VDO6" s="28"/>
      <c r="VDP6" s="28"/>
      <c r="VDQ6" s="28"/>
      <c r="VDR6" s="28"/>
      <c r="VDS6" s="28"/>
      <c r="VDT6" s="28"/>
      <c r="VDU6" s="28"/>
      <c r="VDV6" s="28"/>
      <c r="VDW6" s="28"/>
      <c r="VDX6" s="28"/>
      <c r="VDY6" s="28"/>
      <c r="VDZ6" s="28"/>
      <c r="VEA6" s="28"/>
      <c r="VEB6" s="28"/>
      <c r="VEC6" s="28"/>
      <c r="VED6" s="28"/>
      <c r="VEE6" s="28"/>
      <c r="VEF6" s="28"/>
      <c r="VEG6" s="28"/>
      <c r="VEH6" s="28"/>
      <c r="VEI6" s="28"/>
      <c r="VEJ6" s="28"/>
      <c r="VEK6" s="28"/>
      <c r="VEL6" s="28"/>
      <c r="VEM6" s="28"/>
      <c r="VEN6" s="28"/>
      <c r="VEO6" s="28"/>
      <c r="VEP6" s="28"/>
      <c r="VEQ6" s="28"/>
      <c r="VER6" s="28"/>
      <c r="VES6" s="28"/>
      <c r="VET6" s="28"/>
      <c r="VEU6" s="28"/>
      <c r="VEV6" s="28"/>
      <c r="VEW6" s="28"/>
      <c r="VEX6" s="28"/>
      <c r="VEY6" s="28"/>
      <c r="VEZ6" s="28"/>
      <c r="VFA6" s="28"/>
      <c r="VFB6" s="28"/>
      <c r="VFC6" s="28"/>
      <c r="VFD6" s="28"/>
      <c r="VFE6" s="28"/>
      <c r="VFF6" s="28"/>
      <c r="VFG6" s="28"/>
      <c r="VFH6" s="28"/>
      <c r="VFI6" s="28"/>
      <c r="VFJ6" s="28"/>
      <c r="VFK6" s="28"/>
      <c r="VFL6" s="28"/>
      <c r="VFM6" s="28"/>
      <c r="VFN6" s="28"/>
      <c r="VFO6" s="28"/>
      <c r="VFP6" s="28"/>
      <c r="VFQ6" s="28"/>
      <c r="VFR6" s="28"/>
      <c r="VFS6" s="28"/>
      <c r="VFT6" s="28"/>
      <c r="VFU6" s="28"/>
      <c r="VFV6" s="28"/>
      <c r="VFW6" s="28"/>
      <c r="VFX6" s="28"/>
      <c r="VFY6" s="28"/>
      <c r="VFZ6" s="28"/>
      <c r="VGA6" s="28"/>
      <c r="VGB6" s="28"/>
      <c r="VGC6" s="28"/>
      <c r="VGD6" s="28"/>
      <c r="VGE6" s="28"/>
      <c r="VGF6" s="28"/>
      <c r="VGG6" s="28"/>
      <c r="VGH6" s="28"/>
      <c r="VGI6" s="28"/>
      <c r="VGJ6" s="28"/>
      <c r="VGK6" s="28"/>
      <c r="VGL6" s="28"/>
      <c r="VGM6" s="28"/>
      <c r="VGN6" s="28"/>
      <c r="VGO6" s="28"/>
      <c r="VGP6" s="28"/>
      <c r="VGQ6" s="28"/>
      <c r="VGR6" s="28"/>
      <c r="VGS6" s="28"/>
      <c r="VGT6" s="28"/>
      <c r="VGU6" s="28"/>
      <c r="VGV6" s="28"/>
      <c r="VGW6" s="28"/>
      <c r="VGX6" s="28"/>
      <c r="VGY6" s="28"/>
      <c r="VGZ6" s="28"/>
      <c r="VHA6" s="28"/>
      <c r="VHB6" s="28"/>
      <c r="VHC6" s="28"/>
      <c r="VHD6" s="28"/>
      <c r="VHE6" s="28"/>
      <c r="VHF6" s="28"/>
      <c r="VHG6" s="28"/>
      <c r="VHH6" s="28"/>
      <c r="VHI6" s="28"/>
      <c r="VHJ6" s="28"/>
      <c r="VHK6" s="28"/>
      <c r="VHL6" s="28"/>
      <c r="VHM6" s="28"/>
      <c r="VHN6" s="28"/>
      <c r="VHO6" s="28"/>
      <c r="VHP6" s="28"/>
      <c r="VHQ6" s="28"/>
      <c r="VHR6" s="28"/>
      <c r="VHS6" s="28"/>
      <c r="VHT6" s="28"/>
      <c r="VHU6" s="28"/>
      <c r="VHV6" s="28"/>
      <c r="VHW6" s="28"/>
      <c r="VHX6" s="28"/>
      <c r="VHY6" s="28"/>
      <c r="VHZ6" s="28"/>
      <c r="VIA6" s="28"/>
      <c r="VIB6" s="28"/>
      <c r="VIC6" s="28"/>
      <c r="VID6" s="28"/>
      <c r="VIE6" s="28"/>
      <c r="VIF6" s="28"/>
      <c r="VIG6" s="28"/>
      <c r="VIH6" s="28"/>
      <c r="VII6" s="28"/>
      <c r="VIJ6" s="28"/>
      <c r="VIK6" s="28"/>
      <c r="VIL6" s="28"/>
      <c r="VIM6" s="28"/>
      <c r="VIN6" s="28"/>
      <c r="VIO6" s="28"/>
      <c r="VIP6" s="28"/>
      <c r="VIQ6" s="28"/>
      <c r="VIR6" s="28"/>
      <c r="VIS6" s="28"/>
      <c r="VIT6" s="28"/>
      <c r="VIU6" s="28"/>
      <c r="VIV6" s="28"/>
      <c r="VIW6" s="28"/>
      <c r="VIX6" s="28"/>
      <c r="VIY6" s="28"/>
      <c r="VIZ6" s="28"/>
      <c r="VJA6" s="28"/>
      <c r="VJB6" s="28"/>
      <c r="VJC6" s="28"/>
      <c r="VJD6" s="28"/>
      <c r="VJE6" s="28"/>
      <c r="VJF6" s="28"/>
      <c r="VJG6" s="28"/>
      <c r="VJH6" s="28"/>
      <c r="VJI6" s="28"/>
      <c r="VJJ6" s="28"/>
      <c r="VJK6" s="28"/>
      <c r="VJL6" s="28"/>
      <c r="VJM6" s="28"/>
      <c r="VJN6" s="28"/>
      <c r="VJO6" s="28"/>
      <c r="VJP6" s="28"/>
      <c r="VJQ6" s="28"/>
      <c r="VJR6" s="28"/>
      <c r="VJS6" s="28"/>
      <c r="VJT6" s="28"/>
      <c r="VJU6" s="28"/>
      <c r="VJV6" s="28"/>
      <c r="VJW6" s="28"/>
      <c r="VJX6" s="28"/>
      <c r="VJY6" s="28"/>
      <c r="VJZ6" s="28"/>
      <c r="VKA6" s="28"/>
      <c r="VKB6" s="28"/>
      <c r="VKC6" s="28"/>
      <c r="VKD6" s="28"/>
      <c r="VKE6" s="28"/>
      <c r="VKF6" s="28"/>
      <c r="VKG6" s="28"/>
      <c r="VKH6" s="28"/>
      <c r="VKI6" s="28"/>
      <c r="VKJ6" s="28"/>
      <c r="VKK6" s="28"/>
      <c r="VKL6" s="28"/>
      <c r="VKM6" s="28"/>
      <c r="VKN6" s="28"/>
      <c r="VKO6" s="28"/>
      <c r="VKP6" s="28"/>
      <c r="VKQ6" s="28"/>
      <c r="VKR6" s="28"/>
      <c r="VKS6" s="28"/>
      <c r="VKT6" s="28"/>
      <c r="VKU6" s="28"/>
      <c r="VKV6" s="28"/>
      <c r="VKW6" s="28"/>
      <c r="VKX6" s="28"/>
      <c r="VKY6" s="28"/>
      <c r="VKZ6" s="28"/>
      <c r="VLA6" s="28"/>
      <c r="VLB6" s="28"/>
      <c r="VLC6" s="28"/>
      <c r="VLD6" s="28"/>
      <c r="VLE6" s="28"/>
      <c r="VLF6" s="28"/>
      <c r="VLG6" s="28"/>
      <c r="VLH6" s="28"/>
      <c r="VLI6" s="28"/>
      <c r="VLJ6" s="28"/>
      <c r="VLK6" s="28"/>
      <c r="VLL6" s="28"/>
      <c r="VLM6" s="28"/>
      <c r="VLN6" s="28"/>
      <c r="VLO6" s="28"/>
      <c r="VLP6" s="28"/>
      <c r="VLQ6" s="28"/>
      <c r="VLR6" s="28"/>
      <c r="VLS6" s="28"/>
      <c r="VLT6" s="28"/>
      <c r="VLU6" s="28"/>
      <c r="VLV6" s="28"/>
      <c r="VLW6" s="28"/>
      <c r="VLX6" s="28"/>
      <c r="VLY6" s="28"/>
      <c r="VLZ6" s="28"/>
      <c r="VMA6" s="28"/>
      <c r="VMB6" s="28"/>
      <c r="VMC6" s="28"/>
      <c r="VMD6" s="28"/>
      <c r="VME6" s="28"/>
      <c r="VMF6" s="28"/>
      <c r="VMG6" s="28"/>
      <c r="VMH6" s="28"/>
      <c r="VMI6" s="28"/>
      <c r="VMJ6" s="28"/>
      <c r="VMK6" s="28"/>
      <c r="VML6" s="28"/>
      <c r="VMM6" s="28"/>
      <c r="VMN6" s="28"/>
      <c r="VMO6" s="28"/>
      <c r="VMP6" s="28"/>
      <c r="VMQ6" s="28"/>
      <c r="VMR6" s="28"/>
      <c r="VMS6" s="28"/>
      <c r="VMT6" s="28"/>
      <c r="VMU6" s="28"/>
      <c r="VMV6" s="28"/>
      <c r="VMW6" s="28"/>
      <c r="VMX6" s="28"/>
      <c r="VMY6" s="28"/>
      <c r="VMZ6" s="28"/>
      <c r="VNA6" s="28"/>
      <c r="VNB6" s="28"/>
      <c r="VNC6" s="28"/>
      <c r="VND6" s="28"/>
      <c r="VNE6" s="28"/>
      <c r="VNF6" s="28"/>
      <c r="VNG6" s="28"/>
      <c r="VNH6" s="28"/>
      <c r="VNI6" s="28"/>
      <c r="VNJ6" s="28"/>
      <c r="VNK6" s="28"/>
      <c r="VNL6" s="28"/>
      <c r="VNM6" s="28"/>
      <c r="VNN6" s="28"/>
      <c r="VNO6" s="28"/>
      <c r="VNP6" s="28"/>
      <c r="VNQ6" s="28"/>
      <c r="VNR6" s="28"/>
      <c r="VNS6" s="28"/>
      <c r="VNT6" s="28"/>
      <c r="VNU6" s="28"/>
      <c r="VNV6" s="28"/>
      <c r="VNW6" s="28"/>
      <c r="VNX6" s="28"/>
      <c r="VNY6" s="28"/>
      <c r="VNZ6" s="28"/>
      <c r="VOA6" s="28"/>
      <c r="VOB6" s="28"/>
      <c r="VOC6" s="28"/>
      <c r="VOD6" s="28"/>
      <c r="VOE6" s="28"/>
      <c r="VOF6" s="28"/>
      <c r="VOG6" s="28"/>
      <c r="VOH6" s="28"/>
      <c r="VOI6" s="28"/>
      <c r="VOJ6" s="28"/>
      <c r="VOK6" s="28"/>
      <c r="VOL6" s="28"/>
      <c r="VOM6" s="28"/>
      <c r="VON6" s="28"/>
      <c r="VOO6" s="28"/>
      <c r="VOP6" s="28"/>
      <c r="VOQ6" s="28"/>
      <c r="VOR6" s="28"/>
      <c r="VOS6" s="28"/>
      <c r="VOT6" s="28"/>
      <c r="VOU6" s="28"/>
      <c r="VOV6" s="28"/>
      <c r="VOW6" s="28"/>
      <c r="VOX6" s="28"/>
      <c r="VOY6" s="28"/>
      <c r="VOZ6" s="28"/>
      <c r="VPA6" s="28"/>
      <c r="VPB6" s="28"/>
      <c r="VPC6" s="28"/>
      <c r="VPD6" s="28"/>
      <c r="VPE6" s="28"/>
      <c r="VPF6" s="28"/>
      <c r="VPG6" s="28"/>
      <c r="VPH6" s="28"/>
      <c r="VPI6" s="28"/>
      <c r="VPJ6" s="28"/>
      <c r="VPK6" s="28"/>
      <c r="VPL6" s="28"/>
      <c r="VPM6" s="28"/>
      <c r="VPN6" s="28"/>
      <c r="VPO6" s="28"/>
      <c r="VPP6" s="28"/>
      <c r="VPQ6" s="28"/>
      <c r="VPR6" s="28"/>
      <c r="VPS6" s="28"/>
      <c r="VPT6" s="28"/>
      <c r="VPU6" s="28"/>
      <c r="VPV6" s="28"/>
      <c r="VPW6" s="28"/>
      <c r="VPX6" s="28"/>
      <c r="VPY6" s="28"/>
      <c r="VPZ6" s="28"/>
      <c r="VQA6" s="28"/>
      <c r="VQB6" s="28"/>
      <c r="VQC6" s="28"/>
      <c r="VQD6" s="28"/>
      <c r="VQE6" s="28"/>
      <c r="VQF6" s="28"/>
      <c r="VQG6" s="28"/>
      <c r="VQH6" s="28"/>
      <c r="VQI6" s="28"/>
      <c r="VQJ6" s="28"/>
      <c r="VQK6" s="28"/>
      <c r="VQL6" s="28"/>
      <c r="VQM6" s="28"/>
      <c r="VQN6" s="28"/>
      <c r="VQO6" s="28"/>
      <c r="VQP6" s="28"/>
      <c r="VQQ6" s="28"/>
      <c r="VQR6" s="28"/>
      <c r="VQS6" s="28"/>
      <c r="VQT6" s="28"/>
      <c r="VQU6" s="28"/>
      <c r="VQV6" s="28"/>
      <c r="VQW6" s="28"/>
      <c r="VQX6" s="28"/>
      <c r="VQY6" s="28"/>
      <c r="VQZ6" s="28"/>
      <c r="VRA6" s="28"/>
      <c r="VRB6" s="28"/>
      <c r="VRC6" s="28"/>
      <c r="VRD6" s="28"/>
      <c r="VRE6" s="28"/>
      <c r="VRF6" s="28"/>
      <c r="VRG6" s="28"/>
      <c r="VRH6" s="28"/>
      <c r="VRI6" s="28"/>
      <c r="VRJ6" s="28"/>
      <c r="VRK6" s="28"/>
      <c r="VRL6" s="28"/>
      <c r="VRM6" s="28"/>
      <c r="VRN6" s="28"/>
      <c r="VRO6" s="28"/>
      <c r="VRP6" s="28"/>
      <c r="VRQ6" s="28"/>
      <c r="VRR6" s="28"/>
      <c r="VRS6" s="28"/>
      <c r="VRT6" s="28"/>
      <c r="VRU6" s="28"/>
      <c r="VRV6" s="28"/>
      <c r="VRW6" s="28"/>
      <c r="VRX6" s="28"/>
      <c r="VRY6" s="28"/>
      <c r="VRZ6" s="28"/>
      <c r="VSA6" s="28"/>
      <c r="VSB6" s="28"/>
      <c r="VSC6" s="28"/>
      <c r="VSD6" s="28"/>
      <c r="VSE6" s="28"/>
      <c r="VSF6" s="28"/>
      <c r="VSG6" s="28"/>
      <c r="VSH6" s="28"/>
      <c r="VSI6" s="28"/>
      <c r="VSJ6" s="28"/>
      <c r="VSK6" s="28"/>
      <c r="VSL6" s="28"/>
      <c r="VSM6" s="28"/>
      <c r="VSN6" s="28"/>
      <c r="VSO6" s="28"/>
      <c r="VSP6" s="28"/>
      <c r="VSQ6" s="28"/>
      <c r="VSR6" s="28"/>
      <c r="VSS6" s="28"/>
      <c r="VST6" s="28"/>
      <c r="VSU6" s="28"/>
      <c r="VSV6" s="28"/>
      <c r="VSW6" s="28"/>
      <c r="VSX6" s="28"/>
      <c r="VSY6" s="28"/>
      <c r="VSZ6" s="28"/>
      <c r="VTA6" s="28"/>
      <c r="VTB6" s="28"/>
      <c r="VTC6" s="28"/>
      <c r="VTD6" s="28"/>
      <c r="VTE6" s="28"/>
      <c r="VTF6" s="28"/>
      <c r="VTG6" s="28"/>
      <c r="VTH6" s="28"/>
      <c r="VTI6" s="28"/>
      <c r="VTJ6" s="28"/>
      <c r="VTK6" s="28"/>
      <c r="VTL6" s="28"/>
      <c r="VTM6" s="28"/>
      <c r="VTN6" s="28"/>
      <c r="VTO6" s="28"/>
      <c r="VTP6" s="28"/>
      <c r="VTQ6" s="28"/>
      <c r="VTR6" s="28"/>
      <c r="VTS6" s="28"/>
      <c r="VTT6" s="28"/>
      <c r="VTU6" s="28"/>
      <c r="VTV6" s="28"/>
      <c r="VTW6" s="28"/>
      <c r="VTX6" s="28"/>
      <c r="VTY6" s="28"/>
      <c r="VTZ6" s="28"/>
      <c r="VUA6" s="28"/>
      <c r="VUB6" s="28"/>
      <c r="VUC6" s="28"/>
      <c r="VUD6" s="28"/>
      <c r="VUE6" s="28"/>
      <c r="VUF6" s="28"/>
      <c r="VUG6" s="28"/>
      <c r="VUH6" s="28"/>
      <c r="VUI6" s="28"/>
      <c r="VUJ6" s="28"/>
      <c r="VUK6" s="28"/>
      <c r="VUL6" s="28"/>
      <c r="VUM6" s="28"/>
      <c r="VUN6" s="28"/>
      <c r="VUO6" s="28"/>
      <c r="VUP6" s="28"/>
      <c r="VUQ6" s="28"/>
      <c r="VUR6" s="28"/>
      <c r="VUS6" s="28"/>
      <c r="VUT6" s="28"/>
      <c r="VUU6" s="28"/>
      <c r="VUV6" s="28"/>
      <c r="VUW6" s="28"/>
      <c r="VUX6" s="28"/>
      <c r="VUY6" s="28"/>
      <c r="VUZ6" s="28"/>
      <c r="VVA6" s="28"/>
      <c r="VVB6" s="28"/>
      <c r="VVC6" s="28"/>
      <c r="VVD6" s="28"/>
      <c r="VVE6" s="28"/>
      <c r="VVF6" s="28"/>
      <c r="VVG6" s="28"/>
      <c r="VVH6" s="28"/>
      <c r="VVI6" s="28"/>
      <c r="VVJ6" s="28"/>
      <c r="VVK6" s="28"/>
      <c r="VVL6" s="28"/>
      <c r="VVM6" s="28"/>
      <c r="VVN6" s="28"/>
      <c r="VVO6" s="28"/>
      <c r="VVP6" s="28"/>
      <c r="VVQ6" s="28"/>
      <c r="VVR6" s="28"/>
      <c r="VVS6" s="28"/>
      <c r="VVT6" s="28"/>
      <c r="VVU6" s="28"/>
      <c r="VVV6" s="28"/>
      <c r="VVW6" s="28"/>
      <c r="VVX6" s="28"/>
      <c r="VVY6" s="28"/>
      <c r="VVZ6" s="28"/>
      <c r="VWA6" s="28"/>
      <c r="VWB6" s="28"/>
      <c r="VWC6" s="28"/>
      <c r="VWD6" s="28"/>
      <c r="VWE6" s="28"/>
      <c r="VWF6" s="28"/>
      <c r="VWG6" s="28"/>
      <c r="VWH6" s="28"/>
      <c r="VWI6" s="28"/>
      <c r="VWJ6" s="28"/>
      <c r="VWK6" s="28"/>
      <c r="VWL6" s="28"/>
      <c r="VWM6" s="28"/>
      <c r="VWN6" s="28"/>
      <c r="VWO6" s="28"/>
      <c r="VWP6" s="28"/>
      <c r="VWQ6" s="28"/>
      <c r="VWR6" s="28"/>
      <c r="VWS6" s="28"/>
      <c r="VWT6" s="28"/>
      <c r="VWU6" s="28"/>
      <c r="VWV6" s="28"/>
      <c r="VWW6" s="28"/>
      <c r="VWX6" s="28"/>
      <c r="VWY6" s="28"/>
      <c r="VWZ6" s="28"/>
      <c r="VXA6" s="28"/>
      <c r="VXB6" s="28"/>
      <c r="VXC6" s="28"/>
      <c r="VXD6" s="28"/>
      <c r="VXE6" s="28"/>
      <c r="VXF6" s="28"/>
      <c r="VXG6" s="28"/>
      <c r="VXH6" s="28"/>
      <c r="VXI6" s="28"/>
      <c r="VXJ6" s="28"/>
      <c r="VXK6" s="28"/>
      <c r="VXL6" s="28"/>
      <c r="VXM6" s="28"/>
      <c r="VXN6" s="28"/>
      <c r="VXO6" s="28"/>
      <c r="VXP6" s="28"/>
      <c r="VXQ6" s="28"/>
      <c r="VXR6" s="28"/>
      <c r="VXS6" s="28"/>
      <c r="VXT6" s="28"/>
      <c r="VXU6" s="28"/>
      <c r="VXV6" s="28"/>
      <c r="VXW6" s="28"/>
      <c r="VXX6" s="28"/>
      <c r="VXY6" s="28"/>
      <c r="VXZ6" s="28"/>
      <c r="VYA6" s="28"/>
      <c r="VYB6" s="28"/>
      <c r="VYC6" s="28"/>
      <c r="VYD6" s="28"/>
      <c r="VYE6" s="28"/>
      <c r="VYF6" s="28"/>
      <c r="VYG6" s="28"/>
      <c r="VYH6" s="28"/>
      <c r="VYI6" s="28"/>
      <c r="VYJ6" s="28"/>
      <c r="VYK6" s="28"/>
      <c r="VYL6" s="28"/>
      <c r="VYM6" s="28"/>
      <c r="VYN6" s="28"/>
      <c r="VYO6" s="28"/>
      <c r="VYP6" s="28"/>
      <c r="VYQ6" s="28"/>
      <c r="VYR6" s="28"/>
      <c r="VYS6" s="28"/>
      <c r="VYT6" s="28"/>
      <c r="VYU6" s="28"/>
      <c r="VYV6" s="28"/>
      <c r="VYW6" s="28"/>
      <c r="VYX6" s="28"/>
      <c r="VYY6" s="28"/>
      <c r="VYZ6" s="28"/>
      <c r="VZA6" s="28"/>
      <c r="VZB6" s="28"/>
      <c r="VZC6" s="28"/>
      <c r="VZD6" s="28"/>
      <c r="VZE6" s="28"/>
      <c r="VZF6" s="28"/>
      <c r="VZG6" s="28"/>
      <c r="VZH6" s="28"/>
      <c r="VZI6" s="28"/>
      <c r="VZJ6" s="28"/>
      <c r="VZK6" s="28"/>
      <c r="VZL6" s="28"/>
      <c r="VZM6" s="28"/>
      <c r="VZN6" s="28"/>
      <c r="VZO6" s="28"/>
      <c r="VZP6" s="28"/>
      <c r="VZQ6" s="28"/>
      <c r="VZR6" s="28"/>
      <c r="VZS6" s="28"/>
      <c r="VZT6" s="28"/>
      <c r="VZU6" s="28"/>
      <c r="VZV6" s="28"/>
      <c r="VZW6" s="28"/>
      <c r="VZX6" s="28"/>
      <c r="VZY6" s="28"/>
      <c r="VZZ6" s="28"/>
      <c r="WAA6" s="28"/>
      <c r="WAB6" s="28"/>
      <c r="WAC6" s="28"/>
      <c r="WAD6" s="28"/>
      <c r="WAE6" s="28"/>
      <c r="WAF6" s="28"/>
      <c r="WAG6" s="28"/>
      <c r="WAH6" s="28"/>
      <c r="WAI6" s="28"/>
      <c r="WAJ6" s="28"/>
      <c r="WAK6" s="28"/>
      <c r="WAL6" s="28"/>
      <c r="WAM6" s="28"/>
      <c r="WAN6" s="28"/>
      <c r="WAO6" s="28"/>
      <c r="WAP6" s="28"/>
      <c r="WAQ6" s="28"/>
      <c r="WAR6" s="28"/>
      <c r="WAS6" s="28"/>
      <c r="WAT6" s="28"/>
      <c r="WAU6" s="28"/>
      <c r="WAV6" s="28"/>
      <c r="WAW6" s="28"/>
      <c r="WAX6" s="28"/>
      <c r="WAY6" s="28"/>
      <c r="WAZ6" s="28"/>
      <c r="WBA6" s="28"/>
      <c r="WBB6" s="28"/>
      <c r="WBC6" s="28"/>
      <c r="WBD6" s="28"/>
      <c r="WBE6" s="28"/>
      <c r="WBF6" s="28"/>
      <c r="WBG6" s="28"/>
      <c r="WBH6" s="28"/>
      <c r="WBI6" s="28"/>
      <c r="WBJ6" s="28"/>
      <c r="WBK6" s="28"/>
      <c r="WBL6" s="28"/>
      <c r="WBM6" s="28"/>
      <c r="WBN6" s="28"/>
      <c r="WBO6" s="28"/>
      <c r="WBP6" s="28"/>
      <c r="WBQ6" s="28"/>
      <c r="WBR6" s="28"/>
      <c r="WBS6" s="28"/>
      <c r="WBT6" s="28"/>
      <c r="WBU6" s="28"/>
      <c r="WBV6" s="28"/>
      <c r="WBW6" s="28"/>
      <c r="WBX6" s="28"/>
      <c r="WBY6" s="28"/>
      <c r="WBZ6" s="28"/>
      <c r="WCA6" s="28"/>
      <c r="WCB6" s="28"/>
      <c r="WCC6" s="28"/>
      <c r="WCD6" s="28"/>
      <c r="WCE6" s="28"/>
      <c r="WCF6" s="28"/>
      <c r="WCG6" s="28"/>
      <c r="WCH6" s="28"/>
      <c r="WCI6" s="28"/>
      <c r="WCJ6" s="28"/>
      <c r="WCK6" s="28"/>
      <c r="WCL6" s="28"/>
      <c r="WCM6" s="28"/>
      <c r="WCN6" s="28"/>
      <c r="WCO6" s="28"/>
      <c r="WCP6" s="28"/>
      <c r="WCQ6" s="28"/>
      <c r="WCR6" s="28"/>
      <c r="WCS6" s="28"/>
      <c r="WCT6" s="28"/>
      <c r="WCU6" s="28"/>
      <c r="WCV6" s="28"/>
      <c r="WCW6" s="28"/>
      <c r="WCX6" s="28"/>
      <c r="WCY6" s="28"/>
      <c r="WCZ6" s="28"/>
      <c r="WDA6" s="28"/>
      <c r="WDB6" s="28"/>
      <c r="WDC6" s="28"/>
      <c r="WDD6" s="28"/>
      <c r="WDE6" s="28"/>
      <c r="WDF6" s="28"/>
      <c r="WDG6" s="28"/>
      <c r="WDH6" s="28"/>
      <c r="WDI6" s="28"/>
      <c r="WDJ6" s="28"/>
      <c r="WDK6" s="28"/>
      <c r="WDL6" s="28"/>
      <c r="WDM6" s="28"/>
      <c r="WDN6" s="28"/>
      <c r="WDO6" s="28"/>
      <c r="WDP6" s="28"/>
      <c r="WDQ6" s="28"/>
      <c r="WDR6" s="28"/>
      <c r="WDS6" s="28"/>
      <c r="WDT6" s="28"/>
      <c r="WDU6" s="28"/>
      <c r="WDV6" s="28"/>
      <c r="WDW6" s="28"/>
      <c r="WDX6" s="28"/>
      <c r="WDY6" s="28"/>
      <c r="WDZ6" s="28"/>
      <c r="WEA6" s="28"/>
      <c r="WEB6" s="28"/>
      <c r="WEC6" s="28"/>
      <c r="WED6" s="28"/>
      <c r="WEE6" s="28"/>
      <c r="WEF6" s="28"/>
      <c r="WEG6" s="28"/>
      <c r="WEH6" s="28"/>
      <c r="WEI6" s="28"/>
      <c r="WEJ6" s="28"/>
      <c r="WEK6" s="28"/>
      <c r="WEL6" s="28"/>
      <c r="WEM6" s="28"/>
      <c r="WEN6" s="28"/>
      <c r="WEO6" s="28"/>
      <c r="WEP6" s="28"/>
      <c r="WEQ6" s="28"/>
      <c r="WER6" s="28"/>
      <c r="WES6" s="28"/>
      <c r="WET6" s="28"/>
      <c r="WEU6" s="28"/>
      <c r="WEV6" s="28"/>
      <c r="WEW6" s="28"/>
      <c r="WEX6" s="28"/>
      <c r="WEY6" s="28"/>
      <c r="WEZ6" s="28"/>
      <c r="WFA6" s="28"/>
      <c r="WFB6" s="28"/>
      <c r="WFC6" s="28"/>
      <c r="WFD6" s="28"/>
      <c r="WFE6" s="28"/>
      <c r="WFF6" s="28"/>
      <c r="WFG6" s="28"/>
      <c r="WFH6" s="28"/>
      <c r="WFI6" s="28"/>
      <c r="WFJ6" s="28"/>
      <c r="WFK6" s="28"/>
      <c r="WFL6" s="28"/>
      <c r="WFM6" s="28"/>
      <c r="WFN6" s="28"/>
      <c r="WFO6" s="28"/>
      <c r="WFP6" s="28"/>
      <c r="WFQ6" s="28"/>
      <c r="WFR6" s="28"/>
      <c r="WFS6" s="28"/>
      <c r="WFT6" s="28"/>
      <c r="WFU6" s="28"/>
      <c r="WFV6" s="28"/>
      <c r="WFW6" s="28"/>
      <c r="WFX6" s="28"/>
      <c r="WFY6" s="28"/>
      <c r="WFZ6" s="28"/>
      <c r="WGA6" s="28"/>
      <c r="WGB6" s="28"/>
      <c r="WGC6" s="28"/>
      <c r="WGD6" s="28"/>
      <c r="WGE6" s="28"/>
      <c r="WGF6" s="28"/>
      <c r="WGG6" s="28"/>
      <c r="WGH6" s="28"/>
      <c r="WGI6" s="28"/>
      <c r="WGJ6" s="28"/>
      <c r="WGK6" s="28"/>
      <c r="WGL6" s="28"/>
      <c r="WGM6" s="28"/>
      <c r="WGN6" s="28"/>
      <c r="WGO6" s="28"/>
      <c r="WGP6" s="28"/>
      <c r="WGQ6" s="28"/>
      <c r="WGR6" s="28"/>
      <c r="WGS6" s="28"/>
      <c r="WGT6" s="28"/>
      <c r="WGU6" s="28"/>
      <c r="WGV6" s="28"/>
      <c r="WGW6" s="28"/>
      <c r="WGX6" s="28"/>
      <c r="WGY6" s="28"/>
      <c r="WGZ6" s="28"/>
      <c r="WHA6" s="28"/>
      <c r="WHB6" s="28"/>
      <c r="WHC6" s="28"/>
      <c r="WHD6" s="28"/>
      <c r="WHE6" s="28"/>
      <c r="WHF6" s="28"/>
      <c r="WHG6" s="28"/>
      <c r="WHH6" s="28"/>
      <c r="WHI6" s="28"/>
      <c r="WHJ6" s="28"/>
      <c r="WHK6" s="28"/>
      <c r="WHL6" s="28"/>
      <c r="WHM6" s="28"/>
      <c r="WHN6" s="28"/>
      <c r="WHO6" s="28"/>
      <c r="WHP6" s="28"/>
      <c r="WHQ6" s="28"/>
      <c r="WHR6" s="28"/>
      <c r="WHS6" s="28"/>
      <c r="WHT6" s="28"/>
      <c r="WHU6" s="28"/>
      <c r="WHV6" s="28"/>
      <c r="WHW6" s="28"/>
      <c r="WHX6" s="28"/>
      <c r="WHY6" s="28"/>
      <c r="WHZ6" s="28"/>
      <c r="WIA6" s="28"/>
      <c r="WIB6" s="28"/>
      <c r="WIC6" s="28"/>
      <c r="WID6" s="28"/>
      <c r="WIE6" s="28"/>
      <c r="WIF6" s="28"/>
      <c r="WIG6" s="28"/>
      <c r="WIH6" s="28"/>
      <c r="WII6" s="28"/>
      <c r="WIJ6" s="28"/>
      <c r="WIK6" s="28"/>
      <c r="WIL6" s="28"/>
      <c r="WIM6" s="28"/>
      <c r="WIN6" s="28"/>
      <c r="WIO6" s="28"/>
      <c r="WIP6" s="28"/>
      <c r="WIQ6" s="28"/>
      <c r="WIR6" s="28"/>
      <c r="WIS6" s="28"/>
      <c r="WIT6" s="28"/>
      <c r="WIU6" s="28"/>
      <c r="WIV6" s="28"/>
      <c r="WIW6" s="28"/>
      <c r="WIX6" s="28"/>
      <c r="WIY6" s="28"/>
      <c r="WIZ6" s="28"/>
      <c r="WJA6" s="28"/>
      <c r="WJB6" s="28"/>
      <c r="WJC6" s="28"/>
      <c r="WJD6" s="28"/>
      <c r="WJE6" s="28"/>
      <c r="WJF6" s="28"/>
      <c r="WJG6" s="28"/>
      <c r="WJH6" s="28"/>
      <c r="WJI6" s="28"/>
      <c r="WJJ6" s="28"/>
      <c r="WJK6" s="28"/>
      <c r="WJL6" s="28"/>
      <c r="WJM6" s="28"/>
      <c r="WJN6" s="28"/>
      <c r="WJO6" s="28"/>
      <c r="WJP6" s="28"/>
      <c r="WJQ6" s="28"/>
      <c r="WJR6" s="28"/>
      <c r="WJS6" s="28"/>
      <c r="WJT6" s="28"/>
      <c r="WJU6" s="28"/>
      <c r="WJV6" s="28"/>
      <c r="WJW6" s="28"/>
      <c r="WJX6" s="28"/>
      <c r="WJY6" s="28"/>
      <c r="WJZ6" s="28"/>
      <c r="WKA6" s="28"/>
      <c r="WKB6" s="28"/>
      <c r="WKC6" s="28"/>
      <c r="WKD6" s="28"/>
      <c r="WKE6" s="28"/>
      <c r="WKF6" s="28"/>
      <c r="WKG6" s="28"/>
      <c r="WKH6" s="28"/>
      <c r="WKI6" s="28"/>
      <c r="WKJ6" s="28"/>
      <c r="WKK6" s="28"/>
      <c r="WKL6" s="28"/>
      <c r="WKM6" s="28"/>
      <c r="WKN6" s="28"/>
      <c r="WKO6" s="28"/>
      <c r="WKP6" s="28"/>
      <c r="WKQ6" s="28"/>
      <c r="WKR6" s="28"/>
      <c r="WKS6" s="28"/>
      <c r="WKT6" s="28"/>
      <c r="WKU6" s="28"/>
      <c r="WKV6" s="28"/>
      <c r="WKW6" s="28"/>
      <c r="WKX6" s="28"/>
      <c r="WKY6" s="28"/>
      <c r="WKZ6" s="28"/>
      <c r="WLA6" s="28"/>
      <c r="WLB6" s="28"/>
      <c r="WLC6" s="28"/>
      <c r="WLD6" s="28"/>
      <c r="WLE6" s="28"/>
      <c r="WLF6" s="28"/>
      <c r="WLG6" s="28"/>
      <c r="WLH6" s="28"/>
      <c r="WLI6" s="28"/>
      <c r="WLJ6" s="28"/>
      <c r="WLK6" s="28"/>
      <c r="WLL6" s="28"/>
      <c r="WLM6" s="28"/>
      <c r="WLN6" s="28"/>
      <c r="WLO6" s="28"/>
      <c r="WLP6" s="28"/>
      <c r="WLQ6" s="28"/>
      <c r="WLR6" s="28"/>
      <c r="WLS6" s="28"/>
      <c r="WLT6" s="28"/>
      <c r="WLU6" s="28"/>
      <c r="WLV6" s="28"/>
      <c r="WLW6" s="28"/>
      <c r="WLX6" s="28"/>
      <c r="WLY6" s="28"/>
      <c r="WLZ6" s="28"/>
      <c r="WMA6" s="28"/>
      <c r="WMB6" s="28"/>
      <c r="WMC6" s="28"/>
      <c r="WMD6" s="28"/>
      <c r="WME6" s="28"/>
      <c r="WMF6" s="28"/>
      <c r="WMG6" s="28"/>
      <c r="WMH6" s="28"/>
      <c r="WMI6" s="28"/>
      <c r="WMJ6" s="28"/>
      <c r="WMK6" s="28"/>
      <c r="WML6" s="28"/>
      <c r="WMM6" s="28"/>
      <c r="WMN6" s="28"/>
      <c r="WMO6" s="28"/>
      <c r="WMP6" s="28"/>
      <c r="WMQ6" s="28"/>
      <c r="WMR6" s="28"/>
      <c r="WMS6" s="28"/>
      <c r="WMT6" s="28"/>
      <c r="WMU6" s="28"/>
      <c r="WMV6" s="28"/>
      <c r="WMW6" s="28"/>
      <c r="WMX6" s="28"/>
      <c r="WMY6" s="28"/>
      <c r="WMZ6" s="28"/>
      <c r="WNA6" s="28"/>
      <c r="WNB6" s="28"/>
      <c r="WNC6" s="28"/>
      <c r="WND6" s="28"/>
      <c r="WNE6" s="28"/>
      <c r="WNF6" s="28"/>
      <c r="WNG6" s="28"/>
      <c r="WNH6" s="28"/>
      <c r="WNI6" s="28"/>
      <c r="WNJ6" s="28"/>
      <c r="WNK6" s="28"/>
      <c r="WNL6" s="28"/>
      <c r="WNM6" s="28"/>
      <c r="WNN6" s="28"/>
      <c r="WNO6" s="28"/>
      <c r="WNP6" s="28"/>
      <c r="WNQ6" s="28"/>
      <c r="WNR6" s="28"/>
      <c r="WNS6" s="28"/>
      <c r="WNT6" s="28"/>
      <c r="WNU6" s="28"/>
      <c r="WNV6" s="28"/>
      <c r="WNW6" s="28"/>
      <c r="WNX6" s="28"/>
      <c r="WNY6" s="28"/>
      <c r="WNZ6" s="28"/>
      <c r="WOA6" s="28"/>
      <c r="WOB6" s="28"/>
      <c r="WOC6" s="28"/>
      <c r="WOD6" s="28"/>
      <c r="WOE6" s="28"/>
      <c r="WOF6" s="28"/>
      <c r="WOG6" s="28"/>
      <c r="WOH6" s="28"/>
      <c r="WOI6" s="28"/>
      <c r="WOJ6" s="28"/>
      <c r="WOK6" s="28"/>
      <c r="WOL6" s="28"/>
      <c r="WOM6" s="28"/>
      <c r="WON6" s="28"/>
      <c r="WOO6" s="28"/>
      <c r="WOP6" s="28"/>
      <c r="WOQ6" s="28"/>
      <c r="WOR6" s="28"/>
      <c r="WOS6" s="28"/>
      <c r="WOT6" s="28"/>
      <c r="WOU6" s="28"/>
      <c r="WOV6" s="28"/>
      <c r="WOW6" s="28"/>
      <c r="WOX6" s="28"/>
      <c r="WOY6" s="28"/>
      <c r="WOZ6" s="28"/>
      <c r="WPA6" s="28"/>
      <c r="WPB6" s="28"/>
      <c r="WPC6" s="28"/>
      <c r="WPD6" s="28"/>
      <c r="WPE6" s="28"/>
      <c r="WPF6" s="28"/>
      <c r="WPG6" s="28"/>
      <c r="WPH6" s="28"/>
      <c r="WPI6" s="28"/>
      <c r="WPJ6" s="28"/>
      <c r="WPK6" s="28"/>
      <c r="WPL6" s="28"/>
      <c r="WPM6" s="28"/>
      <c r="WPN6" s="28"/>
      <c r="WPO6" s="28"/>
      <c r="WPP6" s="28"/>
      <c r="WPQ6" s="28"/>
      <c r="WPR6" s="28"/>
      <c r="WPS6" s="28"/>
      <c r="WPT6" s="28"/>
      <c r="WPU6" s="28"/>
      <c r="WPV6" s="28"/>
      <c r="WPW6" s="28"/>
      <c r="WPX6" s="28"/>
      <c r="WPY6" s="28"/>
      <c r="WPZ6" s="28"/>
      <c r="WQA6" s="28"/>
      <c r="WQB6" s="28"/>
      <c r="WQC6" s="28"/>
      <c r="WQD6" s="28"/>
      <c r="WQE6" s="28"/>
      <c r="WQF6" s="28"/>
      <c r="WQG6" s="28"/>
      <c r="WQH6" s="28"/>
      <c r="WQI6" s="28"/>
      <c r="WQJ6" s="28"/>
      <c r="WQK6" s="28"/>
      <c r="WQL6" s="28"/>
      <c r="WQM6" s="28"/>
      <c r="WQN6" s="28"/>
      <c r="WQO6" s="28"/>
      <c r="WQP6" s="28"/>
      <c r="WQQ6" s="28"/>
      <c r="WQR6" s="28"/>
      <c r="WQS6" s="28"/>
      <c r="WQT6" s="28"/>
      <c r="WQU6" s="28"/>
      <c r="WQV6" s="28"/>
      <c r="WQW6" s="28"/>
      <c r="WQX6" s="28"/>
      <c r="WQY6" s="28"/>
      <c r="WQZ6" s="28"/>
      <c r="WRA6" s="28"/>
      <c r="WRB6" s="28"/>
      <c r="WRC6" s="28"/>
      <c r="WRD6" s="28"/>
      <c r="WRE6" s="28"/>
      <c r="WRF6" s="28"/>
      <c r="WRG6" s="28"/>
      <c r="WRH6" s="28"/>
      <c r="WRI6" s="28"/>
      <c r="WRJ6" s="28"/>
      <c r="WRK6" s="28"/>
      <c r="WRL6" s="28"/>
      <c r="WRM6" s="28"/>
      <c r="WRN6" s="28"/>
      <c r="WRO6" s="28"/>
      <c r="WRP6" s="28"/>
      <c r="WRQ6" s="28"/>
      <c r="WRR6" s="28"/>
      <c r="WRS6" s="28"/>
      <c r="WRT6" s="28"/>
      <c r="WRU6" s="28"/>
      <c r="WRV6" s="28"/>
      <c r="WRW6" s="28"/>
      <c r="WRX6" s="28"/>
      <c r="WRY6" s="28"/>
      <c r="WRZ6" s="28"/>
      <c r="WSA6" s="28"/>
      <c r="WSB6" s="28"/>
      <c r="WSC6" s="28"/>
      <c r="WSD6" s="28"/>
      <c r="WSE6" s="28"/>
      <c r="WSF6" s="28"/>
      <c r="WSG6" s="28"/>
      <c r="WSH6" s="28"/>
      <c r="WSI6" s="28"/>
      <c r="WSJ6" s="28"/>
      <c r="WSK6" s="28"/>
      <c r="WSL6" s="28"/>
      <c r="WSM6" s="28"/>
      <c r="WSN6" s="28"/>
      <c r="WSO6" s="28"/>
      <c r="WSP6" s="28"/>
      <c r="WSQ6" s="28"/>
      <c r="WSR6" s="28"/>
      <c r="WSS6" s="28"/>
      <c r="WST6" s="28"/>
      <c r="WSU6" s="28"/>
      <c r="WSV6" s="28"/>
      <c r="WSW6" s="28"/>
      <c r="WSX6" s="28"/>
      <c r="WSY6" s="28"/>
      <c r="WSZ6" s="28"/>
      <c r="WTA6" s="28"/>
      <c r="WTB6" s="28"/>
      <c r="WTC6" s="28"/>
      <c r="WTD6" s="28"/>
      <c r="WTE6" s="28"/>
      <c r="WTF6" s="28"/>
      <c r="WTG6" s="28"/>
      <c r="WTH6" s="28"/>
      <c r="WTI6" s="28"/>
      <c r="WTJ6" s="28"/>
      <c r="WTK6" s="28"/>
      <c r="WTL6" s="28"/>
      <c r="WTM6" s="28"/>
      <c r="WTN6" s="28"/>
      <c r="WTO6" s="28"/>
      <c r="WTP6" s="28"/>
      <c r="WTQ6" s="28"/>
      <c r="WTR6" s="28"/>
      <c r="WTS6" s="28"/>
      <c r="WTT6" s="28"/>
      <c r="WTU6" s="28"/>
      <c r="WTV6" s="28"/>
      <c r="WTW6" s="28"/>
      <c r="WTX6" s="28"/>
      <c r="WTY6" s="28"/>
      <c r="WTZ6" s="28"/>
      <c r="WUA6" s="28"/>
      <c r="WUB6" s="28"/>
      <c r="WUC6" s="28"/>
      <c r="WUD6" s="28"/>
      <c r="WUE6" s="28"/>
      <c r="WUF6" s="28"/>
      <c r="WUG6" s="28"/>
      <c r="WUH6" s="28"/>
      <c r="WUI6" s="28"/>
      <c r="WUJ6" s="28"/>
      <c r="WUK6" s="28"/>
      <c r="WUL6" s="28"/>
      <c r="WUM6" s="28"/>
      <c r="WUN6" s="28"/>
      <c r="WUO6" s="28"/>
      <c r="WUP6" s="28"/>
      <c r="WUQ6" s="28"/>
      <c r="WUR6" s="28"/>
      <c r="WUS6" s="28"/>
      <c r="WUT6" s="28"/>
      <c r="WUU6" s="28"/>
      <c r="WUV6" s="28"/>
      <c r="WUW6" s="28"/>
      <c r="WUX6" s="28"/>
      <c r="WUY6" s="28"/>
      <c r="WUZ6" s="28"/>
      <c r="WVA6" s="28"/>
      <c r="WVB6" s="28"/>
      <c r="WVC6" s="28"/>
      <c r="WVD6" s="28"/>
      <c r="WVE6" s="28"/>
      <c r="WVF6" s="28"/>
      <c r="WVG6" s="28"/>
      <c r="WVH6" s="28"/>
      <c r="WVI6" s="28"/>
      <c r="WVJ6" s="28"/>
      <c r="WVK6" s="28"/>
      <c r="WVL6" s="28"/>
      <c r="WVM6" s="28"/>
      <c r="WVN6" s="28"/>
      <c r="WVO6" s="28"/>
      <c r="WVP6" s="28"/>
      <c r="WVQ6" s="28"/>
      <c r="WVR6" s="28"/>
      <c r="WVS6" s="28"/>
      <c r="WVT6" s="28"/>
      <c r="WVU6" s="28"/>
      <c r="WVV6" s="28"/>
      <c r="WVW6" s="28"/>
      <c r="WVX6" s="28"/>
      <c r="WVY6" s="28"/>
      <c r="WVZ6" s="28"/>
      <c r="WWA6" s="28"/>
      <c r="WWB6" s="28"/>
      <c r="WWC6" s="28"/>
      <c r="WWD6" s="28"/>
      <c r="WWE6" s="28"/>
      <c r="WWF6" s="28"/>
      <c r="WWG6" s="28"/>
      <c r="WWH6" s="28"/>
      <c r="WWI6" s="28"/>
      <c r="WWJ6" s="28"/>
      <c r="WWK6" s="28"/>
      <c r="WWL6" s="28"/>
      <c r="WWM6" s="28"/>
      <c r="WWN6" s="28"/>
      <c r="WWO6" s="28"/>
      <c r="WWP6" s="28"/>
      <c r="WWQ6" s="28"/>
      <c r="WWR6" s="28"/>
      <c r="WWS6" s="28"/>
      <c r="WWT6" s="28"/>
      <c r="WWU6" s="28"/>
      <c r="WWV6" s="28"/>
      <c r="WWW6" s="28"/>
      <c r="WWX6" s="28"/>
      <c r="WWY6" s="28"/>
      <c r="WWZ6" s="28"/>
      <c r="WXA6" s="28"/>
      <c r="WXB6" s="28"/>
      <c r="WXC6" s="28"/>
      <c r="WXD6" s="28"/>
      <c r="WXE6" s="28"/>
      <c r="WXF6" s="28"/>
      <c r="WXG6" s="28"/>
      <c r="WXH6" s="28"/>
      <c r="WXI6" s="28"/>
      <c r="WXJ6" s="28"/>
      <c r="WXK6" s="28"/>
      <c r="WXL6" s="28"/>
      <c r="WXM6" s="28"/>
      <c r="WXN6" s="28"/>
      <c r="WXO6" s="28"/>
      <c r="WXP6" s="28"/>
      <c r="WXQ6" s="28"/>
      <c r="WXR6" s="28"/>
      <c r="WXS6" s="28"/>
      <c r="WXT6" s="28"/>
      <c r="WXU6" s="28"/>
      <c r="WXV6" s="28"/>
      <c r="WXW6" s="28"/>
      <c r="WXX6" s="28"/>
      <c r="WXY6" s="28"/>
      <c r="WXZ6" s="28"/>
      <c r="WYA6" s="28"/>
      <c r="WYB6" s="28"/>
      <c r="WYC6" s="28"/>
      <c r="WYD6" s="28"/>
      <c r="WYE6" s="28"/>
      <c r="WYF6" s="28"/>
      <c r="WYG6" s="28"/>
      <c r="WYH6" s="28"/>
      <c r="WYI6" s="28"/>
      <c r="WYJ6" s="28"/>
      <c r="WYK6" s="28"/>
      <c r="WYL6" s="28"/>
      <c r="WYM6" s="28"/>
      <c r="WYN6" s="28"/>
      <c r="WYO6" s="28"/>
      <c r="WYP6" s="28"/>
      <c r="WYQ6" s="28"/>
      <c r="WYR6" s="28"/>
      <c r="WYS6" s="28"/>
      <c r="WYT6" s="28"/>
      <c r="WYU6" s="28"/>
      <c r="WYV6" s="28"/>
      <c r="WYW6" s="28"/>
      <c r="WYX6" s="28"/>
      <c r="WYY6" s="28"/>
      <c r="WYZ6" s="28"/>
      <c r="WZA6" s="28"/>
      <c r="WZB6" s="28"/>
      <c r="WZC6" s="28"/>
      <c r="WZD6" s="28"/>
      <c r="WZE6" s="28"/>
      <c r="WZF6" s="28"/>
      <c r="WZG6" s="28"/>
      <c r="WZH6" s="28"/>
      <c r="WZI6" s="28"/>
      <c r="WZJ6" s="28"/>
      <c r="WZK6" s="28"/>
      <c r="WZL6" s="28"/>
      <c r="WZM6" s="28"/>
      <c r="WZN6" s="28"/>
      <c r="WZO6" s="28"/>
      <c r="WZP6" s="28"/>
      <c r="WZQ6" s="28"/>
      <c r="WZR6" s="28"/>
      <c r="WZS6" s="28"/>
      <c r="WZT6" s="28"/>
      <c r="WZU6" s="28"/>
      <c r="WZV6" s="28"/>
      <c r="WZW6" s="28"/>
      <c r="WZX6" s="28"/>
      <c r="WZY6" s="28"/>
      <c r="WZZ6" s="28"/>
      <c r="XAA6" s="28"/>
      <c r="XAB6" s="28"/>
      <c r="XAC6" s="28"/>
      <c r="XAD6" s="28"/>
      <c r="XAE6" s="28"/>
      <c r="XAF6" s="28"/>
      <c r="XAG6" s="28"/>
      <c r="XAH6" s="28"/>
      <c r="XAI6" s="28"/>
      <c r="XAJ6" s="28"/>
      <c r="XAK6" s="28"/>
      <c r="XAL6" s="28"/>
      <c r="XAM6" s="28"/>
      <c r="XAN6" s="28"/>
      <c r="XAO6" s="28"/>
      <c r="XAP6" s="28"/>
      <c r="XAQ6" s="28"/>
      <c r="XAR6" s="28"/>
      <c r="XAS6" s="28"/>
      <c r="XAT6" s="28"/>
      <c r="XAU6" s="28"/>
      <c r="XAV6" s="28"/>
      <c r="XAW6" s="28"/>
      <c r="XAX6" s="28"/>
      <c r="XAY6" s="28"/>
      <c r="XAZ6" s="28"/>
      <c r="XBA6" s="28"/>
      <c r="XBB6" s="28"/>
      <c r="XBC6" s="28"/>
      <c r="XBD6" s="28"/>
      <c r="XBE6" s="28"/>
      <c r="XBF6" s="28"/>
      <c r="XBG6" s="28"/>
      <c r="XBH6" s="28"/>
      <c r="XBI6" s="28"/>
      <c r="XBJ6" s="28"/>
      <c r="XBK6" s="28"/>
      <c r="XBL6" s="28"/>
      <c r="XBM6" s="28"/>
      <c r="XBN6" s="28"/>
      <c r="XBO6" s="28"/>
      <c r="XBP6" s="28"/>
      <c r="XBQ6" s="28"/>
      <c r="XBR6" s="28"/>
      <c r="XBS6" s="28"/>
      <c r="XBT6" s="28"/>
      <c r="XBU6" s="28"/>
      <c r="XBV6" s="28"/>
      <c r="XBW6" s="28"/>
      <c r="XBX6" s="28"/>
      <c r="XBY6" s="28"/>
      <c r="XBZ6" s="28"/>
      <c r="XCA6" s="28"/>
      <c r="XCB6" s="28"/>
      <c r="XCC6" s="28"/>
      <c r="XCD6" s="28"/>
      <c r="XCE6" s="28"/>
      <c r="XCF6" s="28"/>
      <c r="XCG6" s="28"/>
      <c r="XCH6" s="28"/>
      <c r="XCI6" s="28"/>
      <c r="XCJ6" s="28"/>
      <c r="XCK6" s="28"/>
      <c r="XCL6" s="28"/>
      <c r="XCM6" s="28"/>
      <c r="XCN6" s="28"/>
      <c r="XCO6" s="28"/>
      <c r="XCP6" s="28"/>
      <c r="XCQ6" s="28"/>
      <c r="XCR6" s="28"/>
      <c r="XCS6" s="28"/>
      <c r="XCT6" s="28"/>
      <c r="XCU6" s="28"/>
      <c r="XCV6" s="28"/>
      <c r="XCW6" s="28"/>
      <c r="XCX6" s="28"/>
      <c r="XCY6" s="28"/>
      <c r="XCZ6" s="28"/>
      <c r="XDA6" s="28"/>
      <c r="XDB6" s="28"/>
      <c r="XDC6" s="28"/>
      <c r="XDD6" s="28"/>
      <c r="XDE6" s="28"/>
      <c r="XDF6" s="28"/>
      <c r="XDG6" s="28"/>
      <c r="XDH6" s="28"/>
      <c r="XDI6" s="28"/>
      <c r="XDJ6" s="28"/>
      <c r="XDK6" s="28"/>
      <c r="XDL6" s="28"/>
      <c r="XDM6" s="28"/>
      <c r="XDN6" s="28"/>
      <c r="XDO6" s="28"/>
      <c r="XDP6" s="28"/>
      <c r="XDQ6" s="28"/>
      <c r="XDR6" s="28"/>
      <c r="XDS6" s="28"/>
      <c r="XDT6" s="28"/>
      <c r="XDU6" s="28"/>
      <c r="XDV6" s="28"/>
      <c r="XDW6" s="28"/>
      <c r="XDX6" s="28"/>
      <c r="XDY6" s="28"/>
      <c r="XDZ6" s="28"/>
      <c r="XEA6" s="28"/>
      <c r="XEB6" s="28"/>
      <c r="XEC6" s="28"/>
      <c r="XED6" s="28"/>
      <c r="XEE6" s="28"/>
      <c r="XEF6" s="28"/>
      <c r="XEG6" s="28"/>
      <c r="XEH6" s="28"/>
      <c r="XEI6" s="28"/>
      <c r="XEJ6" s="28"/>
      <c r="XEK6" s="28"/>
      <c r="XEL6" s="28"/>
      <c r="XEM6" s="28"/>
      <c r="XEN6" s="28"/>
      <c r="XEO6" s="28"/>
      <c r="XEP6" s="28"/>
      <c r="XEQ6" s="28"/>
      <c r="XER6" s="28"/>
    </row>
    <row r="7" s="2" customFormat="1" ht="18" customHeight="1" spans="1:16372">
      <c r="A7" s="16" t="str">
        <f>'3设计表'!A9</f>
        <v>江口镇</v>
      </c>
      <c r="B7" s="16" t="str">
        <f>'3设计表'!B9</f>
        <v>黄草村</v>
      </c>
      <c r="C7" s="16">
        <f>'3设计表'!C9</f>
        <v>2</v>
      </c>
      <c r="D7" s="16">
        <f>'3设计表'!D9</f>
        <v>65.78</v>
      </c>
      <c r="E7" s="17">
        <v>143</v>
      </c>
      <c r="F7" s="17">
        <v>130</v>
      </c>
      <c r="G7" s="17">
        <f t="shared" ref="G7:G27" si="0">H7+L7</f>
        <v>52488.8992</v>
      </c>
      <c r="H7" s="19">
        <f t="shared" ref="H7:H27" si="1">I7+J7+K7</f>
        <v>10347.6</v>
      </c>
      <c r="I7" s="19">
        <f>'3设计表'!Q9*1</f>
        <v>4704</v>
      </c>
      <c r="J7" s="19">
        <f>'3设计表'!R9*1.2</f>
        <v>5643.6</v>
      </c>
      <c r="K7" s="19">
        <f>'3设计表'!S9*1.5</f>
        <v>0</v>
      </c>
      <c r="L7" s="19">
        <f t="shared" ref="L7:L27" si="2">M7*D7*130</f>
        <v>42141.2992</v>
      </c>
      <c r="M7" s="25">
        <f t="shared" ref="M7:M27" si="3">N7+O7+P7+Q7</f>
        <v>4.928</v>
      </c>
      <c r="N7" s="25">
        <v>1.937</v>
      </c>
      <c r="O7" s="25">
        <v>1.099</v>
      </c>
      <c r="P7" s="26">
        <v>0.601</v>
      </c>
      <c r="Q7" s="26">
        <v>1.291</v>
      </c>
      <c r="R7" s="24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  <c r="KJ7" s="28"/>
      <c r="KK7" s="28"/>
      <c r="KL7" s="28"/>
      <c r="KM7" s="28"/>
      <c r="KN7" s="28"/>
      <c r="KO7" s="28"/>
      <c r="KP7" s="28"/>
      <c r="KQ7" s="28"/>
      <c r="KR7" s="28"/>
      <c r="KS7" s="28"/>
      <c r="KT7" s="28"/>
      <c r="KU7" s="28"/>
      <c r="KV7" s="28"/>
      <c r="KW7" s="28"/>
      <c r="KX7" s="28"/>
      <c r="KY7" s="28"/>
      <c r="KZ7" s="28"/>
      <c r="LA7" s="28"/>
      <c r="LB7" s="28"/>
      <c r="LC7" s="28"/>
      <c r="LD7" s="28"/>
      <c r="LE7" s="28"/>
      <c r="LF7" s="28"/>
      <c r="LG7" s="28"/>
      <c r="LH7" s="28"/>
      <c r="LI7" s="28"/>
      <c r="LJ7" s="28"/>
      <c r="LK7" s="28"/>
      <c r="LL7" s="28"/>
      <c r="LM7" s="28"/>
      <c r="LN7" s="28"/>
      <c r="LO7" s="28"/>
      <c r="LP7" s="28"/>
      <c r="LQ7" s="28"/>
      <c r="LR7" s="28"/>
      <c r="LS7" s="28"/>
      <c r="LT7" s="28"/>
      <c r="LU7" s="28"/>
      <c r="LV7" s="28"/>
      <c r="LW7" s="28"/>
      <c r="LX7" s="28"/>
      <c r="LY7" s="28"/>
      <c r="LZ7" s="28"/>
      <c r="MA7" s="28"/>
      <c r="MB7" s="28"/>
      <c r="MC7" s="28"/>
      <c r="MD7" s="28"/>
      <c r="ME7" s="28"/>
      <c r="MF7" s="28"/>
      <c r="MG7" s="28"/>
      <c r="MH7" s="28"/>
      <c r="MI7" s="28"/>
      <c r="MJ7" s="28"/>
      <c r="MK7" s="28"/>
      <c r="ML7" s="28"/>
      <c r="MM7" s="28"/>
      <c r="MN7" s="28"/>
      <c r="MO7" s="28"/>
      <c r="MP7" s="28"/>
      <c r="MQ7" s="28"/>
      <c r="MR7" s="28"/>
      <c r="MS7" s="28"/>
      <c r="MT7" s="28"/>
      <c r="MU7" s="28"/>
      <c r="MV7" s="28"/>
      <c r="MW7" s="28"/>
      <c r="MX7" s="28"/>
      <c r="MY7" s="28"/>
      <c r="MZ7" s="28"/>
      <c r="NA7" s="28"/>
      <c r="NB7" s="28"/>
      <c r="NC7" s="28"/>
      <c r="ND7" s="28"/>
      <c r="NE7" s="28"/>
      <c r="NF7" s="28"/>
      <c r="NG7" s="28"/>
      <c r="NH7" s="28"/>
      <c r="NI7" s="28"/>
      <c r="NJ7" s="28"/>
      <c r="NK7" s="28"/>
      <c r="NL7" s="28"/>
      <c r="NM7" s="28"/>
      <c r="NN7" s="28"/>
      <c r="NO7" s="28"/>
      <c r="NP7" s="28"/>
      <c r="NQ7" s="28"/>
      <c r="NR7" s="28"/>
      <c r="NS7" s="28"/>
      <c r="NT7" s="28"/>
      <c r="NU7" s="28"/>
      <c r="NV7" s="28"/>
      <c r="NW7" s="28"/>
      <c r="NX7" s="28"/>
      <c r="NY7" s="28"/>
      <c r="NZ7" s="28"/>
      <c r="OA7" s="28"/>
      <c r="OB7" s="28"/>
      <c r="OC7" s="28"/>
      <c r="OD7" s="28"/>
      <c r="OE7" s="28"/>
      <c r="OF7" s="28"/>
      <c r="OG7" s="28"/>
      <c r="OH7" s="28"/>
      <c r="OI7" s="28"/>
      <c r="OJ7" s="28"/>
      <c r="OK7" s="28"/>
      <c r="OL7" s="28"/>
      <c r="OM7" s="28"/>
      <c r="ON7" s="28"/>
      <c r="OO7" s="28"/>
      <c r="OP7" s="28"/>
      <c r="OQ7" s="28"/>
      <c r="OR7" s="28"/>
      <c r="OS7" s="28"/>
      <c r="OT7" s="28"/>
      <c r="OU7" s="28"/>
      <c r="OV7" s="28"/>
      <c r="OW7" s="28"/>
      <c r="OX7" s="28"/>
      <c r="OY7" s="28"/>
      <c r="OZ7" s="28"/>
      <c r="PA7" s="28"/>
      <c r="PB7" s="28"/>
      <c r="PC7" s="28"/>
      <c r="PD7" s="28"/>
      <c r="PE7" s="28"/>
      <c r="PF7" s="28"/>
      <c r="PG7" s="28"/>
      <c r="PH7" s="28"/>
      <c r="PI7" s="28"/>
      <c r="PJ7" s="28"/>
      <c r="PK7" s="28"/>
      <c r="PL7" s="28"/>
      <c r="PM7" s="28"/>
      <c r="PN7" s="28"/>
      <c r="PO7" s="28"/>
      <c r="PP7" s="28"/>
      <c r="PQ7" s="28"/>
      <c r="PR7" s="28"/>
      <c r="PS7" s="28"/>
      <c r="PT7" s="28"/>
      <c r="PU7" s="28"/>
      <c r="PV7" s="28"/>
      <c r="PW7" s="28"/>
      <c r="PX7" s="28"/>
      <c r="PY7" s="28"/>
      <c r="PZ7" s="28"/>
      <c r="QA7" s="28"/>
      <c r="QB7" s="28"/>
      <c r="QC7" s="28"/>
      <c r="QD7" s="28"/>
      <c r="QE7" s="28"/>
      <c r="QF7" s="28"/>
      <c r="QG7" s="28"/>
      <c r="QH7" s="28"/>
      <c r="QI7" s="28"/>
      <c r="QJ7" s="28"/>
      <c r="QK7" s="28"/>
      <c r="QL7" s="28"/>
      <c r="QM7" s="28"/>
      <c r="QN7" s="28"/>
      <c r="QO7" s="28"/>
      <c r="QP7" s="28"/>
      <c r="QQ7" s="28"/>
      <c r="QR7" s="28"/>
      <c r="QS7" s="28"/>
      <c r="QT7" s="28"/>
      <c r="QU7" s="28"/>
      <c r="QV7" s="28"/>
      <c r="QW7" s="28"/>
      <c r="QX7" s="28"/>
      <c r="QY7" s="28"/>
      <c r="QZ7" s="28"/>
      <c r="RA7" s="28"/>
      <c r="RB7" s="28"/>
      <c r="RC7" s="28"/>
      <c r="RD7" s="28"/>
      <c r="RE7" s="28"/>
      <c r="RF7" s="28"/>
      <c r="RG7" s="28"/>
      <c r="RH7" s="28"/>
      <c r="RI7" s="28"/>
      <c r="RJ7" s="28"/>
      <c r="RK7" s="28"/>
      <c r="RL7" s="28"/>
      <c r="RM7" s="28"/>
      <c r="RN7" s="28"/>
      <c r="RO7" s="28"/>
      <c r="RP7" s="28"/>
      <c r="RQ7" s="28"/>
      <c r="RR7" s="28"/>
      <c r="RS7" s="28"/>
      <c r="RT7" s="28"/>
      <c r="RU7" s="28"/>
      <c r="RV7" s="28"/>
      <c r="RW7" s="28"/>
      <c r="RX7" s="28"/>
      <c r="RY7" s="28"/>
      <c r="RZ7" s="28"/>
      <c r="SA7" s="28"/>
      <c r="SB7" s="28"/>
      <c r="SC7" s="28"/>
      <c r="SD7" s="28"/>
      <c r="SE7" s="28"/>
      <c r="SF7" s="28"/>
      <c r="SG7" s="28"/>
      <c r="SH7" s="28"/>
      <c r="SI7" s="28"/>
      <c r="SJ7" s="28"/>
      <c r="SK7" s="28"/>
      <c r="SL7" s="28"/>
      <c r="SM7" s="28"/>
      <c r="SN7" s="28"/>
      <c r="SO7" s="28"/>
      <c r="SP7" s="28"/>
      <c r="SQ7" s="28"/>
      <c r="SR7" s="28"/>
      <c r="SS7" s="28"/>
      <c r="ST7" s="28"/>
      <c r="SU7" s="28"/>
      <c r="SV7" s="28"/>
      <c r="SW7" s="28"/>
      <c r="SX7" s="28"/>
      <c r="SY7" s="28"/>
      <c r="SZ7" s="28"/>
      <c r="TA7" s="28"/>
      <c r="TB7" s="28"/>
      <c r="TC7" s="28"/>
      <c r="TD7" s="28"/>
      <c r="TE7" s="28"/>
      <c r="TF7" s="28"/>
      <c r="TG7" s="28"/>
      <c r="TH7" s="28"/>
      <c r="TI7" s="28"/>
      <c r="TJ7" s="28"/>
      <c r="TK7" s="28"/>
      <c r="TL7" s="28"/>
      <c r="TM7" s="28"/>
      <c r="TN7" s="28"/>
      <c r="TO7" s="28"/>
      <c r="TP7" s="28"/>
      <c r="TQ7" s="28"/>
      <c r="TR7" s="28"/>
      <c r="TS7" s="28"/>
      <c r="TT7" s="28"/>
      <c r="TU7" s="28"/>
      <c r="TV7" s="28"/>
      <c r="TW7" s="28"/>
      <c r="TX7" s="28"/>
      <c r="TY7" s="28"/>
      <c r="TZ7" s="28"/>
      <c r="UA7" s="28"/>
      <c r="UB7" s="28"/>
      <c r="UC7" s="28"/>
      <c r="UD7" s="28"/>
      <c r="UE7" s="28"/>
      <c r="UF7" s="28"/>
      <c r="UG7" s="28"/>
      <c r="UH7" s="28"/>
      <c r="UI7" s="28"/>
      <c r="UJ7" s="28"/>
      <c r="UK7" s="28"/>
      <c r="UL7" s="28"/>
      <c r="UM7" s="28"/>
      <c r="UN7" s="28"/>
      <c r="UO7" s="28"/>
      <c r="UP7" s="28"/>
      <c r="UQ7" s="28"/>
      <c r="UR7" s="28"/>
      <c r="US7" s="28"/>
      <c r="UT7" s="28"/>
      <c r="UU7" s="28"/>
      <c r="UV7" s="28"/>
      <c r="UW7" s="28"/>
      <c r="UX7" s="28"/>
      <c r="UY7" s="28"/>
      <c r="UZ7" s="28"/>
      <c r="VA7" s="28"/>
      <c r="VB7" s="28"/>
      <c r="VC7" s="28"/>
      <c r="VD7" s="28"/>
      <c r="VE7" s="28"/>
      <c r="VF7" s="28"/>
      <c r="VG7" s="28"/>
      <c r="VH7" s="28"/>
      <c r="VI7" s="28"/>
      <c r="VJ7" s="28"/>
      <c r="VK7" s="28"/>
      <c r="VL7" s="28"/>
      <c r="VM7" s="28"/>
      <c r="VN7" s="28"/>
      <c r="VO7" s="28"/>
      <c r="VP7" s="28"/>
      <c r="VQ7" s="28"/>
      <c r="VR7" s="28"/>
      <c r="VS7" s="28"/>
      <c r="VT7" s="28"/>
      <c r="VU7" s="28"/>
      <c r="VV7" s="28"/>
      <c r="VW7" s="28"/>
      <c r="VX7" s="28"/>
      <c r="VY7" s="28"/>
      <c r="VZ7" s="28"/>
      <c r="WA7" s="28"/>
      <c r="WB7" s="28"/>
      <c r="WC7" s="28"/>
      <c r="WD7" s="28"/>
      <c r="WE7" s="28"/>
      <c r="WF7" s="28"/>
      <c r="WG7" s="28"/>
      <c r="WH7" s="28"/>
      <c r="WI7" s="28"/>
      <c r="WJ7" s="28"/>
      <c r="WK7" s="28"/>
      <c r="WL7" s="28"/>
      <c r="WM7" s="28"/>
      <c r="WN7" s="28"/>
      <c r="WO7" s="28"/>
      <c r="WP7" s="28"/>
      <c r="WQ7" s="28"/>
      <c r="WR7" s="28"/>
      <c r="WS7" s="28"/>
      <c r="WT7" s="28"/>
      <c r="WU7" s="28"/>
      <c r="WV7" s="28"/>
      <c r="WW7" s="28"/>
      <c r="WX7" s="28"/>
      <c r="WY7" s="28"/>
      <c r="WZ7" s="28"/>
      <c r="XA7" s="28"/>
      <c r="XB7" s="28"/>
      <c r="XC7" s="28"/>
      <c r="XD7" s="28"/>
      <c r="XE7" s="28"/>
      <c r="XF7" s="28"/>
      <c r="XG7" s="28"/>
      <c r="XH7" s="28"/>
      <c r="XI7" s="28"/>
      <c r="XJ7" s="28"/>
      <c r="XK7" s="28"/>
      <c r="XL7" s="28"/>
      <c r="XM7" s="28"/>
      <c r="XN7" s="28"/>
      <c r="XO7" s="28"/>
      <c r="XP7" s="28"/>
      <c r="XQ7" s="28"/>
      <c r="XR7" s="28"/>
      <c r="XS7" s="28"/>
      <c r="XT7" s="28"/>
      <c r="XU7" s="28"/>
      <c r="XV7" s="28"/>
      <c r="XW7" s="28"/>
      <c r="XX7" s="28"/>
      <c r="XY7" s="28"/>
      <c r="XZ7" s="28"/>
      <c r="YA7" s="28"/>
      <c r="YB7" s="28"/>
      <c r="YC7" s="28"/>
      <c r="YD7" s="28"/>
      <c r="YE7" s="28"/>
      <c r="YF7" s="28"/>
      <c r="YG7" s="28"/>
      <c r="YH7" s="28"/>
      <c r="YI7" s="28"/>
      <c r="YJ7" s="28"/>
      <c r="YK7" s="28"/>
      <c r="YL7" s="28"/>
      <c r="YM7" s="28"/>
      <c r="YN7" s="28"/>
      <c r="YO7" s="28"/>
      <c r="YP7" s="28"/>
      <c r="YQ7" s="28"/>
      <c r="YR7" s="28"/>
      <c r="YS7" s="28"/>
      <c r="YT7" s="28"/>
      <c r="YU7" s="28"/>
      <c r="YV7" s="28"/>
      <c r="YW7" s="28"/>
      <c r="YX7" s="28"/>
      <c r="YY7" s="28"/>
      <c r="YZ7" s="28"/>
      <c r="ZA7" s="28"/>
      <c r="ZB7" s="28"/>
      <c r="ZC7" s="28"/>
      <c r="ZD7" s="28"/>
      <c r="ZE7" s="28"/>
      <c r="ZF7" s="28"/>
      <c r="ZG7" s="28"/>
      <c r="ZH7" s="28"/>
      <c r="ZI7" s="28"/>
      <c r="ZJ7" s="28"/>
      <c r="ZK7" s="28"/>
      <c r="ZL7" s="28"/>
      <c r="ZM7" s="28"/>
      <c r="ZN7" s="28"/>
      <c r="ZO7" s="28"/>
      <c r="ZP7" s="28"/>
      <c r="ZQ7" s="28"/>
      <c r="ZR7" s="28"/>
      <c r="ZS7" s="28"/>
      <c r="ZT7" s="28"/>
      <c r="ZU7" s="28"/>
      <c r="ZV7" s="28"/>
      <c r="ZW7" s="28"/>
      <c r="ZX7" s="28"/>
      <c r="ZY7" s="28"/>
      <c r="ZZ7" s="28"/>
      <c r="AAA7" s="28"/>
      <c r="AAB7" s="28"/>
      <c r="AAC7" s="28"/>
      <c r="AAD7" s="28"/>
      <c r="AAE7" s="28"/>
      <c r="AAF7" s="28"/>
      <c r="AAG7" s="28"/>
      <c r="AAH7" s="28"/>
      <c r="AAI7" s="28"/>
      <c r="AAJ7" s="28"/>
      <c r="AAK7" s="28"/>
      <c r="AAL7" s="28"/>
      <c r="AAM7" s="28"/>
      <c r="AAN7" s="28"/>
      <c r="AAO7" s="28"/>
      <c r="AAP7" s="28"/>
      <c r="AAQ7" s="28"/>
      <c r="AAR7" s="28"/>
      <c r="AAS7" s="28"/>
      <c r="AAT7" s="28"/>
      <c r="AAU7" s="28"/>
      <c r="AAV7" s="28"/>
      <c r="AAW7" s="28"/>
      <c r="AAX7" s="28"/>
      <c r="AAY7" s="28"/>
      <c r="AAZ7" s="28"/>
      <c r="ABA7" s="28"/>
      <c r="ABB7" s="28"/>
      <c r="ABC7" s="28"/>
      <c r="ABD7" s="28"/>
      <c r="ABE7" s="28"/>
      <c r="ABF7" s="28"/>
      <c r="ABG7" s="28"/>
      <c r="ABH7" s="28"/>
      <c r="ABI7" s="28"/>
      <c r="ABJ7" s="28"/>
      <c r="ABK7" s="28"/>
      <c r="ABL7" s="28"/>
      <c r="ABM7" s="28"/>
      <c r="ABN7" s="28"/>
      <c r="ABO7" s="28"/>
      <c r="ABP7" s="28"/>
      <c r="ABQ7" s="28"/>
      <c r="ABR7" s="28"/>
      <c r="ABS7" s="28"/>
      <c r="ABT7" s="28"/>
      <c r="ABU7" s="28"/>
      <c r="ABV7" s="28"/>
      <c r="ABW7" s="28"/>
      <c r="ABX7" s="28"/>
      <c r="ABY7" s="28"/>
      <c r="ABZ7" s="28"/>
      <c r="ACA7" s="28"/>
      <c r="ACB7" s="28"/>
      <c r="ACC7" s="28"/>
      <c r="ACD7" s="28"/>
      <c r="ACE7" s="28"/>
      <c r="ACF7" s="28"/>
      <c r="ACG7" s="28"/>
      <c r="ACH7" s="28"/>
      <c r="ACI7" s="28"/>
      <c r="ACJ7" s="28"/>
      <c r="ACK7" s="28"/>
      <c r="ACL7" s="28"/>
      <c r="ACM7" s="28"/>
      <c r="ACN7" s="28"/>
      <c r="ACO7" s="28"/>
      <c r="ACP7" s="28"/>
      <c r="ACQ7" s="28"/>
      <c r="ACR7" s="28"/>
      <c r="ACS7" s="28"/>
      <c r="ACT7" s="28"/>
      <c r="ACU7" s="28"/>
      <c r="ACV7" s="28"/>
      <c r="ACW7" s="28"/>
      <c r="ACX7" s="28"/>
      <c r="ACY7" s="28"/>
      <c r="ACZ7" s="28"/>
      <c r="ADA7" s="28"/>
      <c r="ADB7" s="28"/>
      <c r="ADC7" s="28"/>
      <c r="ADD7" s="28"/>
      <c r="ADE7" s="28"/>
      <c r="ADF7" s="28"/>
      <c r="ADG7" s="28"/>
      <c r="ADH7" s="28"/>
      <c r="ADI7" s="28"/>
      <c r="ADJ7" s="28"/>
      <c r="ADK7" s="28"/>
      <c r="ADL7" s="28"/>
      <c r="ADM7" s="28"/>
      <c r="ADN7" s="28"/>
      <c r="ADO7" s="28"/>
      <c r="ADP7" s="28"/>
      <c r="ADQ7" s="28"/>
      <c r="ADR7" s="28"/>
      <c r="ADS7" s="28"/>
      <c r="ADT7" s="28"/>
      <c r="ADU7" s="28"/>
      <c r="ADV7" s="28"/>
      <c r="ADW7" s="28"/>
      <c r="ADX7" s="28"/>
      <c r="ADY7" s="28"/>
      <c r="ADZ7" s="28"/>
      <c r="AEA7" s="28"/>
      <c r="AEB7" s="28"/>
      <c r="AEC7" s="28"/>
      <c r="AED7" s="28"/>
      <c r="AEE7" s="28"/>
      <c r="AEF7" s="28"/>
      <c r="AEG7" s="28"/>
      <c r="AEH7" s="28"/>
      <c r="AEI7" s="28"/>
      <c r="AEJ7" s="28"/>
      <c r="AEK7" s="28"/>
      <c r="AEL7" s="28"/>
      <c r="AEM7" s="28"/>
      <c r="AEN7" s="28"/>
      <c r="AEO7" s="28"/>
      <c r="AEP7" s="28"/>
      <c r="AEQ7" s="28"/>
      <c r="AER7" s="28"/>
      <c r="AES7" s="28"/>
      <c r="AET7" s="28"/>
      <c r="AEU7" s="28"/>
      <c r="AEV7" s="28"/>
      <c r="AEW7" s="28"/>
      <c r="AEX7" s="28"/>
      <c r="AEY7" s="28"/>
      <c r="AEZ7" s="28"/>
      <c r="AFA7" s="28"/>
      <c r="AFB7" s="28"/>
      <c r="AFC7" s="28"/>
      <c r="AFD7" s="28"/>
      <c r="AFE7" s="28"/>
      <c r="AFF7" s="28"/>
      <c r="AFG7" s="28"/>
      <c r="AFH7" s="28"/>
      <c r="AFI7" s="28"/>
      <c r="AFJ7" s="28"/>
      <c r="AFK7" s="28"/>
      <c r="AFL7" s="28"/>
      <c r="AFM7" s="28"/>
      <c r="AFN7" s="28"/>
      <c r="AFO7" s="28"/>
      <c r="AFP7" s="28"/>
      <c r="AFQ7" s="28"/>
      <c r="AFR7" s="28"/>
      <c r="AFS7" s="28"/>
      <c r="AFT7" s="28"/>
      <c r="AFU7" s="28"/>
      <c r="AFV7" s="28"/>
      <c r="AFW7" s="28"/>
      <c r="AFX7" s="28"/>
      <c r="AFY7" s="28"/>
      <c r="AFZ7" s="28"/>
      <c r="AGA7" s="28"/>
      <c r="AGB7" s="28"/>
      <c r="AGC7" s="28"/>
      <c r="AGD7" s="28"/>
      <c r="AGE7" s="28"/>
      <c r="AGF7" s="28"/>
      <c r="AGG7" s="28"/>
      <c r="AGH7" s="28"/>
      <c r="AGI7" s="28"/>
      <c r="AGJ7" s="28"/>
      <c r="AGK7" s="28"/>
      <c r="AGL7" s="28"/>
      <c r="AGM7" s="28"/>
      <c r="AGN7" s="28"/>
      <c r="AGO7" s="28"/>
      <c r="AGP7" s="28"/>
      <c r="AGQ7" s="28"/>
      <c r="AGR7" s="28"/>
      <c r="AGS7" s="28"/>
      <c r="AGT7" s="28"/>
      <c r="AGU7" s="28"/>
      <c r="AGV7" s="28"/>
      <c r="AGW7" s="28"/>
      <c r="AGX7" s="28"/>
      <c r="AGY7" s="28"/>
      <c r="AGZ7" s="28"/>
      <c r="AHA7" s="28"/>
      <c r="AHB7" s="28"/>
      <c r="AHC7" s="28"/>
      <c r="AHD7" s="28"/>
      <c r="AHE7" s="28"/>
      <c r="AHF7" s="28"/>
      <c r="AHG7" s="28"/>
      <c r="AHH7" s="28"/>
      <c r="AHI7" s="28"/>
      <c r="AHJ7" s="28"/>
      <c r="AHK7" s="28"/>
      <c r="AHL7" s="28"/>
      <c r="AHM7" s="28"/>
      <c r="AHN7" s="28"/>
      <c r="AHO7" s="28"/>
      <c r="AHP7" s="28"/>
      <c r="AHQ7" s="28"/>
      <c r="AHR7" s="28"/>
      <c r="AHS7" s="28"/>
      <c r="AHT7" s="28"/>
      <c r="AHU7" s="28"/>
      <c r="AHV7" s="28"/>
      <c r="AHW7" s="28"/>
      <c r="AHX7" s="28"/>
      <c r="AHY7" s="28"/>
      <c r="AHZ7" s="28"/>
      <c r="AIA7" s="28"/>
      <c r="AIB7" s="28"/>
      <c r="AIC7" s="28"/>
      <c r="AID7" s="28"/>
      <c r="AIE7" s="28"/>
      <c r="AIF7" s="28"/>
      <c r="AIG7" s="28"/>
      <c r="AIH7" s="28"/>
      <c r="AII7" s="28"/>
      <c r="AIJ7" s="28"/>
      <c r="AIK7" s="28"/>
      <c r="AIL7" s="28"/>
      <c r="AIM7" s="28"/>
      <c r="AIN7" s="28"/>
      <c r="AIO7" s="28"/>
      <c r="AIP7" s="28"/>
      <c r="AIQ7" s="28"/>
      <c r="AIR7" s="28"/>
      <c r="AIS7" s="28"/>
      <c r="AIT7" s="28"/>
      <c r="AIU7" s="28"/>
      <c r="AIV7" s="28"/>
      <c r="AIW7" s="28"/>
      <c r="AIX7" s="28"/>
      <c r="AIY7" s="28"/>
      <c r="AIZ7" s="28"/>
      <c r="AJA7" s="28"/>
      <c r="AJB7" s="28"/>
      <c r="AJC7" s="28"/>
      <c r="AJD7" s="28"/>
      <c r="AJE7" s="28"/>
      <c r="AJF7" s="28"/>
      <c r="AJG7" s="28"/>
      <c r="AJH7" s="28"/>
      <c r="AJI7" s="28"/>
      <c r="AJJ7" s="28"/>
      <c r="AJK7" s="28"/>
      <c r="AJL7" s="28"/>
      <c r="AJM7" s="28"/>
      <c r="AJN7" s="28"/>
      <c r="AJO7" s="28"/>
      <c r="AJP7" s="28"/>
      <c r="AJQ7" s="28"/>
      <c r="AJR7" s="28"/>
      <c r="AJS7" s="28"/>
      <c r="AJT7" s="28"/>
      <c r="AJU7" s="28"/>
      <c r="AJV7" s="28"/>
      <c r="AJW7" s="28"/>
      <c r="AJX7" s="28"/>
      <c r="AJY7" s="28"/>
      <c r="AJZ7" s="28"/>
      <c r="AKA7" s="28"/>
      <c r="AKB7" s="28"/>
      <c r="AKC7" s="28"/>
      <c r="AKD7" s="28"/>
      <c r="AKE7" s="28"/>
      <c r="AKF7" s="28"/>
      <c r="AKG7" s="28"/>
      <c r="AKH7" s="28"/>
      <c r="AKI7" s="28"/>
      <c r="AKJ7" s="28"/>
      <c r="AKK7" s="28"/>
      <c r="AKL7" s="28"/>
      <c r="AKM7" s="28"/>
      <c r="AKN7" s="28"/>
      <c r="AKO7" s="28"/>
      <c r="AKP7" s="28"/>
      <c r="AKQ7" s="28"/>
      <c r="AKR7" s="28"/>
      <c r="AKS7" s="28"/>
      <c r="AKT7" s="28"/>
      <c r="AKU7" s="28"/>
      <c r="AKV7" s="28"/>
      <c r="AKW7" s="28"/>
      <c r="AKX7" s="28"/>
      <c r="AKY7" s="28"/>
      <c r="AKZ7" s="28"/>
      <c r="ALA7" s="28"/>
      <c r="ALB7" s="28"/>
      <c r="ALC7" s="28"/>
      <c r="ALD7" s="28"/>
      <c r="ALE7" s="28"/>
      <c r="ALF7" s="28"/>
      <c r="ALG7" s="28"/>
      <c r="ALH7" s="28"/>
      <c r="ALI7" s="28"/>
      <c r="ALJ7" s="28"/>
      <c r="ALK7" s="28"/>
      <c r="ALL7" s="28"/>
      <c r="ALM7" s="28"/>
      <c r="ALN7" s="28"/>
      <c r="ALO7" s="28"/>
      <c r="ALP7" s="28"/>
      <c r="ALQ7" s="28"/>
      <c r="ALR7" s="28"/>
      <c r="ALS7" s="28"/>
      <c r="ALT7" s="28"/>
      <c r="ALU7" s="28"/>
      <c r="ALV7" s="28"/>
      <c r="ALW7" s="28"/>
      <c r="ALX7" s="28"/>
      <c r="ALY7" s="28"/>
      <c r="ALZ7" s="28"/>
      <c r="AMA7" s="28"/>
      <c r="AMB7" s="28"/>
      <c r="AMC7" s="28"/>
      <c r="AMD7" s="28"/>
      <c r="AME7" s="28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  <c r="WHC7" s="28"/>
      <c r="WHD7" s="28"/>
      <c r="WHE7" s="28"/>
      <c r="WHF7" s="28"/>
      <c r="WHG7" s="28"/>
      <c r="WHH7" s="28"/>
      <c r="WHI7" s="28"/>
      <c r="WHJ7" s="28"/>
      <c r="WHK7" s="28"/>
      <c r="WHL7" s="28"/>
      <c r="WHM7" s="28"/>
      <c r="WHN7" s="28"/>
      <c r="WHO7" s="28"/>
      <c r="WHP7" s="28"/>
      <c r="WHQ7" s="28"/>
      <c r="WHR7" s="28"/>
      <c r="WHS7" s="28"/>
      <c r="WHT7" s="28"/>
      <c r="WHU7" s="28"/>
      <c r="WHV7" s="28"/>
      <c r="WHW7" s="28"/>
      <c r="WHX7" s="28"/>
      <c r="WHY7" s="28"/>
      <c r="WHZ7" s="28"/>
      <c r="WIA7" s="28"/>
      <c r="WIB7" s="28"/>
      <c r="WIC7" s="28"/>
      <c r="WID7" s="28"/>
      <c r="WIE7" s="28"/>
      <c r="WIF7" s="28"/>
      <c r="WIG7" s="28"/>
      <c r="WIH7" s="28"/>
      <c r="WII7" s="28"/>
      <c r="WIJ7" s="28"/>
      <c r="WIK7" s="28"/>
      <c r="WIL7" s="28"/>
      <c r="WIM7" s="28"/>
      <c r="WIN7" s="28"/>
      <c r="WIO7" s="28"/>
      <c r="WIP7" s="28"/>
      <c r="WIQ7" s="28"/>
      <c r="WIR7" s="28"/>
      <c r="WIS7" s="28"/>
      <c r="WIT7" s="28"/>
      <c r="WIU7" s="28"/>
      <c r="WIV7" s="28"/>
      <c r="WIW7" s="28"/>
      <c r="WIX7" s="28"/>
      <c r="WIY7" s="28"/>
      <c r="WIZ7" s="28"/>
      <c r="WJA7" s="28"/>
      <c r="WJB7" s="28"/>
      <c r="WJC7" s="28"/>
      <c r="WJD7" s="28"/>
      <c r="WJE7" s="28"/>
      <c r="WJF7" s="28"/>
      <c r="WJG7" s="28"/>
      <c r="WJH7" s="28"/>
      <c r="WJI7" s="28"/>
      <c r="WJJ7" s="28"/>
      <c r="WJK7" s="28"/>
      <c r="WJL7" s="28"/>
      <c r="WJM7" s="28"/>
      <c r="WJN7" s="28"/>
      <c r="WJO7" s="28"/>
      <c r="WJP7" s="28"/>
      <c r="WJQ7" s="28"/>
      <c r="WJR7" s="28"/>
      <c r="WJS7" s="28"/>
      <c r="WJT7" s="28"/>
      <c r="WJU7" s="28"/>
      <c r="WJV7" s="28"/>
      <c r="WJW7" s="28"/>
      <c r="WJX7" s="28"/>
      <c r="WJY7" s="28"/>
      <c r="WJZ7" s="28"/>
      <c r="WKA7" s="28"/>
      <c r="WKB7" s="28"/>
      <c r="WKC7" s="28"/>
      <c r="WKD7" s="28"/>
      <c r="WKE7" s="28"/>
      <c r="WKF7" s="28"/>
      <c r="WKG7" s="28"/>
      <c r="WKH7" s="28"/>
      <c r="WKI7" s="28"/>
      <c r="WKJ7" s="28"/>
      <c r="WKK7" s="28"/>
      <c r="WKL7" s="28"/>
      <c r="WKM7" s="28"/>
      <c r="WKN7" s="28"/>
      <c r="WKO7" s="28"/>
      <c r="WKP7" s="28"/>
      <c r="WKQ7" s="28"/>
      <c r="WKR7" s="28"/>
      <c r="WKS7" s="28"/>
      <c r="WKT7" s="28"/>
      <c r="WKU7" s="28"/>
      <c r="WKV7" s="28"/>
      <c r="WKW7" s="28"/>
      <c r="WKX7" s="28"/>
      <c r="WKY7" s="28"/>
      <c r="WKZ7" s="28"/>
      <c r="WLA7" s="28"/>
      <c r="WLB7" s="28"/>
      <c r="WLC7" s="28"/>
      <c r="WLD7" s="28"/>
      <c r="WLE7" s="28"/>
      <c r="WLF7" s="28"/>
      <c r="WLG7" s="28"/>
      <c r="WLH7" s="28"/>
      <c r="WLI7" s="28"/>
      <c r="WLJ7" s="28"/>
      <c r="WLK7" s="28"/>
      <c r="WLL7" s="28"/>
      <c r="WLM7" s="28"/>
      <c r="WLN7" s="28"/>
      <c r="WLO7" s="28"/>
      <c r="WLP7" s="28"/>
      <c r="WLQ7" s="28"/>
      <c r="WLR7" s="28"/>
      <c r="WLS7" s="28"/>
      <c r="WLT7" s="28"/>
      <c r="WLU7" s="28"/>
      <c r="WLV7" s="28"/>
      <c r="WLW7" s="28"/>
      <c r="WLX7" s="28"/>
      <c r="WLY7" s="28"/>
      <c r="WLZ7" s="28"/>
      <c r="WMA7" s="28"/>
      <c r="WMB7" s="28"/>
      <c r="WMC7" s="28"/>
      <c r="WMD7" s="28"/>
      <c r="WME7" s="28"/>
      <c r="WMF7" s="28"/>
      <c r="WMG7" s="28"/>
      <c r="WMH7" s="28"/>
      <c r="WMI7" s="28"/>
      <c r="WMJ7" s="28"/>
      <c r="WMK7" s="28"/>
      <c r="WML7" s="28"/>
      <c r="WMM7" s="28"/>
      <c r="WMN7" s="28"/>
      <c r="WMO7" s="28"/>
      <c r="WMP7" s="28"/>
      <c r="WMQ7" s="28"/>
      <c r="WMR7" s="28"/>
      <c r="WMS7" s="28"/>
      <c r="WMT7" s="28"/>
      <c r="WMU7" s="28"/>
      <c r="WMV7" s="28"/>
      <c r="WMW7" s="28"/>
      <c r="WMX7" s="28"/>
      <c r="WMY7" s="28"/>
      <c r="WMZ7" s="28"/>
      <c r="WNA7" s="28"/>
      <c r="WNB7" s="28"/>
      <c r="WNC7" s="28"/>
      <c r="WND7" s="28"/>
      <c r="WNE7" s="28"/>
      <c r="WNF7" s="28"/>
      <c r="WNG7" s="28"/>
      <c r="WNH7" s="28"/>
      <c r="WNI7" s="28"/>
      <c r="WNJ7" s="28"/>
      <c r="WNK7" s="28"/>
      <c r="WNL7" s="28"/>
      <c r="WNM7" s="28"/>
      <c r="WNN7" s="28"/>
      <c r="WNO7" s="28"/>
      <c r="WNP7" s="28"/>
      <c r="WNQ7" s="28"/>
      <c r="WNR7" s="28"/>
      <c r="WNS7" s="28"/>
      <c r="WNT7" s="28"/>
      <c r="WNU7" s="28"/>
      <c r="WNV7" s="28"/>
      <c r="WNW7" s="28"/>
      <c r="WNX7" s="28"/>
      <c r="WNY7" s="28"/>
      <c r="WNZ7" s="28"/>
      <c r="WOA7" s="28"/>
      <c r="WOB7" s="28"/>
      <c r="WOC7" s="28"/>
      <c r="WOD7" s="28"/>
      <c r="WOE7" s="28"/>
      <c r="WOF7" s="28"/>
      <c r="WOG7" s="28"/>
      <c r="WOH7" s="28"/>
      <c r="WOI7" s="28"/>
      <c r="WOJ7" s="28"/>
      <c r="WOK7" s="28"/>
      <c r="WOL7" s="28"/>
      <c r="WOM7" s="28"/>
      <c r="WON7" s="28"/>
      <c r="WOO7" s="28"/>
      <c r="WOP7" s="28"/>
      <c r="WOQ7" s="28"/>
      <c r="WOR7" s="28"/>
      <c r="WOS7" s="28"/>
      <c r="WOT7" s="28"/>
      <c r="WOU7" s="28"/>
      <c r="WOV7" s="28"/>
      <c r="WOW7" s="28"/>
      <c r="WOX7" s="28"/>
      <c r="WOY7" s="28"/>
      <c r="WOZ7" s="28"/>
      <c r="WPA7" s="28"/>
      <c r="WPB7" s="28"/>
      <c r="WPC7" s="28"/>
      <c r="WPD7" s="28"/>
      <c r="WPE7" s="28"/>
      <c r="WPF7" s="28"/>
      <c r="WPG7" s="28"/>
      <c r="WPH7" s="28"/>
      <c r="WPI7" s="28"/>
      <c r="WPJ7" s="28"/>
      <c r="WPK7" s="28"/>
      <c r="WPL7" s="28"/>
      <c r="WPM7" s="28"/>
      <c r="WPN7" s="28"/>
      <c r="WPO7" s="28"/>
      <c r="WPP7" s="28"/>
      <c r="WPQ7" s="28"/>
      <c r="WPR7" s="28"/>
      <c r="WPS7" s="28"/>
      <c r="WPT7" s="28"/>
      <c r="WPU7" s="28"/>
      <c r="WPV7" s="28"/>
      <c r="WPW7" s="28"/>
      <c r="WPX7" s="28"/>
      <c r="WPY7" s="28"/>
      <c r="WPZ7" s="28"/>
      <c r="WQA7" s="28"/>
      <c r="WQB7" s="28"/>
      <c r="WQC7" s="28"/>
      <c r="WQD7" s="28"/>
      <c r="WQE7" s="28"/>
      <c r="WQF7" s="28"/>
      <c r="WQG7" s="28"/>
      <c r="WQH7" s="28"/>
      <c r="WQI7" s="28"/>
      <c r="WQJ7" s="28"/>
      <c r="WQK7" s="28"/>
      <c r="WQL7" s="28"/>
      <c r="WQM7" s="28"/>
      <c r="WQN7" s="28"/>
      <c r="WQO7" s="28"/>
      <c r="WQP7" s="28"/>
      <c r="WQQ7" s="28"/>
      <c r="WQR7" s="28"/>
      <c r="WQS7" s="28"/>
      <c r="WQT7" s="28"/>
      <c r="WQU7" s="28"/>
      <c r="WQV7" s="28"/>
      <c r="WQW7" s="28"/>
      <c r="WQX7" s="28"/>
      <c r="WQY7" s="28"/>
      <c r="WQZ7" s="28"/>
      <c r="WRA7" s="28"/>
      <c r="WRB7" s="28"/>
      <c r="WRC7" s="28"/>
      <c r="WRD7" s="28"/>
      <c r="WRE7" s="28"/>
      <c r="WRF7" s="28"/>
      <c r="WRG7" s="28"/>
      <c r="WRH7" s="28"/>
      <c r="WRI7" s="28"/>
      <c r="WRJ7" s="28"/>
      <c r="WRK7" s="28"/>
      <c r="WRL7" s="28"/>
      <c r="WRM7" s="28"/>
      <c r="WRN7" s="28"/>
      <c r="WRO7" s="28"/>
      <c r="WRP7" s="28"/>
      <c r="WRQ7" s="28"/>
      <c r="WRR7" s="28"/>
      <c r="WRS7" s="28"/>
      <c r="WRT7" s="28"/>
      <c r="WRU7" s="28"/>
      <c r="WRV7" s="28"/>
      <c r="WRW7" s="28"/>
      <c r="WRX7" s="28"/>
      <c r="WRY7" s="28"/>
      <c r="WRZ7" s="28"/>
      <c r="WSA7" s="28"/>
      <c r="WSB7" s="28"/>
      <c r="WSC7" s="28"/>
      <c r="WSD7" s="28"/>
      <c r="WSE7" s="28"/>
      <c r="WSF7" s="28"/>
      <c r="WSG7" s="28"/>
      <c r="WSH7" s="28"/>
      <c r="WSI7" s="28"/>
      <c r="WSJ7" s="28"/>
      <c r="WSK7" s="28"/>
      <c r="WSL7" s="28"/>
      <c r="WSM7" s="28"/>
      <c r="WSN7" s="28"/>
      <c r="WSO7" s="28"/>
      <c r="WSP7" s="28"/>
      <c r="WSQ7" s="28"/>
      <c r="WSR7" s="28"/>
      <c r="WSS7" s="28"/>
      <c r="WST7" s="28"/>
      <c r="WSU7" s="28"/>
      <c r="WSV7" s="28"/>
      <c r="WSW7" s="28"/>
      <c r="WSX7" s="28"/>
      <c r="WSY7" s="28"/>
      <c r="WSZ7" s="28"/>
      <c r="WTA7" s="28"/>
      <c r="WTB7" s="28"/>
      <c r="WTC7" s="28"/>
      <c r="WTD7" s="28"/>
      <c r="WTE7" s="28"/>
      <c r="WTF7" s="28"/>
      <c r="WTG7" s="28"/>
      <c r="WTH7" s="28"/>
      <c r="WTI7" s="28"/>
      <c r="WTJ7" s="28"/>
      <c r="WTK7" s="28"/>
      <c r="WTL7" s="28"/>
      <c r="WTM7" s="28"/>
      <c r="WTN7" s="28"/>
      <c r="WTO7" s="28"/>
      <c r="WTP7" s="28"/>
      <c r="WTQ7" s="28"/>
      <c r="WTR7" s="28"/>
      <c r="WTS7" s="28"/>
      <c r="WTT7" s="28"/>
      <c r="WTU7" s="28"/>
      <c r="WTV7" s="28"/>
      <c r="WTW7" s="28"/>
      <c r="WTX7" s="28"/>
      <c r="WTY7" s="28"/>
      <c r="WTZ7" s="28"/>
      <c r="WUA7" s="28"/>
      <c r="WUB7" s="28"/>
      <c r="WUC7" s="28"/>
      <c r="WUD7" s="28"/>
      <c r="WUE7" s="28"/>
      <c r="WUF7" s="28"/>
      <c r="WUG7" s="28"/>
      <c r="WUH7" s="28"/>
      <c r="WUI7" s="28"/>
      <c r="WUJ7" s="28"/>
      <c r="WUK7" s="28"/>
      <c r="WUL7" s="28"/>
      <c r="WUM7" s="28"/>
      <c r="WUN7" s="28"/>
      <c r="WUO7" s="28"/>
      <c r="WUP7" s="28"/>
      <c r="WUQ7" s="28"/>
      <c r="WUR7" s="28"/>
      <c r="WUS7" s="28"/>
      <c r="WUT7" s="28"/>
      <c r="WUU7" s="28"/>
      <c r="WUV7" s="28"/>
      <c r="WUW7" s="28"/>
      <c r="WUX7" s="28"/>
      <c r="WUY7" s="28"/>
      <c r="WUZ7" s="28"/>
      <c r="WVA7" s="28"/>
      <c r="WVB7" s="28"/>
      <c r="WVC7" s="28"/>
      <c r="WVD7" s="28"/>
      <c r="WVE7" s="28"/>
      <c r="WVF7" s="28"/>
      <c r="WVG7" s="28"/>
      <c r="WVH7" s="28"/>
      <c r="WVI7" s="28"/>
      <c r="WVJ7" s="28"/>
      <c r="WVK7" s="28"/>
      <c r="WVL7" s="28"/>
      <c r="WVM7" s="28"/>
      <c r="WVN7" s="28"/>
      <c r="WVO7" s="28"/>
      <c r="WVP7" s="28"/>
      <c r="WVQ7" s="28"/>
      <c r="WVR7" s="28"/>
      <c r="WVS7" s="28"/>
      <c r="WVT7" s="28"/>
      <c r="WVU7" s="28"/>
      <c r="WVV7" s="28"/>
      <c r="WVW7" s="28"/>
      <c r="WVX7" s="28"/>
      <c r="WVY7" s="28"/>
      <c r="WVZ7" s="28"/>
      <c r="WWA7" s="28"/>
      <c r="WWB7" s="28"/>
      <c r="WWC7" s="28"/>
      <c r="WWD7" s="28"/>
      <c r="WWE7" s="28"/>
      <c r="WWF7" s="28"/>
      <c r="WWG7" s="28"/>
      <c r="WWH7" s="28"/>
      <c r="WWI7" s="28"/>
      <c r="WWJ7" s="28"/>
      <c r="WWK7" s="28"/>
      <c r="WWL7" s="28"/>
      <c r="WWM7" s="28"/>
      <c r="WWN7" s="28"/>
      <c r="WWO7" s="28"/>
      <c r="WWP7" s="28"/>
      <c r="WWQ7" s="28"/>
      <c r="WWR7" s="28"/>
      <c r="WWS7" s="28"/>
      <c r="WWT7" s="28"/>
      <c r="WWU7" s="28"/>
      <c r="WWV7" s="28"/>
      <c r="WWW7" s="28"/>
      <c r="WWX7" s="28"/>
      <c r="WWY7" s="28"/>
      <c r="WWZ7" s="28"/>
      <c r="WXA7" s="28"/>
      <c r="WXB7" s="28"/>
      <c r="WXC7" s="28"/>
      <c r="WXD7" s="28"/>
      <c r="WXE7" s="28"/>
      <c r="WXF7" s="28"/>
      <c r="WXG7" s="28"/>
      <c r="WXH7" s="28"/>
      <c r="WXI7" s="28"/>
      <c r="WXJ7" s="28"/>
      <c r="WXK7" s="28"/>
      <c r="WXL7" s="28"/>
      <c r="WXM7" s="28"/>
      <c r="WXN7" s="28"/>
      <c r="WXO7" s="28"/>
      <c r="WXP7" s="28"/>
      <c r="WXQ7" s="28"/>
      <c r="WXR7" s="28"/>
      <c r="WXS7" s="28"/>
      <c r="WXT7" s="28"/>
      <c r="WXU7" s="28"/>
      <c r="WXV7" s="28"/>
      <c r="WXW7" s="28"/>
      <c r="WXX7" s="28"/>
      <c r="WXY7" s="28"/>
      <c r="WXZ7" s="28"/>
      <c r="WYA7" s="28"/>
      <c r="WYB7" s="28"/>
      <c r="WYC7" s="28"/>
      <c r="WYD7" s="28"/>
      <c r="WYE7" s="28"/>
      <c r="WYF7" s="28"/>
      <c r="WYG7" s="28"/>
      <c r="WYH7" s="28"/>
      <c r="WYI7" s="28"/>
      <c r="WYJ7" s="28"/>
      <c r="WYK7" s="28"/>
      <c r="WYL7" s="28"/>
      <c r="WYM7" s="28"/>
      <c r="WYN7" s="28"/>
      <c r="WYO7" s="28"/>
      <c r="WYP7" s="28"/>
      <c r="WYQ7" s="28"/>
      <c r="WYR7" s="28"/>
      <c r="WYS7" s="28"/>
      <c r="WYT7" s="28"/>
      <c r="WYU7" s="28"/>
      <c r="WYV7" s="28"/>
      <c r="WYW7" s="28"/>
      <c r="WYX7" s="28"/>
      <c r="WYY7" s="28"/>
      <c r="WYZ7" s="28"/>
      <c r="WZA7" s="28"/>
      <c r="WZB7" s="28"/>
      <c r="WZC7" s="28"/>
      <c r="WZD7" s="28"/>
      <c r="WZE7" s="28"/>
      <c r="WZF7" s="28"/>
      <c r="WZG7" s="28"/>
      <c r="WZH7" s="28"/>
      <c r="WZI7" s="28"/>
      <c r="WZJ7" s="28"/>
      <c r="WZK7" s="28"/>
      <c r="WZL7" s="28"/>
      <c r="WZM7" s="28"/>
      <c r="WZN7" s="28"/>
      <c r="WZO7" s="28"/>
      <c r="WZP7" s="28"/>
      <c r="WZQ7" s="28"/>
      <c r="WZR7" s="28"/>
      <c r="WZS7" s="28"/>
      <c r="WZT7" s="28"/>
      <c r="WZU7" s="28"/>
      <c r="WZV7" s="28"/>
      <c r="WZW7" s="28"/>
      <c r="WZX7" s="28"/>
      <c r="WZY7" s="28"/>
      <c r="WZZ7" s="28"/>
      <c r="XAA7" s="28"/>
      <c r="XAB7" s="28"/>
      <c r="XAC7" s="28"/>
      <c r="XAD7" s="28"/>
      <c r="XAE7" s="28"/>
      <c r="XAF7" s="28"/>
      <c r="XAG7" s="28"/>
      <c r="XAH7" s="28"/>
      <c r="XAI7" s="28"/>
      <c r="XAJ7" s="28"/>
      <c r="XAK7" s="28"/>
      <c r="XAL7" s="28"/>
      <c r="XAM7" s="28"/>
      <c r="XAN7" s="28"/>
      <c r="XAO7" s="28"/>
      <c r="XAP7" s="28"/>
      <c r="XAQ7" s="28"/>
      <c r="XAR7" s="28"/>
      <c r="XAS7" s="28"/>
      <c r="XAT7" s="28"/>
      <c r="XAU7" s="28"/>
      <c r="XAV7" s="28"/>
      <c r="XAW7" s="28"/>
      <c r="XAX7" s="28"/>
      <c r="XAY7" s="28"/>
      <c r="XAZ7" s="28"/>
      <c r="XBA7" s="28"/>
      <c r="XBB7" s="28"/>
      <c r="XBC7" s="28"/>
      <c r="XBD7" s="28"/>
      <c r="XBE7" s="28"/>
      <c r="XBF7" s="28"/>
      <c r="XBG7" s="28"/>
      <c r="XBH7" s="28"/>
      <c r="XBI7" s="28"/>
      <c r="XBJ7" s="28"/>
      <c r="XBK7" s="28"/>
      <c r="XBL7" s="28"/>
      <c r="XBM7" s="28"/>
      <c r="XBN7" s="28"/>
      <c r="XBO7" s="28"/>
      <c r="XBP7" s="28"/>
      <c r="XBQ7" s="28"/>
      <c r="XBR7" s="28"/>
      <c r="XBS7" s="28"/>
      <c r="XBT7" s="28"/>
      <c r="XBU7" s="28"/>
      <c r="XBV7" s="28"/>
      <c r="XBW7" s="28"/>
      <c r="XBX7" s="28"/>
      <c r="XBY7" s="28"/>
      <c r="XBZ7" s="28"/>
      <c r="XCA7" s="28"/>
      <c r="XCB7" s="28"/>
      <c r="XCC7" s="28"/>
      <c r="XCD7" s="28"/>
      <c r="XCE7" s="28"/>
      <c r="XCF7" s="28"/>
      <c r="XCG7" s="28"/>
      <c r="XCH7" s="28"/>
      <c r="XCI7" s="28"/>
      <c r="XCJ7" s="28"/>
      <c r="XCK7" s="28"/>
      <c r="XCL7" s="28"/>
      <c r="XCM7" s="28"/>
      <c r="XCN7" s="28"/>
      <c r="XCO7" s="28"/>
      <c r="XCP7" s="28"/>
      <c r="XCQ7" s="28"/>
      <c r="XCR7" s="28"/>
      <c r="XCS7" s="28"/>
      <c r="XCT7" s="28"/>
      <c r="XCU7" s="28"/>
      <c r="XCV7" s="28"/>
      <c r="XCW7" s="28"/>
      <c r="XCX7" s="28"/>
      <c r="XCY7" s="28"/>
      <c r="XCZ7" s="28"/>
      <c r="XDA7" s="28"/>
      <c r="XDB7" s="28"/>
      <c r="XDC7" s="28"/>
      <c r="XDD7" s="28"/>
      <c r="XDE7" s="28"/>
      <c r="XDF7" s="28"/>
      <c r="XDG7" s="28"/>
      <c r="XDH7" s="28"/>
      <c r="XDI7" s="28"/>
      <c r="XDJ7" s="28"/>
      <c r="XDK7" s="28"/>
      <c r="XDL7" s="28"/>
      <c r="XDM7" s="28"/>
      <c r="XDN7" s="28"/>
      <c r="XDO7" s="28"/>
      <c r="XDP7" s="28"/>
      <c r="XDQ7" s="28"/>
      <c r="XDR7" s="28"/>
      <c r="XDS7" s="28"/>
      <c r="XDT7" s="28"/>
      <c r="XDU7" s="28"/>
      <c r="XDV7" s="28"/>
      <c r="XDW7" s="28"/>
      <c r="XDX7" s="28"/>
      <c r="XDY7" s="28"/>
      <c r="XDZ7" s="28"/>
      <c r="XEA7" s="28"/>
      <c r="XEB7" s="28"/>
      <c r="XEC7" s="28"/>
      <c r="XED7" s="28"/>
      <c r="XEE7" s="28"/>
      <c r="XEF7" s="28"/>
      <c r="XEG7" s="28"/>
      <c r="XEH7" s="28"/>
      <c r="XEI7" s="28"/>
      <c r="XEJ7" s="28"/>
      <c r="XEK7" s="28"/>
      <c r="XEL7" s="28"/>
      <c r="XEM7" s="28"/>
      <c r="XEN7" s="28"/>
      <c r="XEO7" s="28"/>
      <c r="XEP7" s="28"/>
      <c r="XEQ7" s="28"/>
      <c r="XER7" s="28"/>
    </row>
    <row r="8" s="2" customFormat="1" ht="18" customHeight="1" spans="1:16372">
      <c r="A8" s="16" t="str">
        <f>'3设计表'!A10</f>
        <v>江口镇</v>
      </c>
      <c r="B8" s="16" t="str">
        <f>'3设计表'!B10</f>
        <v>黄草村</v>
      </c>
      <c r="C8" s="16">
        <f>'3设计表'!C10</f>
        <v>3</v>
      </c>
      <c r="D8" s="16">
        <f>'3设计表'!D10</f>
        <v>79.88</v>
      </c>
      <c r="E8" s="17">
        <v>143</v>
      </c>
      <c r="F8" s="17">
        <v>130</v>
      </c>
      <c r="G8" s="17">
        <f t="shared" si="0"/>
        <v>63739.5232</v>
      </c>
      <c r="H8" s="19">
        <f t="shared" si="1"/>
        <v>12565.2</v>
      </c>
      <c r="I8" s="19">
        <f>'3设计表'!Q10*1</f>
        <v>5712</v>
      </c>
      <c r="J8" s="19">
        <f>'3设计表'!R10*1.2</f>
        <v>6853.2</v>
      </c>
      <c r="K8" s="19">
        <f>'3设计表'!S10*1.5</f>
        <v>0</v>
      </c>
      <c r="L8" s="19">
        <f t="shared" si="2"/>
        <v>51174.3232</v>
      </c>
      <c r="M8" s="25">
        <f t="shared" si="3"/>
        <v>4.928</v>
      </c>
      <c r="N8" s="25">
        <v>1.937</v>
      </c>
      <c r="O8" s="25">
        <v>1.099</v>
      </c>
      <c r="P8" s="26">
        <v>0.601</v>
      </c>
      <c r="Q8" s="26">
        <v>1.291</v>
      </c>
      <c r="R8" s="24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L8" s="28"/>
      <c r="GM8" s="28"/>
      <c r="GN8" s="28"/>
      <c r="GO8" s="28"/>
      <c r="GP8" s="28"/>
      <c r="GQ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  <c r="KJ8" s="28"/>
      <c r="KK8" s="28"/>
      <c r="KL8" s="28"/>
      <c r="KM8" s="28"/>
      <c r="KN8" s="28"/>
      <c r="KO8" s="28"/>
      <c r="KP8" s="28"/>
      <c r="KQ8" s="28"/>
      <c r="KR8" s="28"/>
      <c r="KS8" s="28"/>
      <c r="KT8" s="28"/>
      <c r="KU8" s="28"/>
      <c r="KV8" s="28"/>
      <c r="KW8" s="28"/>
      <c r="KX8" s="28"/>
      <c r="KY8" s="28"/>
      <c r="KZ8" s="28"/>
      <c r="LA8" s="28"/>
      <c r="LB8" s="28"/>
      <c r="LC8" s="28"/>
      <c r="LD8" s="28"/>
      <c r="LE8" s="28"/>
      <c r="LF8" s="28"/>
      <c r="LG8" s="28"/>
      <c r="LH8" s="28"/>
      <c r="LI8" s="28"/>
      <c r="LJ8" s="28"/>
      <c r="LK8" s="28"/>
      <c r="LL8" s="28"/>
      <c r="LM8" s="28"/>
      <c r="LN8" s="28"/>
      <c r="LO8" s="28"/>
      <c r="LP8" s="28"/>
      <c r="LQ8" s="28"/>
      <c r="LR8" s="28"/>
      <c r="LS8" s="28"/>
      <c r="LT8" s="28"/>
      <c r="LU8" s="28"/>
      <c r="LV8" s="28"/>
      <c r="LW8" s="28"/>
      <c r="LX8" s="28"/>
      <c r="LY8" s="28"/>
      <c r="LZ8" s="28"/>
      <c r="MA8" s="28"/>
      <c r="MB8" s="28"/>
      <c r="MC8" s="28"/>
      <c r="MD8" s="28"/>
      <c r="ME8" s="28"/>
      <c r="MF8" s="28"/>
      <c r="MG8" s="28"/>
      <c r="MH8" s="28"/>
      <c r="MI8" s="28"/>
      <c r="MJ8" s="28"/>
      <c r="MK8" s="28"/>
      <c r="ML8" s="28"/>
      <c r="MM8" s="28"/>
      <c r="MN8" s="28"/>
      <c r="MO8" s="28"/>
      <c r="MP8" s="28"/>
      <c r="MQ8" s="28"/>
      <c r="MR8" s="28"/>
      <c r="MS8" s="28"/>
      <c r="MT8" s="28"/>
      <c r="MU8" s="28"/>
      <c r="MV8" s="28"/>
      <c r="MW8" s="28"/>
      <c r="MX8" s="28"/>
      <c r="MY8" s="28"/>
      <c r="MZ8" s="28"/>
      <c r="NA8" s="28"/>
      <c r="NB8" s="28"/>
      <c r="NC8" s="28"/>
      <c r="ND8" s="28"/>
      <c r="NE8" s="28"/>
      <c r="NF8" s="28"/>
      <c r="NG8" s="28"/>
      <c r="NH8" s="28"/>
      <c r="NI8" s="28"/>
      <c r="NJ8" s="28"/>
      <c r="NK8" s="28"/>
      <c r="NL8" s="28"/>
      <c r="NM8" s="28"/>
      <c r="NN8" s="28"/>
      <c r="NO8" s="28"/>
      <c r="NP8" s="28"/>
      <c r="NQ8" s="28"/>
      <c r="NR8" s="28"/>
      <c r="NS8" s="28"/>
      <c r="NT8" s="28"/>
      <c r="NU8" s="28"/>
      <c r="NV8" s="28"/>
      <c r="NW8" s="28"/>
      <c r="NX8" s="28"/>
      <c r="NY8" s="28"/>
      <c r="NZ8" s="28"/>
      <c r="OA8" s="28"/>
      <c r="OB8" s="28"/>
      <c r="OC8" s="28"/>
      <c r="OD8" s="28"/>
      <c r="OE8" s="28"/>
      <c r="OF8" s="28"/>
      <c r="OG8" s="28"/>
      <c r="OH8" s="28"/>
      <c r="OI8" s="28"/>
      <c r="OJ8" s="28"/>
      <c r="OK8" s="28"/>
      <c r="OL8" s="28"/>
      <c r="OM8" s="28"/>
      <c r="ON8" s="28"/>
      <c r="OO8" s="28"/>
      <c r="OP8" s="28"/>
      <c r="OQ8" s="28"/>
      <c r="OR8" s="28"/>
      <c r="OS8" s="28"/>
      <c r="OT8" s="28"/>
      <c r="OU8" s="28"/>
      <c r="OV8" s="28"/>
      <c r="OW8" s="28"/>
      <c r="OX8" s="28"/>
      <c r="OY8" s="28"/>
      <c r="OZ8" s="28"/>
      <c r="PA8" s="28"/>
      <c r="PB8" s="28"/>
      <c r="PC8" s="28"/>
      <c r="PD8" s="28"/>
      <c r="PE8" s="28"/>
      <c r="PF8" s="28"/>
      <c r="PG8" s="28"/>
      <c r="PH8" s="28"/>
      <c r="PI8" s="28"/>
      <c r="PJ8" s="28"/>
      <c r="PK8" s="28"/>
      <c r="PL8" s="28"/>
      <c r="PM8" s="28"/>
      <c r="PN8" s="28"/>
      <c r="PO8" s="28"/>
      <c r="PP8" s="28"/>
      <c r="PQ8" s="28"/>
      <c r="PR8" s="28"/>
      <c r="PS8" s="28"/>
      <c r="PT8" s="28"/>
      <c r="PU8" s="28"/>
      <c r="PV8" s="28"/>
      <c r="PW8" s="28"/>
      <c r="PX8" s="28"/>
      <c r="PY8" s="28"/>
      <c r="PZ8" s="28"/>
      <c r="QA8" s="28"/>
      <c r="QB8" s="28"/>
      <c r="QC8" s="28"/>
      <c r="QD8" s="28"/>
      <c r="QE8" s="28"/>
      <c r="QF8" s="28"/>
      <c r="QG8" s="28"/>
      <c r="QH8" s="28"/>
      <c r="QI8" s="28"/>
      <c r="QJ8" s="28"/>
      <c r="QK8" s="28"/>
      <c r="QL8" s="28"/>
      <c r="QM8" s="28"/>
      <c r="QN8" s="28"/>
      <c r="QO8" s="28"/>
      <c r="QP8" s="28"/>
      <c r="QQ8" s="28"/>
      <c r="QR8" s="28"/>
      <c r="QS8" s="28"/>
      <c r="QT8" s="28"/>
      <c r="QU8" s="28"/>
      <c r="QV8" s="28"/>
      <c r="QW8" s="28"/>
      <c r="QX8" s="28"/>
      <c r="QY8" s="28"/>
      <c r="QZ8" s="28"/>
      <c r="RA8" s="28"/>
      <c r="RB8" s="28"/>
      <c r="RC8" s="28"/>
      <c r="RD8" s="28"/>
      <c r="RE8" s="28"/>
      <c r="RF8" s="28"/>
      <c r="RG8" s="28"/>
      <c r="RH8" s="28"/>
      <c r="RI8" s="28"/>
      <c r="RJ8" s="28"/>
      <c r="RK8" s="28"/>
      <c r="RL8" s="28"/>
      <c r="RM8" s="28"/>
      <c r="RN8" s="28"/>
      <c r="RO8" s="28"/>
      <c r="RP8" s="28"/>
      <c r="RQ8" s="28"/>
      <c r="RR8" s="28"/>
      <c r="RS8" s="28"/>
      <c r="RT8" s="28"/>
      <c r="RU8" s="28"/>
      <c r="RV8" s="28"/>
      <c r="RW8" s="28"/>
      <c r="RX8" s="28"/>
      <c r="RY8" s="28"/>
      <c r="RZ8" s="28"/>
      <c r="SA8" s="28"/>
      <c r="SB8" s="28"/>
      <c r="SC8" s="28"/>
      <c r="SD8" s="28"/>
      <c r="SE8" s="28"/>
      <c r="SF8" s="28"/>
      <c r="SG8" s="28"/>
      <c r="SH8" s="28"/>
      <c r="SI8" s="28"/>
      <c r="SJ8" s="28"/>
      <c r="SK8" s="28"/>
      <c r="SL8" s="28"/>
      <c r="SM8" s="28"/>
      <c r="SN8" s="28"/>
      <c r="SO8" s="28"/>
      <c r="SP8" s="28"/>
      <c r="SQ8" s="28"/>
      <c r="SR8" s="28"/>
      <c r="SS8" s="28"/>
      <c r="ST8" s="28"/>
      <c r="SU8" s="28"/>
      <c r="SV8" s="28"/>
      <c r="SW8" s="28"/>
      <c r="SX8" s="28"/>
      <c r="SY8" s="28"/>
      <c r="SZ8" s="28"/>
      <c r="TA8" s="28"/>
      <c r="TB8" s="28"/>
      <c r="TC8" s="28"/>
      <c r="TD8" s="28"/>
      <c r="TE8" s="28"/>
      <c r="TF8" s="28"/>
      <c r="TG8" s="28"/>
      <c r="TH8" s="28"/>
      <c r="TI8" s="28"/>
      <c r="TJ8" s="28"/>
      <c r="TK8" s="28"/>
      <c r="TL8" s="28"/>
      <c r="TM8" s="28"/>
      <c r="TN8" s="28"/>
      <c r="TO8" s="28"/>
      <c r="TP8" s="28"/>
      <c r="TQ8" s="28"/>
      <c r="TR8" s="28"/>
      <c r="TS8" s="28"/>
      <c r="TT8" s="28"/>
      <c r="TU8" s="28"/>
      <c r="TV8" s="28"/>
      <c r="TW8" s="28"/>
      <c r="TX8" s="28"/>
      <c r="TY8" s="28"/>
      <c r="TZ8" s="28"/>
      <c r="UA8" s="28"/>
      <c r="UB8" s="28"/>
      <c r="UC8" s="28"/>
      <c r="UD8" s="28"/>
      <c r="UE8" s="28"/>
      <c r="UF8" s="28"/>
      <c r="UG8" s="28"/>
      <c r="UH8" s="28"/>
      <c r="UI8" s="28"/>
      <c r="UJ8" s="28"/>
      <c r="UK8" s="28"/>
      <c r="UL8" s="28"/>
      <c r="UM8" s="28"/>
      <c r="UN8" s="28"/>
      <c r="UO8" s="28"/>
      <c r="UP8" s="28"/>
      <c r="UQ8" s="28"/>
      <c r="UR8" s="28"/>
      <c r="US8" s="28"/>
      <c r="UT8" s="28"/>
      <c r="UU8" s="28"/>
      <c r="UV8" s="28"/>
      <c r="UW8" s="28"/>
      <c r="UX8" s="28"/>
      <c r="UY8" s="28"/>
      <c r="UZ8" s="28"/>
      <c r="VA8" s="28"/>
      <c r="VB8" s="28"/>
      <c r="VC8" s="28"/>
      <c r="VD8" s="28"/>
      <c r="VE8" s="28"/>
      <c r="VF8" s="28"/>
      <c r="VG8" s="28"/>
      <c r="VH8" s="28"/>
      <c r="VI8" s="28"/>
      <c r="VJ8" s="28"/>
      <c r="VK8" s="28"/>
      <c r="VL8" s="28"/>
      <c r="VM8" s="28"/>
      <c r="VN8" s="28"/>
      <c r="VO8" s="28"/>
      <c r="VP8" s="28"/>
      <c r="VQ8" s="28"/>
      <c r="VR8" s="28"/>
      <c r="VS8" s="28"/>
      <c r="VT8" s="28"/>
      <c r="VU8" s="28"/>
      <c r="VV8" s="28"/>
      <c r="VW8" s="28"/>
      <c r="VX8" s="28"/>
      <c r="VY8" s="28"/>
      <c r="VZ8" s="28"/>
      <c r="WA8" s="28"/>
      <c r="WB8" s="28"/>
      <c r="WC8" s="28"/>
      <c r="WD8" s="28"/>
      <c r="WE8" s="28"/>
      <c r="WF8" s="28"/>
      <c r="WG8" s="28"/>
      <c r="WH8" s="28"/>
      <c r="WI8" s="28"/>
      <c r="WJ8" s="28"/>
      <c r="WK8" s="28"/>
      <c r="WL8" s="28"/>
      <c r="WM8" s="28"/>
      <c r="WN8" s="28"/>
      <c r="WO8" s="28"/>
      <c r="WP8" s="28"/>
      <c r="WQ8" s="28"/>
      <c r="WR8" s="28"/>
      <c r="WS8" s="28"/>
      <c r="WT8" s="28"/>
      <c r="WU8" s="28"/>
      <c r="WV8" s="28"/>
      <c r="WW8" s="28"/>
      <c r="WX8" s="28"/>
      <c r="WY8" s="28"/>
      <c r="WZ8" s="28"/>
      <c r="XA8" s="28"/>
      <c r="XB8" s="28"/>
      <c r="XC8" s="28"/>
      <c r="XD8" s="28"/>
      <c r="XE8" s="28"/>
      <c r="XF8" s="28"/>
      <c r="XG8" s="28"/>
      <c r="XH8" s="28"/>
      <c r="XI8" s="28"/>
      <c r="XJ8" s="28"/>
      <c r="XK8" s="28"/>
      <c r="XL8" s="28"/>
      <c r="XM8" s="28"/>
      <c r="XN8" s="28"/>
      <c r="XO8" s="28"/>
      <c r="XP8" s="28"/>
      <c r="XQ8" s="28"/>
      <c r="XR8" s="28"/>
      <c r="XS8" s="28"/>
      <c r="XT8" s="28"/>
      <c r="XU8" s="28"/>
      <c r="XV8" s="28"/>
      <c r="XW8" s="28"/>
      <c r="XX8" s="28"/>
      <c r="XY8" s="28"/>
      <c r="XZ8" s="28"/>
      <c r="YA8" s="28"/>
      <c r="YB8" s="28"/>
      <c r="YC8" s="28"/>
      <c r="YD8" s="28"/>
      <c r="YE8" s="28"/>
      <c r="YF8" s="28"/>
      <c r="YG8" s="28"/>
      <c r="YH8" s="28"/>
      <c r="YI8" s="28"/>
      <c r="YJ8" s="28"/>
      <c r="YK8" s="28"/>
      <c r="YL8" s="28"/>
      <c r="YM8" s="28"/>
      <c r="YN8" s="28"/>
      <c r="YO8" s="28"/>
      <c r="YP8" s="28"/>
      <c r="YQ8" s="28"/>
      <c r="YR8" s="28"/>
      <c r="YS8" s="28"/>
      <c r="YT8" s="28"/>
      <c r="YU8" s="28"/>
      <c r="YV8" s="28"/>
      <c r="YW8" s="28"/>
      <c r="YX8" s="28"/>
      <c r="YY8" s="28"/>
      <c r="YZ8" s="28"/>
      <c r="ZA8" s="28"/>
      <c r="ZB8" s="28"/>
      <c r="ZC8" s="28"/>
      <c r="ZD8" s="28"/>
      <c r="ZE8" s="28"/>
      <c r="ZF8" s="28"/>
      <c r="ZG8" s="28"/>
      <c r="ZH8" s="28"/>
      <c r="ZI8" s="28"/>
      <c r="ZJ8" s="28"/>
      <c r="ZK8" s="28"/>
      <c r="ZL8" s="28"/>
      <c r="ZM8" s="28"/>
      <c r="ZN8" s="28"/>
      <c r="ZO8" s="28"/>
      <c r="ZP8" s="28"/>
      <c r="ZQ8" s="28"/>
      <c r="ZR8" s="28"/>
      <c r="ZS8" s="28"/>
      <c r="ZT8" s="28"/>
      <c r="ZU8" s="28"/>
      <c r="ZV8" s="28"/>
      <c r="ZW8" s="28"/>
      <c r="ZX8" s="28"/>
      <c r="ZY8" s="28"/>
      <c r="ZZ8" s="28"/>
      <c r="AAA8" s="28"/>
      <c r="AAB8" s="28"/>
      <c r="AAC8" s="28"/>
      <c r="AAD8" s="28"/>
      <c r="AAE8" s="28"/>
      <c r="AAF8" s="28"/>
      <c r="AAG8" s="28"/>
      <c r="AAH8" s="28"/>
      <c r="AAI8" s="28"/>
      <c r="AAJ8" s="28"/>
      <c r="AAK8" s="28"/>
      <c r="AAL8" s="28"/>
      <c r="AAM8" s="28"/>
      <c r="AAN8" s="28"/>
      <c r="AAO8" s="28"/>
      <c r="AAP8" s="28"/>
      <c r="AAQ8" s="28"/>
      <c r="AAR8" s="28"/>
      <c r="AAS8" s="28"/>
      <c r="AAT8" s="28"/>
      <c r="AAU8" s="28"/>
      <c r="AAV8" s="28"/>
      <c r="AAW8" s="28"/>
      <c r="AAX8" s="28"/>
      <c r="AAY8" s="28"/>
      <c r="AAZ8" s="28"/>
      <c r="ABA8" s="28"/>
      <c r="ABB8" s="28"/>
      <c r="ABC8" s="28"/>
      <c r="ABD8" s="28"/>
      <c r="ABE8" s="28"/>
      <c r="ABF8" s="28"/>
      <c r="ABG8" s="28"/>
      <c r="ABH8" s="28"/>
      <c r="ABI8" s="28"/>
      <c r="ABJ8" s="28"/>
      <c r="ABK8" s="28"/>
      <c r="ABL8" s="28"/>
      <c r="ABM8" s="28"/>
      <c r="ABN8" s="28"/>
      <c r="ABO8" s="28"/>
      <c r="ABP8" s="28"/>
      <c r="ABQ8" s="28"/>
      <c r="ABR8" s="28"/>
      <c r="ABS8" s="28"/>
      <c r="ABT8" s="28"/>
      <c r="ABU8" s="28"/>
      <c r="ABV8" s="28"/>
      <c r="ABW8" s="28"/>
      <c r="ABX8" s="28"/>
      <c r="ABY8" s="28"/>
      <c r="ABZ8" s="28"/>
      <c r="ACA8" s="28"/>
      <c r="ACB8" s="28"/>
      <c r="ACC8" s="28"/>
      <c r="ACD8" s="28"/>
      <c r="ACE8" s="28"/>
      <c r="ACF8" s="28"/>
      <c r="ACG8" s="28"/>
      <c r="ACH8" s="28"/>
      <c r="ACI8" s="28"/>
      <c r="ACJ8" s="28"/>
      <c r="ACK8" s="28"/>
      <c r="ACL8" s="28"/>
      <c r="ACM8" s="28"/>
      <c r="ACN8" s="28"/>
      <c r="ACO8" s="28"/>
      <c r="ACP8" s="28"/>
      <c r="ACQ8" s="28"/>
      <c r="ACR8" s="28"/>
      <c r="ACS8" s="28"/>
      <c r="ACT8" s="28"/>
      <c r="ACU8" s="28"/>
      <c r="ACV8" s="28"/>
      <c r="ACW8" s="28"/>
      <c r="ACX8" s="28"/>
      <c r="ACY8" s="28"/>
      <c r="ACZ8" s="28"/>
      <c r="ADA8" s="28"/>
      <c r="ADB8" s="28"/>
      <c r="ADC8" s="28"/>
      <c r="ADD8" s="28"/>
      <c r="ADE8" s="28"/>
      <c r="ADF8" s="28"/>
      <c r="ADG8" s="28"/>
      <c r="ADH8" s="28"/>
      <c r="ADI8" s="28"/>
      <c r="ADJ8" s="28"/>
      <c r="ADK8" s="28"/>
      <c r="ADL8" s="28"/>
      <c r="ADM8" s="28"/>
      <c r="ADN8" s="28"/>
      <c r="ADO8" s="28"/>
      <c r="ADP8" s="28"/>
      <c r="ADQ8" s="28"/>
      <c r="ADR8" s="28"/>
      <c r="ADS8" s="28"/>
      <c r="ADT8" s="28"/>
      <c r="ADU8" s="28"/>
      <c r="ADV8" s="28"/>
      <c r="ADW8" s="28"/>
      <c r="ADX8" s="28"/>
      <c r="ADY8" s="28"/>
      <c r="ADZ8" s="28"/>
      <c r="AEA8" s="28"/>
      <c r="AEB8" s="28"/>
      <c r="AEC8" s="28"/>
      <c r="AED8" s="28"/>
      <c r="AEE8" s="28"/>
      <c r="AEF8" s="28"/>
      <c r="AEG8" s="28"/>
      <c r="AEH8" s="28"/>
      <c r="AEI8" s="28"/>
      <c r="AEJ8" s="28"/>
      <c r="AEK8" s="28"/>
      <c r="AEL8" s="28"/>
      <c r="AEM8" s="28"/>
      <c r="AEN8" s="28"/>
      <c r="AEO8" s="28"/>
      <c r="AEP8" s="28"/>
      <c r="AEQ8" s="28"/>
      <c r="AER8" s="28"/>
      <c r="AES8" s="28"/>
      <c r="AET8" s="28"/>
      <c r="AEU8" s="28"/>
      <c r="AEV8" s="28"/>
      <c r="AEW8" s="28"/>
      <c r="AEX8" s="28"/>
      <c r="AEY8" s="28"/>
      <c r="AEZ8" s="28"/>
      <c r="AFA8" s="28"/>
      <c r="AFB8" s="28"/>
      <c r="AFC8" s="28"/>
      <c r="AFD8" s="28"/>
      <c r="AFE8" s="28"/>
      <c r="AFF8" s="28"/>
      <c r="AFG8" s="28"/>
      <c r="AFH8" s="28"/>
      <c r="AFI8" s="28"/>
      <c r="AFJ8" s="28"/>
      <c r="AFK8" s="28"/>
      <c r="AFL8" s="28"/>
      <c r="AFM8" s="28"/>
      <c r="AFN8" s="28"/>
      <c r="AFO8" s="28"/>
      <c r="AFP8" s="28"/>
      <c r="AFQ8" s="28"/>
      <c r="AFR8" s="28"/>
      <c r="AFS8" s="28"/>
      <c r="AFT8" s="28"/>
      <c r="AFU8" s="28"/>
      <c r="AFV8" s="28"/>
      <c r="AFW8" s="28"/>
      <c r="AFX8" s="28"/>
      <c r="AFY8" s="28"/>
      <c r="AFZ8" s="28"/>
      <c r="AGA8" s="28"/>
      <c r="AGB8" s="28"/>
      <c r="AGC8" s="28"/>
      <c r="AGD8" s="28"/>
      <c r="AGE8" s="28"/>
      <c r="AGF8" s="28"/>
      <c r="AGG8" s="28"/>
      <c r="AGH8" s="28"/>
      <c r="AGI8" s="28"/>
      <c r="AGJ8" s="28"/>
      <c r="AGK8" s="28"/>
      <c r="AGL8" s="28"/>
      <c r="AGM8" s="28"/>
      <c r="AGN8" s="28"/>
      <c r="AGO8" s="28"/>
      <c r="AGP8" s="28"/>
      <c r="AGQ8" s="28"/>
      <c r="AGR8" s="28"/>
      <c r="AGS8" s="28"/>
      <c r="AGT8" s="28"/>
      <c r="AGU8" s="28"/>
      <c r="AGV8" s="28"/>
      <c r="AGW8" s="28"/>
      <c r="AGX8" s="28"/>
      <c r="AGY8" s="28"/>
      <c r="AGZ8" s="28"/>
      <c r="AHA8" s="28"/>
      <c r="AHB8" s="28"/>
      <c r="AHC8" s="28"/>
      <c r="AHD8" s="28"/>
      <c r="AHE8" s="28"/>
      <c r="AHF8" s="28"/>
      <c r="AHG8" s="28"/>
      <c r="AHH8" s="28"/>
      <c r="AHI8" s="28"/>
      <c r="AHJ8" s="28"/>
      <c r="AHK8" s="28"/>
      <c r="AHL8" s="28"/>
      <c r="AHM8" s="28"/>
      <c r="AHN8" s="28"/>
      <c r="AHO8" s="28"/>
      <c r="AHP8" s="28"/>
      <c r="AHQ8" s="28"/>
      <c r="AHR8" s="28"/>
      <c r="AHS8" s="28"/>
      <c r="AHT8" s="28"/>
      <c r="AHU8" s="28"/>
      <c r="AHV8" s="28"/>
      <c r="AHW8" s="28"/>
      <c r="AHX8" s="28"/>
      <c r="AHY8" s="28"/>
      <c r="AHZ8" s="28"/>
      <c r="AIA8" s="28"/>
      <c r="AIB8" s="28"/>
      <c r="AIC8" s="28"/>
      <c r="AID8" s="28"/>
      <c r="AIE8" s="28"/>
      <c r="AIF8" s="28"/>
      <c r="AIG8" s="28"/>
      <c r="AIH8" s="28"/>
      <c r="AII8" s="28"/>
      <c r="AIJ8" s="28"/>
      <c r="AIK8" s="28"/>
      <c r="AIL8" s="28"/>
      <c r="AIM8" s="28"/>
      <c r="AIN8" s="28"/>
      <c r="AIO8" s="28"/>
      <c r="AIP8" s="28"/>
      <c r="AIQ8" s="28"/>
      <c r="AIR8" s="28"/>
      <c r="AIS8" s="28"/>
      <c r="AIT8" s="28"/>
      <c r="AIU8" s="28"/>
      <c r="AIV8" s="28"/>
      <c r="AIW8" s="28"/>
      <c r="AIX8" s="28"/>
      <c r="AIY8" s="28"/>
      <c r="AIZ8" s="28"/>
      <c r="AJA8" s="28"/>
      <c r="AJB8" s="28"/>
      <c r="AJC8" s="28"/>
      <c r="AJD8" s="28"/>
      <c r="AJE8" s="28"/>
      <c r="AJF8" s="28"/>
      <c r="AJG8" s="28"/>
      <c r="AJH8" s="28"/>
      <c r="AJI8" s="28"/>
      <c r="AJJ8" s="28"/>
      <c r="AJK8" s="28"/>
      <c r="AJL8" s="28"/>
      <c r="AJM8" s="28"/>
      <c r="AJN8" s="28"/>
      <c r="AJO8" s="28"/>
      <c r="AJP8" s="28"/>
      <c r="AJQ8" s="28"/>
      <c r="AJR8" s="28"/>
      <c r="AJS8" s="28"/>
      <c r="AJT8" s="28"/>
      <c r="AJU8" s="28"/>
      <c r="AJV8" s="28"/>
      <c r="AJW8" s="28"/>
      <c r="AJX8" s="28"/>
      <c r="AJY8" s="28"/>
      <c r="AJZ8" s="28"/>
      <c r="AKA8" s="28"/>
      <c r="AKB8" s="28"/>
      <c r="AKC8" s="28"/>
      <c r="AKD8" s="28"/>
      <c r="AKE8" s="28"/>
      <c r="AKF8" s="28"/>
      <c r="AKG8" s="28"/>
      <c r="AKH8" s="28"/>
      <c r="AKI8" s="28"/>
      <c r="AKJ8" s="28"/>
      <c r="AKK8" s="28"/>
      <c r="AKL8" s="28"/>
      <c r="AKM8" s="28"/>
      <c r="AKN8" s="28"/>
      <c r="AKO8" s="28"/>
      <c r="AKP8" s="28"/>
      <c r="AKQ8" s="28"/>
      <c r="AKR8" s="28"/>
      <c r="AKS8" s="28"/>
      <c r="AKT8" s="28"/>
      <c r="AKU8" s="28"/>
      <c r="AKV8" s="28"/>
      <c r="AKW8" s="28"/>
      <c r="AKX8" s="28"/>
      <c r="AKY8" s="28"/>
      <c r="AKZ8" s="28"/>
      <c r="ALA8" s="28"/>
      <c r="ALB8" s="28"/>
      <c r="ALC8" s="28"/>
      <c r="ALD8" s="28"/>
      <c r="ALE8" s="28"/>
      <c r="ALF8" s="28"/>
      <c r="ALG8" s="28"/>
      <c r="ALH8" s="28"/>
      <c r="ALI8" s="28"/>
      <c r="ALJ8" s="28"/>
      <c r="ALK8" s="28"/>
      <c r="ALL8" s="28"/>
      <c r="ALM8" s="28"/>
      <c r="ALN8" s="28"/>
      <c r="ALO8" s="28"/>
      <c r="ALP8" s="28"/>
      <c r="ALQ8" s="28"/>
      <c r="ALR8" s="28"/>
      <c r="ALS8" s="28"/>
      <c r="ALT8" s="28"/>
      <c r="ALU8" s="28"/>
      <c r="ALV8" s="28"/>
      <c r="ALW8" s="28"/>
      <c r="ALX8" s="28"/>
      <c r="ALY8" s="28"/>
      <c r="ALZ8" s="28"/>
      <c r="AMA8" s="28"/>
      <c r="AMB8" s="28"/>
      <c r="AMC8" s="28"/>
      <c r="AMD8" s="28"/>
      <c r="AME8" s="28"/>
      <c r="AMF8" s="28"/>
      <c r="AMG8" s="28"/>
      <c r="AMH8" s="28"/>
      <c r="AMI8" s="28"/>
      <c r="AMJ8" s="28"/>
      <c r="AMK8" s="28"/>
      <c r="AML8" s="28"/>
      <c r="AMM8" s="28"/>
      <c r="AMN8" s="28"/>
      <c r="AMO8" s="28"/>
      <c r="AMP8" s="28"/>
      <c r="AMQ8" s="28"/>
      <c r="AMR8" s="28"/>
      <c r="AMS8" s="28"/>
      <c r="AMT8" s="28"/>
      <c r="AMU8" s="28"/>
      <c r="AMV8" s="28"/>
      <c r="AMW8" s="28"/>
      <c r="AMX8" s="28"/>
      <c r="AMY8" s="28"/>
      <c r="AMZ8" s="28"/>
      <c r="ANA8" s="28"/>
      <c r="ANB8" s="28"/>
      <c r="ANC8" s="28"/>
      <c r="AND8" s="28"/>
      <c r="ANE8" s="28"/>
      <c r="ANF8" s="28"/>
      <c r="ANG8" s="28"/>
      <c r="ANH8" s="28"/>
      <c r="ANI8" s="28"/>
      <c r="ANJ8" s="28"/>
      <c r="ANK8" s="28"/>
      <c r="ANL8" s="28"/>
      <c r="ANM8" s="28"/>
      <c r="ANN8" s="28"/>
      <c r="ANO8" s="28"/>
      <c r="ANP8" s="28"/>
      <c r="ANQ8" s="28"/>
      <c r="ANR8" s="28"/>
      <c r="ANS8" s="28"/>
      <c r="ANT8" s="28"/>
      <c r="ANU8" s="28"/>
      <c r="ANV8" s="28"/>
      <c r="ANW8" s="28"/>
      <c r="ANX8" s="28"/>
      <c r="ANY8" s="28"/>
      <c r="ANZ8" s="28"/>
      <c r="AOA8" s="28"/>
      <c r="AOB8" s="28"/>
      <c r="AOC8" s="28"/>
      <c r="AOD8" s="28"/>
      <c r="AOE8" s="28"/>
      <c r="AOF8" s="28"/>
      <c r="AOG8" s="28"/>
      <c r="AOH8" s="28"/>
      <c r="AOI8" s="28"/>
      <c r="AOJ8" s="28"/>
      <c r="AOK8" s="28"/>
      <c r="AOL8" s="28"/>
      <c r="AOM8" s="28"/>
      <c r="AON8" s="28"/>
      <c r="AOO8" s="28"/>
      <c r="AOP8" s="28"/>
      <c r="AOQ8" s="28"/>
      <c r="AOR8" s="28"/>
      <c r="AOS8" s="28"/>
      <c r="AOT8" s="28"/>
      <c r="AOU8" s="28"/>
      <c r="AOV8" s="28"/>
      <c r="AOW8" s="28"/>
      <c r="AOX8" s="28"/>
      <c r="AOY8" s="28"/>
      <c r="AOZ8" s="28"/>
      <c r="APA8" s="28"/>
      <c r="APB8" s="28"/>
      <c r="APC8" s="28"/>
      <c r="APD8" s="28"/>
      <c r="APE8" s="28"/>
      <c r="APF8" s="28"/>
      <c r="APG8" s="28"/>
      <c r="APH8" s="28"/>
      <c r="API8" s="28"/>
      <c r="APJ8" s="28"/>
      <c r="APK8" s="28"/>
      <c r="APL8" s="28"/>
      <c r="APM8" s="28"/>
      <c r="APN8" s="28"/>
      <c r="APO8" s="28"/>
      <c r="APP8" s="28"/>
      <c r="APQ8" s="28"/>
      <c r="APR8" s="28"/>
      <c r="APS8" s="28"/>
      <c r="APT8" s="28"/>
      <c r="APU8" s="28"/>
      <c r="APV8" s="28"/>
      <c r="APW8" s="28"/>
      <c r="APX8" s="28"/>
      <c r="APY8" s="28"/>
      <c r="APZ8" s="28"/>
      <c r="AQA8" s="28"/>
      <c r="AQB8" s="28"/>
      <c r="AQC8" s="28"/>
      <c r="AQD8" s="28"/>
      <c r="AQE8" s="28"/>
      <c r="AQF8" s="28"/>
      <c r="AQG8" s="28"/>
      <c r="AQH8" s="28"/>
      <c r="AQI8" s="28"/>
      <c r="AQJ8" s="28"/>
      <c r="AQK8" s="28"/>
      <c r="AQL8" s="28"/>
      <c r="AQM8" s="28"/>
      <c r="AQN8" s="28"/>
      <c r="AQO8" s="28"/>
      <c r="AQP8" s="28"/>
      <c r="AQQ8" s="28"/>
      <c r="AQR8" s="28"/>
      <c r="AQS8" s="28"/>
      <c r="AQT8" s="28"/>
      <c r="AQU8" s="28"/>
      <c r="AQV8" s="28"/>
      <c r="AQW8" s="28"/>
      <c r="AQX8" s="28"/>
      <c r="AQY8" s="28"/>
      <c r="AQZ8" s="28"/>
      <c r="ARA8" s="28"/>
      <c r="ARB8" s="28"/>
      <c r="ARC8" s="28"/>
      <c r="ARD8" s="28"/>
      <c r="ARE8" s="28"/>
      <c r="ARF8" s="28"/>
      <c r="ARG8" s="28"/>
      <c r="ARH8" s="28"/>
      <c r="ARI8" s="28"/>
      <c r="ARJ8" s="28"/>
      <c r="ARK8" s="28"/>
      <c r="ARL8" s="28"/>
      <c r="ARM8" s="28"/>
      <c r="ARN8" s="28"/>
      <c r="ARO8" s="28"/>
      <c r="ARP8" s="28"/>
      <c r="ARQ8" s="28"/>
      <c r="ARR8" s="28"/>
      <c r="ARS8" s="28"/>
      <c r="ART8" s="28"/>
      <c r="ARU8" s="28"/>
      <c r="ARV8" s="28"/>
      <c r="ARW8" s="28"/>
      <c r="ARX8" s="28"/>
      <c r="ARY8" s="28"/>
      <c r="ARZ8" s="28"/>
      <c r="ASA8" s="28"/>
      <c r="ASB8" s="28"/>
      <c r="ASC8" s="28"/>
      <c r="ASD8" s="28"/>
      <c r="ASE8" s="28"/>
      <c r="ASF8" s="28"/>
      <c r="ASG8" s="28"/>
      <c r="ASH8" s="28"/>
      <c r="ASI8" s="28"/>
      <c r="ASJ8" s="28"/>
      <c r="ASK8" s="28"/>
      <c r="ASL8" s="28"/>
      <c r="ASM8" s="28"/>
      <c r="ASN8" s="28"/>
      <c r="ASO8" s="28"/>
      <c r="ASP8" s="28"/>
      <c r="ASQ8" s="28"/>
      <c r="ASR8" s="28"/>
      <c r="ASS8" s="28"/>
      <c r="AST8" s="28"/>
      <c r="ASU8" s="28"/>
      <c r="ASV8" s="28"/>
      <c r="ASW8" s="28"/>
      <c r="ASX8" s="28"/>
      <c r="ASY8" s="28"/>
      <c r="ASZ8" s="28"/>
      <c r="ATA8" s="28"/>
      <c r="ATB8" s="28"/>
      <c r="ATC8" s="28"/>
      <c r="ATD8" s="28"/>
      <c r="ATE8" s="28"/>
      <c r="ATF8" s="28"/>
      <c r="ATG8" s="28"/>
      <c r="ATH8" s="28"/>
      <c r="ATI8" s="28"/>
      <c r="ATJ8" s="28"/>
      <c r="ATK8" s="28"/>
      <c r="ATL8" s="28"/>
      <c r="ATM8" s="28"/>
      <c r="ATN8" s="28"/>
      <c r="ATO8" s="28"/>
      <c r="ATP8" s="28"/>
      <c r="ATQ8" s="28"/>
      <c r="ATR8" s="28"/>
      <c r="ATS8" s="28"/>
      <c r="ATT8" s="28"/>
      <c r="ATU8" s="28"/>
      <c r="ATV8" s="28"/>
      <c r="ATW8" s="28"/>
      <c r="ATX8" s="28"/>
      <c r="ATY8" s="28"/>
      <c r="ATZ8" s="28"/>
      <c r="AUA8" s="28"/>
      <c r="AUB8" s="28"/>
      <c r="AUC8" s="28"/>
      <c r="AUD8" s="28"/>
      <c r="AUE8" s="28"/>
      <c r="AUF8" s="28"/>
      <c r="AUG8" s="28"/>
      <c r="AUH8" s="28"/>
      <c r="AUI8" s="28"/>
      <c r="AUJ8" s="28"/>
      <c r="AUK8" s="28"/>
      <c r="AUL8" s="28"/>
      <c r="AUM8" s="28"/>
      <c r="AUN8" s="28"/>
      <c r="AUO8" s="28"/>
      <c r="AUP8" s="28"/>
      <c r="AUQ8" s="28"/>
      <c r="AUR8" s="28"/>
      <c r="AUS8" s="28"/>
      <c r="AUT8" s="28"/>
      <c r="AUU8" s="28"/>
      <c r="AUV8" s="28"/>
      <c r="AUW8" s="28"/>
      <c r="AUX8" s="28"/>
      <c r="AUY8" s="28"/>
      <c r="AUZ8" s="28"/>
      <c r="AVA8" s="28"/>
      <c r="AVB8" s="28"/>
      <c r="AVC8" s="28"/>
      <c r="AVD8" s="28"/>
      <c r="AVE8" s="28"/>
      <c r="AVF8" s="28"/>
      <c r="AVG8" s="28"/>
      <c r="AVH8" s="28"/>
      <c r="AVI8" s="28"/>
      <c r="AVJ8" s="28"/>
      <c r="AVK8" s="28"/>
      <c r="AVL8" s="28"/>
      <c r="AVM8" s="28"/>
      <c r="AVN8" s="28"/>
      <c r="AVO8" s="28"/>
      <c r="AVP8" s="28"/>
      <c r="AVQ8" s="28"/>
      <c r="AVR8" s="28"/>
      <c r="AVS8" s="28"/>
      <c r="AVT8" s="28"/>
      <c r="AVU8" s="28"/>
      <c r="AVV8" s="28"/>
      <c r="AVW8" s="28"/>
      <c r="AVX8" s="28"/>
      <c r="AVY8" s="28"/>
      <c r="AVZ8" s="28"/>
      <c r="AWA8" s="28"/>
      <c r="AWB8" s="28"/>
      <c r="AWC8" s="28"/>
      <c r="AWD8" s="28"/>
      <c r="AWE8" s="28"/>
      <c r="AWF8" s="28"/>
      <c r="AWG8" s="28"/>
      <c r="AWH8" s="28"/>
      <c r="AWI8" s="28"/>
      <c r="AWJ8" s="28"/>
      <c r="AWK8" s="28"/>
      <c r="AWL8" s="28"/>
      <c r="AWM8" s="28"/>
      <c r="AWN8" s="28"/>
      <c r="AWO8" s="28"/>
      <c r="AWP8" s="28"/>
      <c r="AWQ8" s="28"/>
      <c r="AWR8" s="28"/>
      <c r="AWS8" s="28"/>
      <c r="AWT8" s="28"/>
      <c r="AWU8" s="28"/>
      <c r="AWV8" s="28"/>
      <c r="AWW8" s="28"/>
      <c r="AWX8" s="28"/>
      <c r="AWY8" s="28"/>
      <c r="AWZ8" s="28"/>
      <c r="AXA8" s="28"/>
      <c r="AXB8" s="28"/>
      <c r="AXC8" s="28"/>
      <c r="AXD8" s="28"/>
      <c r="AXE8" s="28"/>
      <c r="AXF8" s="28"/>
      <c r="AXG8" s="28"/>
      <c r="AXH8" s="28"/>
      <c r="AXI8" s="28"/>
      <c r="AXJ8" s="28"/>
      <c r="AXK8" s="28"/>
      <c r="AXL8" s="28"/>
      <c r="AXM8" s="28"/>
      <c r="AXN8" s="28"/>
      <c r="AXO8" s="28"/>
      <c r="AXP8" s="28"/>
      <c r="AXQ8" s="28"/>
      <c r="AXR8" s="28"/>
      <c r="AXS8" s="28"/>
      <c r="AXT8" s="28"/>
      <c r="AXU8" s="28"/>
      <c r="AXV8" s="28"/>
      <c r="AXW8" s="28"/>
      <c r="AXX8" s="28"/>
      <c r="AXY8" s="28"/>
      <c r="AXZ8" s="28"/>
      <c r="AYA8" s="28"/>
      <c r="AYB8" s="28"/>
      <c r="AYC8" s="28"/>
      <c r="AYD8" s="28"/>
      <c r="AYE8" s="28"/>
      <c r="AYF8" s="28"/>
      <c r="AYG8" s="28"/>
      <c r="AYH8" s="28"/>
      <c r="AYI8" s="28"/>
      <c r="AYJ8" s="28"/>
      <c r="AYK8" s="28"/>
      <c r="AYL8" s="28"/>
      <c r="AYM8" s="28"/>
      <c r="AYN8" s="28"/>
      <c r="AYO8" s="28"/>
      <c r="AYP8" s="28"/>
      <c r="AYQ8" s="28"/>
      <c r="AYR8" s="28"/>
      <c r="AYS8" s="28"/>
      <c r="AYT8" s="28"/>
      <c r="AYU8" s="28"/>
      <c r="AYV8" s="28"/>
      <c r="AYW8" s="28"/>
      <c r="AYX8" s="28"/>
      <c r="AYY8" s="28"/>
      <c r="AYZ8" s="28"/>
      <c r="AZA8" s="28"/>
      <c r="AZB8" s="28"/>
      <c r="AZC8" s="28"/>
      <c r="AZD8" s="28"/>
      <c r="AZE8" s="28"/>
      <c r="AZF8" s="28"/>
      <c r="AZG8" s="28"/>
      <c r="AZH8" s="28"/>
      <c r="AZI8" s="28"/>
      <c r="AZJ8" s="28"/>
      <c r="AZK8" s="28"/>
      <c r="AZL8" s="28"/>
      <c r="AZM8" s="28"/>
      <c r="AZN8" s="28"/>
      <c r="AZO8" s="28"/>
      <c r="AZP8" s="28"/>
      <c r="AZQ8" s="28"/>
      <c r="AZR8" s="28"/>
      <c r="AZS8" s="28"/>
      <c r="AZT8" s="28"/>
      <c r="AZU8" s="28"/>
      <c r="AZV8" s="28"/>
      <c r="AZW8" s="28"/>
      <c r="AZX8" s="28"/>
      <c r="AZY8" s="28"/>
      <c r="AZZ8" s="28"/>
      <c r="BAA8" s="28"/>
      <c r="BAB8" s="28"/>
      <c r="BAC8" s="28"/>
      <c r="BAD8" s="28"/>
      <c r="BAE8" s="28"/>
      <c r="BAF8" s="28"/>
      <c r="BAG8" s="28"/>
      <c r="BAH8" s="28"/>
      <c r="BAI8" s="28"/>
      <c r="BAJ8" s="28"/>
      <c r="BAK8" s="28"/>
      <c r="BAL8" s="28"/>
      <c r="BAM8" s="28"/>
      <c r="BAN8" s="28"/>
      <c r="BAO8" s="28"/>
      <c r="BAP8" s="28"/>
      <c r="BAQ8" s="28"/>
      <c r="BAR8" s="28"/>
      <c r="BAS8" s="28"/>
      <c r="BAT8" s="28"/>
      <c r="BAU8" s="28"/>
      <c r="BAV8" s="28"/>
      <c r="BAW8" s="28"/>
      <c r="BAX8" s="28"/>
      <c r="BAY8" s="28"/>
      <c r="BAZ8" s="28"/>
      <c r="BBA8" s="28"/>
      <c r="BBB8" s="28"/>
      <c r="BBC8" s="28"/>
      <c r="BBD8" s="28"/>
      <c r="BBE8" s="28"/>
      <c r="BBF8" s="28"/>
      <c r="BBG8" s="28"/>
      <c r="BBH8" s="28"/>
      <c r="BBI8" s="28"/>
      <c r="BBJ8" s="28"/>
      <c r="BBK8" s="28"/>
      <c r="BBL8" s="28"/>
      <c r="BBM8" s="28"/>
      <c r="BBN8" s="28"/>
      <c r="BBO8" s="28"/>
      <c r="BBP8" s="28"/>
      <c r="BBQ8" s="28"/>
      <c r="BBR8" s="28"/>
      <c r="BBS8" s="28"/>
      <c r="BBT8" s="28"/>
      <c r="BBU8" s="28"/>
      <c r="BBV8" s="28"/>
      <c r="BBW8" s="28"/>
      <c r="BBX8" s="28"/>
      <c r="BBY8" s="28"/>
      <c r="BBZ8" s="28"/>
      <c r="BCA8" s="28"/>
      <c r="BCB8" s="28"/>
      <c r="BCC8" s="28"/>
      <c r="BCD8" s="28"/>
      <c r="BCE8" s="28"/>
      <c r="BCF8" s="28"/>
      <c r="BCG8" s="28"/>
      <c r="BCH8" s="28"/>
      <c r="BCI8" s="28"/>
      <c r="BCJ8" s="28"/>
      <c r="BCK8" s="28"/>
      <c r="BCL8" s="28"/>
      <c r="BCM8" s="28"/>
      <c r="BCN8" s="28"/>
      <c r="BCO8" s="28"/>
      <c r="BCP8" s="28"/>
      <c r="BCQ8" s="28"/>
      <c r="BCR8" s="28"/>
      <c r="BCS8" s="28"/>
      <c r="BCT8" s="28"/>
      <c r="BCU8" s="28"/>
      <c r="BCV8" s="28"/>
      <c r="BCW8" s="28"/>
      <c r="BCX8" s="28"/>
      <c r="BCY8" s="28"/>
      <c r="BCZ8" s="28"/>
      <c r="BDA8" s="28"/>
      <c r="BDB8" s="28"/>
      <c r="BDC8" s="28"/>
      <c r="BDD8" s="28"/>
      <c r="BDE8" s="28"/>
      <c r="BDF8" s="28"/>
      <c r="BDG8" s="28"/>
      <c r="BDH8" s="28"/>
      <c r="BDI8" s="28"/>
      <c r="BDJ8" s="28"/>
      <c r="BDK8" s="28"/>
      <c r="BDL8" s="28"/>
      <c r="BDM8" s="28"/>
      <c r="BDN8" s="28"/>
      <c r="BDO8" s="28"/>
      <c r="BDP8" s="28"/>
      <c r="BDQ8" s="28"/>
      <c r="BDR8" s="28"/>
      <c r="BDS8" s="28"/>
      <c r="BDT8" s="28"/>
      <c r="BDU8" s="28"/>
      <c r="BDV8" s="28"/>
      <c r="BDW8" s="28"/>
      <c r="BDX8" s="28"/>
      <c r="BDY8" s="28"/>
      <c r="BDZ8" s="28"/>
      <c r="BEA8" s="28"/>
      <c r="BEB8" s="28"/>
      <c r="BEC8" s="28"/>
      <c r="BED8" s="28"/>
      <c r="BEE8" s="28"/>
      <c r="BEF8" s="28"/>
      <c r="BEG8" s="28"/>
      <c r="BEH8" s="28"/>
      <c r="BEI8" s="28"/>
      <c r="BEJ8" s="28"/>
      <c r="BEK8" s="28"/>
      <c r="BEL8" s="28"/>
      <c r="BEM8" s="28"/>
      <c r="BEN8" s="28"/>
      <c r="BEO8" s="28"/>
      <c r="BEP8" s="28"/>
      <c r="BEQ8" s="28"/>
      <c r="BER8" s="28"/>
      <c r="BES8" s="28"/>
      <c r="BET8" s="28"/>
      <c r="BEU8" s="28"/>
      <c r="BEV8" s="28"/>
      <c r="BEW8" s="28"/>
      <c r="BEX8" s="28"/>
      <c r="BEY8" s="28"/>
      <c r="BEZ8" s="28"/>
      <c r="BFA8" s="28"/>
      <c r="BFB8" s="28"/>
      <c r="BFC8" s="28"/>
      <c r="BFD8" s="28"/>
      <c r="BFE8" s="28"/>
      <c r="BFF8" s="28"/>
      <c r="BFG8" s="28"/>
      <c r="BFH8" s="28"/>
      <c r="BFI8" s="28"/>
      <c r="BFJ8" s="28"/>
      <c r="BFK8" s="28"/>
      <c r="BFL8" s="28"/>
      <c r="BFM8" s="28"/>
      <c r="BFN8" s="28"/>
      <c r="BFO8" s="28"/>
      <c r="BFP8" s="28"/>
      <c r="BFQ8" s="28"/>
      <c r="BFR8" s="28"/>
      <c r="BFS8" s="28"/>
      <c r="BFT8" s="28"/>
      <c r="BFU8" s="28"/>
      <c r="BFV8" s="28"/>
      <c r="BFW8" s="28"/>
      <c r="BFX8" s="28"/>
      <c r="BFY8" s="28"/>
      <c r="BFZ8" s="28"/>
      <c r="BGA8" s="28"/>
      <c r="BGB8" s="28"/>
      <c r="BGC8" s="28"/>
      <c r="BGD8" s="28"/>
      <c r="BGE8" s="28"/>
      <c r="BGF8" s="28"/>
      <c r="BGG8" s="28"/>
      <c r="BGH8" s="28"/>
      <c r="BGI8" s="28"/>
      <c r="BGJ8" s="28"/>
      <c r="BGK8" s="28"/>
      <c r="BGL8" s="28"/>
      <c r="BGM8" s="28"/>
      <c r="BGN8" s="28"/>
      <c r="BGO8" s="28"/>
      <c r="BGP8" s="28"/>
      <c r="BGQ8" s="28"/>
      <c r="BGR8" s="28"/>
      <c r="BGS8" s="28"/>
      <c r="BGT8" s="28"/>
      <c r="BGU8" s="28"/>
      <c r="BGV8" s="28"/>
      <c r="BGW8" s="28"/>
      <c r="BGX8" s="28"/>
      <c r="BGY8" s="28"/>
      <c r="BGZ8" s="28"/>
      <c r="BHA8" s="28"/>
      <c r="BHB8" s="28"/>
      <c r="BHC8" s="28"/>
      <c r="BHD8" s="28"/>
      <c r="BHE8" s="28"/>
      <c r="BHF8" s="28"/>
      <c r="BHG8" s="28"/>
      <c r="BHH8" s="28"/>
      <c r="BHI8" s="28"/>
      <c r="BHJ8" s="28"/>
      <c r="BHK8" s="28"/>
      <c r="BHL8" s="28"/>
      <c r="BHM8" s="28"/>
      <c r="BHN8" s="28"/>
      <c r="BHO8" s="28"/>
      <c r="BHP8" s="28"/>
      <c r="BHQ8" s="28"/>
      <c r="BHR8" s="28"/>
      <c r="BHS8" s="28"/>
      <c r="BHT8" s="28"/>
      <c r="BHU8" s="28"/>
      <c r="BHV8" s="28"/>
      <c r="BHW8" s="28"/>
      <c r="BHX8" s="28"/>
      <c r="BHY8" s="28"/>
      <c r="BHZ8" s="28"/>
      <c r="BIA8" s="28"/>
      <c r="BIB8" s="28"/>
      <c r="BIC8" s="28"/>
      <c r="BID8" s="28"/>
      <c r="BIE8" s="28"/>
      <c r="BIF8" s="28"/>
      <c r="BIG8" s="28"/>
      <c r="BIH8" s="28"/>
      <c r="BII8" s="28"/>
      <c r="BIJ8" s="28"/>
      <c r="BIK8" s="28"/>
      <c r="BIL8" s="28"/>
      <c r="BIM8" s="28"/>
      <c r="BIN8" s="28"/>
      <c r="BIO8" s="28"/>
      <c r="BIP8" s="28"/>
      <c r="BIQ8" s="28"/>
      <c r="BIR8" s="28"/>
      <c r="BIS8" s="28"/>
      <c r="BIT8" s="28"/>
      <c r="BIU8" s="28"/>
      <c r="BIV8" s="28"/>
      <c r="BIW8" s="28"/>
      <c r="BIX8" s="28"/>
      <c r="BIY8" s="28"/>
      <c r="BIZ8" s="28"/>
      <c r="BJA8" s="28"/>
      <c r="BJB8" s="28"/>
      <c r="BJC8" s="28"/>
      <c r="BJD8" s="28"/>
      <c r="BJE8" s="28"/>
      <c r="BJF8" s="28"/>
      <c r="BJG8" s="28"/>
      <c r="BJH8" s="28"/>
      <c r="BJI8" s="28"/>
      <c r="BJJ8" s="28"/>
      <c r="BJK8" s="28"/>
      <c r="BJL8" s="28"/>
      <c r="BJM8" s="28"/>
      <c r="BJN8" s="28"/>
      <c r="BJO8" s="28"/>
      <c r="BJP8" s="28"/>
      <c r="BJQ8" s="28"/>
      <c r="BJR8" s="28"/>
      <c r="BJS8" s="28"/>
      <c r="BJT8" s="28"/>
      <c r="BJU8" s="28"/>
      <c r="BJV8" s="28"/>
      <c r="BJW8" s="28"/>
      <c r="BJX8" s="28"/>
      <c r="BJY8" s="28"/>
      <c r="BJZ8" s="28"/>
      <c r="BKA8" s="28"/>
      <c r="BKB8" s="28"/>
      <c r="BKC8" s="28"/>
      <c r="BKD8" s="28"/>
      <c r="BKE8" s="28"/>
      <c r="BKF8" s="28"/>
      <c r="BKG8" s="28"/>
      <c r="BKH8" s="28"/>
      <c r="BKI8" s="28"/>
      <c r="BKJ8" s="28"/>
      <c r="BKK8" s="28"/>
      <c r="BKL8" s="28"/>
      <c r="BKM8" s="28"/>
      <c r="BKN8" s="28"/>
      <c r="BKO8" s="28"/>
      <c r="BKP8" s="28"/>
      <c r="BKQ8" s="28"/>
      <c r="BKR8" s="28"/>
      <c r="BKS8" s="28"/>
      <c r="BKT8" s="28"/>
      <c r="BKU8" s="28"/>
      <c r="BKV8" s="28"/>
      <c r="BKW8" s="28"/>
      <c r="BKX8" s="28"/>
      <c r="BKY8" s="28"/>
      <c r="BKZ8" s="28"/>
      <c r="BLA8" s="28"/>
      <c r="BLB8" s="28"/>
      <c r="BLC8" s="28"/>
      <c r="BLD8" s="28"/>
      <c r="BLE8" s="28"/>
      <c r="BLF8" s="28"/>
      <c r="BLG8" s="28"/>
      <c r="BLH8" s="28"/>
      <c r="BLI8" s="28"/>
      <c r="BLJ8" s="28"/>
      <c r="BLK8" s="28"/>
      <c r="BLL8" s="28"/>
      <c r="BLM8" s="28"/>
      <c r="BLN8" s="28"/>
      <c r="BLO8" s="28"/>
      <c r="BLP8" s="28"/>
      <c r="BLQ8" s="28"/>
      <c r="BLR8" s="28"/>
      <c r="BLS8" s="28"/>
      <c r="BLT8" s="28"/>
      <c r="BLU8" s="28"/>
      <c r="BLV8" s="28"/>
      <c r="BLW8" s="28"/>
      <c r="BLX8" s="28"/>
      <c r="BLY8" s="28"/>
      <c r="BLZ8" s="28"/>
      <c r="BMA8" s="28"/>
      <c r="BMB8" s="28"/>
      <c r="BMC8" s="28"/>
      <c r="BMD8" s="28"/>
      <c r="BME8" s="28"/>
      <c r="BMF8" s="28"/>
      <c r="BMG8" s="28"/>
      <c r="BMH8" s="28"/>
      <c r="BMI8" s="28"/>
      <c r="BMJ8" s="28"/>
      <c r="BMK8" s="28"/>
      <c r="BML8" s="28"/>
      <c r="BMM8" s="28"/>
      <c r="BMN8" s="28"/>
      <c r="BMO8" s="28"/>
      <c r="BMP8" s="28"/>
      <c r="BMQ8" s="28"/>
      <c r="BMR8" s="28"/>
      <c r="BMS8" s="28"/>
      <c r="BMT8" s="28"/>
      <c r="BMU8" s="28"/>
      <c r="BMV8" s="28"/>
      <c r="BMW8" s="28"/>
      <c r="BMX8" s="28"/>
      <c r="BMY8" s="28"/>
      <c r="BMZ8" s="28"/>
      <c r="BNA8" s="28"/>
      <c r="BNB8" s="28"/>
      <c r="BNC8" s="28"/>
      <c r="BND8" s="28"/>
      <c r="BNE8" s="28"/>
      <c r="BNF8" s="28"/>
      <c r="BNG8" s="28"/>
      <c r="BNH8" s="28"/>
      <c r="BNI8" s="28"/>
      <c r="BNJ8" s="28"/>
      <c r="BNK8" s="28"/>
      <c r="BNL8" s="28"/>
      <c r="BNM8" s="28"/>
      <c r="BNN8" s="28"/>
      <c r="BNO8" s="28"/>
      <c r="BNP8" s="28"/>
      <c r="BNQ8" s="28"/>
      <c r="BNR8" s="28"/>
      <c r="BNS8" s="28"/>
      <c r="BNT8" s="28"/>
      <c r="BNU8" s="28"/>
      <c r="BNV8" s="28"/>
      <c r="BNW8" s="28"/>
      <c r="BNX8" s="28"/>
      <c r="BNY8" s="28"/>
      <c r="BNZ8" s="28"/>
      <c r="BOA8" s="28"/>
      <c r="BOB8" s="28"/>
      <c r="BOC8" s="28"/>
      <c r="BOD8" s="28"/>
      <c r="BOE8" s="28"/>
      <c r="BOF8" s="28"/>
      <c r="BOG8" s="28"/>
      <c r="BOH8" s="28"/>
      <c r="BOI8" s="28"/>
      <c r="BOJ8" s="28"/>
      <c r="BOK8" s="28"/>
      <c r="BOL8" s="28"/>
      <c r="BOM8" s="28"/>
      <c r="BON8" s="28"/>
      <c r="BOO8" s="28"/>
      <c r="BOP8" s="28"/>
      <c r="BOQ8" s="28"/>
      <c r="BOR8" s="28"/>
      <c r="BOS8" s="28"/>
      <c r="BOT8" s="28"/>
      <c r="BOU8" s="28"/>
      <c r="BOV8" s="28"/>
      <c r="BOW8" s="28"/>
      <c r="BOX8" s="28"/>
      <c r="BOY8" s="28"/>
      <c r="BOZ8" s="28"/>
      <c r="BPA8" s="28"/>
      <c r="BPB8" s="28"/>
      <c r="BPC8" s="28"/>
      <c r="BPD8" s="28"/>
      <c r="BPE8" s="28"/>
      <c r="BPF8" s="28"/>
      <c r="BPG8" s="28"/>
      <c r="BPH8" s="28"/>
      <c r="BPI8" s="28"/>
      <c r="BPJ8" s="28"/>
      <c r="BPK8" s="28"/>
      <c r="BPL8" s="28"/>
      <c r="BPM8" s="28"/>
      <c r="BPN8" s="28"/>
      <c r="BPO8" s="28"/>
      <c r="BPP8" s="28"/>
      <c r="BPQ8" s="28"/>
      <c r="BPR8" s="28"/>
      <c r="BPS8" s="28"/>
      <c r="BPT8" s="28"/>
      <c r="BPU8" s="28"/>
      <c r="BPV8" s="28"/>
      <c r="BPW8" s="28"/>
      <c r="BPX8" s="28"/>
      <c r="BPY8" s="28"/>
      <c r="BPZ8" s="28"/>
      <c r="BQA8" s="28"/>
      <c r="BQB8" s="28"/>
      <c r="BQC8" s="28"/>
      <c r="BQD8" s="28"/>
      <c r="BQE8" s="28"/>
      <c r="BQF8" s="28"/>
      <c r="BQG8" s="28"/>
      <c r="BQH8" s="28"/>
      <c r="BQI8" s="28"/>
      <c r="BQJ8" s="28"/>
      <c r="BQK8" s="28"/>
      <c r="BQL8" s="28"/>
      <c r="BQM8" s="28"/>
      <c r="BQN8" s="28"/>
      <c r="BQO8" s="28"/>
      <c r="BQP8" s="28"/>
      <c r="BQQ8" s="28"/>
      <c r="BQR8" s="28"/>
      <c r="BQS8" s="28"/>
      <c r="BQT8" s="28"/>
      <c r="BQU8" s="28"/>
      <c r="BQV8" s="28"/>
      <c r="BQW8" s="28"/>
      <c r="BQX8" s="28"/>
      <c r="BQY8" s="28"/>
      <c r="BQZ8" s="28"/>
      <c r="BRA8" s="28"/>
      <c r="BRB8" s="28"/>
      <c r="BRC8" s="28"/>
      <c r="BRD8" s="28"/>
      <c r="BRE8" s="28"/>
      <c r="BRF8" s="28"/>
      <c r="BRG8" s="28"/>
      <c r="BRH8" s="28"/>
      <c r="BRI8" s="28"/>
      <c r="BRJ8" s="28"/>
      <c r="BRK8" s="28"/>
      <c r="BRL8" s="28"/>
      <c r="BRM8" s="28"/>
      <c r="BRN8" s="28"/>
      <c r="BRO8" s="28"/>
      <c r="BRP8" s="28"/>
      <c r="BRQ8" s="28"/>
      <c r="BRR8" s="28"/>
      <c r="BRS8" s="28"/>
      <c r="BRT8" s="28"/>
      <c r="BRU8" s="28"/>
      <c r="BRV8" s="28"/>
      <c r="BRW8" s="28"/>
      <c r="BRX8" s="28"/>
      <c r="BRY8" s="28"/>
      <c r="BRZ8" s="28"/>
      <c r="BSA8" s="28"/>
      <c r="BSB8" s="28"/>
      <c r="BSC8" s="28"/>
      <c r="BSD8" s="28"/>
      <c r="BSE8" s="28"/>
      <c r="BSF8" s="28"/>
      <c r="BSG8" s="28"/>
      <c r="BSH8" s="28"/>
      <c r="BSI8" s="28"/>
      <c r="BSJ8" s="28"/>
      <c r="BSK8" s="28"/>
      <c r="BSL8" s="28"/>
      <c r="BSM8" s="28"/>
      <c r="BSN8" s="28"/>
      <c r="BSO8" s="28"/>
      <c r="BSP8" s="28"/>
      <c r="BSQ8" s="28"/>
      <c r="BSR8" s="28"/>
      <c r="BSS8" s="28"/>
      <c r="BST8" s="28"/>
      <c r="BSU8" s="28"/>
      <c r="BSV8" s="28"/>
      <c r="BSW8" s="28"/>
      <c r="BSX8" s="28"/>
      <c r="BSY8" s="28"/>
      <c r="BSZ8" s="28"/>
      <c r="BTA8" s="28"/>
      <c r="BTB8" s="28"/>
      <c r="BTC8" s="28"/>
      <c r="BTD8" s="28"/>
      <c r="BTE8" s="28"/>
      <c r="BTF8" s="28"/>
      <c r="BTG8" s="28"/>
      <c r="BTH8" s="28"/>
      <c r="BTI8" s="28"/>
      <c r="BTJ8" s="28"/>
      <c r="BTK8" s="28"/>
      <c r="BTL8" s="28"/>
      <c r="BTM8" s="28"/>
      <c r="BTN8" s="28"/>
      <c r="BTO8" s="28"/>
      <c r="BTP8" s="28"/>
      <c r="BTQ8" s="28"/>
      <c r="BTR8" s="28"/>
      <c r="BTS8" s="28"/>
      <c r="BTT8" s="28"/>
      <c r="BTU8" s="28"/>
      <c r="BTV8" s="28"/>
      <c r="BTW8" s="28"/>
      <c r="BTX8" s="28"/>
      <c r="BTY8" s="28"/>
      <c r="BTZ8" s="28"/>
      <c r="BUA8" s="28"/>
      <c r="BUB8" s="28"/>
      <c r="BUC8" s="28"/>
      <c r="BUD8" s="28"/>
      <c r="BUE8" s="28"/>
      <c r="BUF8" s="28"/>
      <c r="BUG8" s="28"/>
      <c r="BUH8" s="28"/>
      <c r="BUI8" s="28"/>
      <c r="BUJ8" s="28"/>
      <c r="BUK8" s="28"/>
      <c r="BUL8" s="28"/>
      <c r="BUM8" s="28"/>
      <c r="BUN8" s="28"/>
      <c r="BUO8" s="28"/>
      <c r="BUP8" s="28"/>
      <c r="BUQ8" s="28"/>
      <c r="BUR8" s="28"/>
      <c r="BUS8" s="28"/>
      <c r="BUT8" s="28"/>
      <c r="BUU8" s="28"/>
      <c r="BUV8" s="28"/>
      <c r="BUW8" s="28"/>
      <c r="BUX8" s="28"/>
      <c r="BUY8" s="28"/>
      <c r="BUZ8" s="28"/>
      <c r="BVA8" s="28"/>
      <c r="BVB8" s="28"/>
      <c r="BVC8" s="28"/>
      <c r="BVD8" s="28"/>
      <c r="BVE8" s="28"/>
      <c r="BVF8" s="28"/>
      <c r="BVG8" s="28"/>
      <c r="BVH8" s="28"/>
      <c r="BVI8" s="28"/>
      <c r="BVJ8" s="28"/>
      <c r="BVK8" s="28"/>
      <c r="BVL8" s="28"/>
      <c r="BVM8" s="28"/>
      <c r="BVN8" s="28"/>
      <c r="BVO8" s="28"/>
      <c r="BVP8" s="28"/>
      <c r="BVQ8" s="28"/>
      <c r="BVR8" s="28"/>
      <c r="BVS8" s="28"/>
      <c r="BVT8" s="28"/>
      <c r="BVU8" s="28"/>
      <c r="BVV8" s="28"/>
      <c r="BVW8" s="28"/>
      <c r="BVX8" s="28"/>
      <c r="BVY8" s="28"/>
      <c r="BVZ8" s="28"/>
      <c r="BWA8" s="28"/>
      <c r="BWB8" s="28"/>
      <c r="BWC8" s="28"/>
      <c r="BWD8" s="28"/>
      <c r="BWE8" s="28"/>
      <c r="BWF8" s="28"/>
      <c r="BWG8" s="28"/>
      <c r="BWH8" s="28"/>
      <c r="BWI8" s="28"/>
      <c r="BWJ8" s="28"/>
      <c r="BWK8" s="28"/>
      <c r="BWL8" s="28"/>
      <c r="BWM8" s="28"/>
      <c r="BWN8" s="28"/>
      <c r="BWO8" s="28"/>
      <c r="BWP8" s="28"/>
      <c r="BWQ8" s="28"/>
      <c r="BWR8" s="28"/>
      <c r="BWS8" s="28"/>
      <c r="BWT8" s="28"/>
      <c r="BWU8" s="28"/>
      <c r="BWV8" s="28"/>
      <c r="BWW8" s="28"/>
      <c r="BWX8" s="28"/>
      <c r="BWY8" s="28"/>
      <c r="BWZ8" s="28"/>
      <c r="BXA8" s="28"/>
      <c r="BXB8" s="28"/>
      <c r="BXC8" s="28"/>
      <c r="BXD8" s="28"/>
      <c r="BXE8" s="28"/>
      <c r="BXF8" s="28"/>
      <c r="BXG8" s="28"/>
      <c r="BXH8" s="28"/>
      <c r="BXI8" s="28"/>
      <c r="BXJ8" s="28"/>
      <c r="BXK8" s="28"/>
      <c r="BXL8" s="28"/>
      <c r="BXM8" s="28"/>
      <c r="BXN8" s="28"/>
      <c r="BXO8" s="28"/>
      <c r="BXP8" s="28"/>
      <c r="BXQ8" s="28"/>
      <c r="BXR8" s="28"/>
      <c r="BXS8" s="28"/>
      <c r="BXT8" s="28"/>
      <c r="BXU8" s="28"/>
      <c r="BXV8" s="28"/>
      <c r="BXW8" s="28"/>
      <c r="BXX8" s="28"/>
      <c r="BXY8" s="28"/>
      <c r="BXZ8" s="28"/>
      <c r="BYA8" s="28"/>
      <c r="BYB8" s="28"/>
      <c r="BYC8" s="28"/>
      <c r="BYD8" s="28"/>
      <c r="BYE8" s="28"/>
      <c r="BYF8" s="28"/>
      <c r="BYG8" s="28"/>
      <c r="BYH8" s="28"/>
      <c r="BYI8" s="28"/>
      <c r="BYJ8" s="28"/>
      <c r="BYK8" s="28"/>
      <c r="BYL8" s="28"/>
      <c r="BYM8" s="28"/>
      <c r="BYN8" s="28"/>
      <c r="BYO8" s="28"/>
      <c r="BYP8" s="28"/>
      <c r="BYQ8" s="28"/>
      <c r="BYR8" s="28"/>
      <c r="BYS8" s="28"/>
      <c r="BYT8" s="28"/>
      <c r="BYU8" s="28"/>
      <c r="BYV8" s="28"/>
      <c r="BYW8" s="28"/>
      <c r="BYX8" s="28"/>
      <c r="BYY8" s="28"/>
      <c r="BYZ8" s="28"/>
      <c r="BZA8" s="28"/>
      <c r="BZB8" s="28"/>
      <c r="BZC8" s="28"/>
      <c r="BZD8" s="28"/>
      <c r="BZE8" s="28"/>
      <c r="BZF8" s="28"/>
      <c r="BZG8" s="28"/>
      <c r="BZH8" s="28"/>
      <c r="BZI8" s="28"/>
      <c r="BZJ8" s="28"/>
      <c r="BZK8" s="28"/>
      <c r="BZL8" s="28"/>
      <c r="BZM8" s="28"/>
      <c r="BZN8" s="28"/>
      <c r="BZO8" s="28"/>
      <c r="BZP8" s="28"/>
      <c r="BZQ8" s="28"/>
      <c r="BZR8" s="28"/>
      <c r="BZS8" s="28"/>
      <c r="BZT8" s="28"/>
      <c r="BZU8" s="28"/>
      <c r="BZV8" s="28"/>
      <c r="BZW8" s="28"/>
      <c r="BZX8" s="28"/>
      <c r="BZY8" s="28"/>
      <c r="BZZ8" s="28"/>
      <c r="CAA8" s="28"/>
      <c r="CAB8" s="28"/>
      <c r="CAC8" s="28"/>
      <c r="CAD8" s="28"/>
      <c r="CAE8" s="28"/>
      <c r="CAF8" s="28"/>
      <c r="CAG8" s="28"/>
      <c r="CAH8" s="28"/>
      <c r="CAI8" s="28"/>
      <c r="CAJ8" s="28"/>
      <c r="CAK8" s="28"/>
      <c r="CAL8" s="28"/>
      <c r="CAM8" s="28"/>
      <c r="CAN8" s="28"/>
      <c r="CAO8" s="28"/>
      <c r="CAP8" s="28"/>
      <c r="CAQ8" s="28"/>
      <c r="CAR8" s="28"/>
      <c r="CAS8" s="28"/>
      <c r="CAT8" s="28"/>
      <c r="CAU8" s="28"/>
      <c r="CAV8" s="28"/>
      <c r="CAW8" s="28"/>
      <c r="CAX8" s="28"/>
      <c r="CAY8" s="28"/>
      <c r="CAZ8" s="28"/>
      <c r="CBA8" s="28"/>
      <c r="CBB8" s="28"/>
      <c r="CBC8" s="28"/>
      <c r="CBD8" s="28"/>
      <c r="CBE8" s="28"/>
      <c r="CBF8" s="28"/>
      <c r="CBG8" s="28"/>
      <c r="CBH8" s="28"/>
      <c r="CBI8" s="28"/>
      <c r="CBJ8" s="28"/>
      <c r="CBK8" s="28"/>
      <c r="CBL8" s="28"/>
      <c r="CBM8" s="28"/>
      <c r="CBN8" s="28"/>
      <c r="CBO8" s="28"/>
      <c r="CBP8" s="28"/>
      <c r="CBQ8" s="28"/>
      <c r="CBR8" s="28"/>
      <c r="CBS8" s="28"/>
      <c r="CBT8" s="28"/>
      <c r="CBU8" s="28"/>
      <c r="CBV8" s="28"/>
      <c r="CBW8" s="28"/>
      <c r="CBX8" s="28"/>
      <c r="CBY8" s="28"/>
      <c r="CBZ8" s="28"/>
      <c r="CCA8" s="28"/>
      <c r="CCB8" s="28"/>
      <c r="CCC8" s="28"/>
      <c r="CCD8" s="28"/>
      <c r="CCE8" s="28"/>
      <c r="CCF8" s="28"/>
      <c r="CCG8" s="28"/>
      <c r="CCH8" s="28"/>
      <c r="CCI8" s="28"/>
      <c r="CCJ8" s="28"/>
      <c r="CCK8" s="28"/>
      <c r="CCL8" s="28"/>
      <c r="CCM8" s="28"/>
      <c r="CCN8" s="28"/>
      <c r="CCO8" s="28"/>
      <c r="CCP8" s="28"/>
      <c r="CCQ8" s="28"/>
      <c r="CCR8" s="28"/>
      <c r="CCS8" s="28"/>
      <c r="CCT8" s="28"/>
      <c r="CCU8" s="28"/>
      <c r="CCV8" s="28"/>
      <c r="CCW8" s="28"/>
      <c r="CCX8" s="28"/>
      <c r="CCY8" s="28"/>
      <c r="CCZ8" s="28"/>
      <c r="CDA8" s="28"/>
      <c r="CDB8" s="28"/>
      <c r="CDC8" s="28"/>
      <c r="CDD8" s="28"/>
      <c r="CDE8" s="28"/>
      <c r="CDF8" s="28"/>
      <c r="CDG8" s="28"/>
      <c r="CDH8" s="28"/>
      <c r="CDI8" s="28"/>
      <c r="CDJ8" s="28"/>
      <c r="CDK8" s="28"/>
      <c r="CDL8" s="28"/>
      <c r="CDM8" s="28"/>
      <c r="CDN8" s="28"/>
      <c r="CDO8" s="28"/>
      <c r="CDP8" s="28"/>
      <c r="CDQ8" s="28"/>
      <c r="CDR8" s="28"/>
      <c r="CDS8" s="28"/>
      <c r="CDT8" s="28"/>
      <c r="CDU8" s="28"/>
      <c r="CDV8" s="28"/>
      <c r="CDW8" s="28"/>
      <c r="CDX8" s="28"/>
      <c r="CDY8" s="28"/>
      <c r="CDZ8" s="28"/>
      <c r="CEA8" s="28"/>
      <c r="CEB8" s="28"/>
      <c r="CEC8" s="28"/>
      <c r="CED8" s="28"/>
      <c r="CEE8" s="28"/>
      <c r="CEF8" s="28"/>
      <c r="CEG8" s="28"/>
      <c r="CEH8" s="28"/>
      <c r="CEI8" s="28"/>
      <c r="CEJ8" s="28"/>
      <c r="CEK8" s="28"/>
      <c r="CEL8" s="28"/>
      <c r="CEM8" s="28"/>
      <c r="CEN8" s="28"/>
      <c r="CEO8" s="28"/>
      <c r="CEP8" s="28"/>
      <c r="CEQ8" s="28"/>
      <c r="CER8" s="28"/>
      <c r="CES8" s="28"/>
      <c r="CET8" s="28"/>
      <c r="CEU8" s="28"/>
      <c r="CEV8" s="28"/>
      <c r="CEW8" s="28"/>
      <c r="CEX8" s="28"/>
      <c r="CEY8" s="28"/>
      <c r="CEZ8" s="28"/>
      <c r="CFA8" s="28"/>
      <c r="CFB8" s="28"/>
      <c r="CFC8" s="28"/>
      <c r="CFD8" s="28"/>
      <c r="CFE8" s="28"/>
      <c r="CFF8" s="28"/>
      <c r="CFG8" s="28"/>
      <c r="CFH8" s="28"/>
      <c r="CFI8" s="28"/>
      <c r="CFJ8" s="28"/>
      <c r="CFK8" s="28"/>
      <c r="CFL8" s="28"/>
      <c r="CFM8" s="28"/>
      <c r="CFN8" s="28"/>
      <c r="CFO8" s="28"/>
      <c r="CFP8" s="28"/>
      <c r="CFQ8" s="28"/>
      <c r="CFR8" s="28"/>
      <c r="CFS8" s="28"/>
      <c r="CFT8" s="28"/>
      <c r="CFU8" s="28"/>
      <c r="CFV8" s="28"/>
      <c r="CFW8" s="28"/>
      <c r="CFX8" s="28"/>
      <c r="CFY8" s="28"/>
      <c r="CFZ8" s="28"/>
      <c r="CGA8" s="28"/>
      <c r="CGB8" s="28"/>
      <c r="CGC8" s="28"/>
      <c r="CGD8" s="28"/>
      <c r="CGE8" s="28"/>
      <c r="CGF8" s="28"/>
      <c r="CGG8" s="28"/>
      <c r="CGH8" s="28"/>
      <c r="CGI8" s="28"/>
      <c r="CGJ8" s="28"/>
      <c r="CGK8" s="28"/>
      <c r="CGL8" s="28"/>
      <c r="CGM8" s="28"/>
      <c r="CGN8" s="28"/>
      <c r="CGO8" s="28"/>
      <c r="CGP8" s="28"/>
      <c r="CGQ8" s="28"/>
      <c r="CGR8" s="28"/>
      <c r="CGS8" s="28"/>
      <c r="CGT8" s="28"/>
      <c r="CGU8" s="28"/>
      <c r="CGV8" s="28"/>
      <c r="CGW8" s="28"/>
      <c r="CGX8" s="28"/>
      <c r="CGY8" s="28"/>
      <c r="CGZ8" s="28"/>
      <c r="CHA8" s="28"/>
      <c r="CHB8" s="28"/>
      <c r="CHC8" s="28"/>
      <c r="CHD8" s="28"/>
      <c r="CHE8" s="28"/>
      <c r="CHF8" s="28"/>
      <c r="CHG8" s="28"/>
      <c r="CHH8" s="28"/>
      <c r="CHI8" s="28"/>
      <c r="CHJ8" s="28"/>
      <c r="CHK8" s="28"/>
      <c r="CHL8" s="28"/>
      <c r="CHM8" s="28"/>
      <c r="CHN8" s="28"/>
      <c r="CHO8" s="28"/>
      <c r="CHP8" s="28"/>
      <c r="CHQ8" s="28"/>
      <c r="CHR8" s="28"/>
      <c r="CHS8" s="28"/>
      <c r="CHT8" s="28"/>
      <c r="CHU8" s="28"/>
      <c r="CHV8" s="28"/>
      <c r="CHW8" s="28"/>
      <c r="CHX8" s="28"/>
      <c r="CHY8" s="28"/>
      <c r="CHZ8" s="28"/>
      <c r="CIA8" s="28"/>
      <c r="CIB8" s="28"/>
      <c r="CIC8" s="28"/>
      <c r="CID8" s="28"/>
      <c r="CIE8" s="28"/>
      <c r="CIF8" s="28"/>
      <c r="CIG8" s="28"/>
      <c r="CIH8" s="28"/>
      <c r="CII8" s="28"/>
      <c r="CIJ8" s="28"/>
      <c r="CIK8" s="28"/>
      <c r="CIL8" s="28"/>
      <c r="CIM8" s="28"/>
      <c r="CIN8" s="28"/>
      <c r="CIO8" s="28"/>
      <c r="CIP8" s="28"/>
      <c r="CIQ8" s="28"/>
      <c r="CIR8" s="28"/>
      <c r="CIS8" s="28"/>
      <c r="CIT8" s="28"/>
      <c r="CIU8" s="28"/>
      <c r="CIV8" s="28"/>
      <c r="CIW8" s="28"/>
      <c r="CIX8" s="28"/>
      <c r="CIY8" s="28"/>
      <c r="CIZ8" s="28"/>
      <c r="CJA8" s="28"/>
      <c r="CJB8" s="28"/>
      <c r="CJC8" s="28"/>
      <c r="CJD8" s="28"/>
      <c r="CJE8" s="28"/>
      <c r="CJF8" s="28"/>
      <c r="CJG8" s="28"/>
      <c r="CJH8" s="28"/>
      <c r="CJI8" s="28"/>
      <c r="CJJ8" s="28"/>
      <c r="CJK8" s="28"/>
      <c r="CJL8" s="28"/>
      <c r="CJM8" s="28"/>
      <c r="CJN8" s="28"/>
      <c r="CJO8" s="28"/>
      <c r="CJP8" s="28"/>
      <c r="CJQ8" s="28"/>
      <c r="CJR8" s="28"/>
      <c r="CJS8" s="28"/>
      <c r="CJT8" s="28"/>
      <c r="CJU8" s="28"/>
      <c r="CJV8" s="28"/>
      <c r="CJW8" s="28"/>
      <c r="CJX8" s="28"/>
      <c r="CJY8" s="28"/>
      <c r="CJZ8" s="28"/>
      <c r="CKA8" s="28"/>
      <c r="CKB8" s="28"/>
      <c r="CKC8" s="28"/>
      <c r="CKD8" s="28"/>
      <c r="CKE8" s="28"/>
      <c r="CKF8" s="28"/>
      <c r="CKG8" s="28"/>
      <c r="CKH8" s="28"/>
      <c r="CKI8" s="28"/>
      <c r="CKJ8" s="28"/>
      <c r="CKK8" s="28"/>
      <c r="CKL8" s="28"/>
      <c r="CKM8" s="28"/>
      <c r="CKN8" s="28"/>
      <c r="CKO8" s="28"/>
      <c r="CKP8" s="28"/>
      <c r="CKQ8" s="28"/>
      <c r="CKR8" s="28"/>
      <c r="CKS8" s="28"/>
      <c r="CKT8" s="28"/>
      <c r="CKU8" s="28"/>
      <c r="CKV8" s="28"/>
      <c r="CKW8" s="28"/>
      <c r="CKX8" s="28"/>
      <c r="CKY8" s="28"/>
      <c r="CKZ8" s="28"/>
      <c r="CLA8" s="28"/>
      <c r="CLB8" s="28"/>
      <c r="CLC8" s="28"/>
      <c r="CLD8" s="28"/>
      <c r="CLE8" s="28"/>
      <c r="CLF8" s="28"/>
      <c r="CLG8" s="28"/>
      <c r="CLH8" s="28"/>
      <c r="CLI8" s="28"/>
      <c r="CLJ8" s="28"/>
      <c r="CLK8" s="28"/>
      <c r="CLL8" s="28"/>
      <c r="CLM8" s="28"/>
      <c r="CLN8" s="28"/>
      <c r="CLO8" s="28"/>
      <c r="CLP8" s="28"/>
      <c r="CLQ8" s="28"/>
      <c r="CLR8" s="28"/>
      <c r="CLS8" s="28"/>
      <c r="CLT8" s="28"/>
      <c r="CLU8" s="28"/>
      <c r="CLV8" s="28"/>
      <c r="CLW8" s="28"/>
      <c r="CLX8" s="28"/>
      <c r="CLY8" s="28"/>
      <c r="CLZ8" s="28"/>
      <c r="CMA8" s="28"/>
      <c r="CMB8" s="28"/>
      <c r="CMC8" s="28"/>
      <c r="CMD8" s="28"/>
      <c r="CME8" s="28"/>
      <c r="CMF8" s="28"/>
      <c r="CMG8" s="28"/>
      <c r="CMH8" s="28"/>
      <c r="CMI8" s="28"/>
      <c r="CMJ8" s="28"/>
      <c r="CMK8" s="28"/>
      <c r="CML8" s="28"/>
      <c r="CMM8" s="28"/>
      <c r="CMN8" s="28"/>
      <c r="CMO8" s="28"/>
      <c r="CMP8" s="28"/>
      <c r="CMQ8" s="28"/>
      <c r="CMR8" s="28"/>
      <c r="CMS8" s="28"/>
      <c r="CMT8" s="28"/>
      <c r="CMU8" s="28"/>
      <c r="CMV8" s="28"/>
      <c r="CMW8" s="28"/>
      <c r="CMX8" s="28"/>
      <c r="CMY8" s="28"/>
      <c r="CMZ8" s="28"/>
      <c r="CNA8" s="28"/>
      <c r="CNB8" s="28"/>
      <c r="CNC8" s="28"/>
      <c r="CND8" s="28"/>
      <c r="CNE8" s="28"/>
      <c r="CNF8" s="28"/>
      <c r="CNG8" s="28"/>
      <c r="CNH8" s="28"/>
      <c r="CNI8" s="28"/>
      <c r="CNJ8" s="28"/>
      <c r="CNK8" s="28"/>
      <c r="CNL8" s="28"/>
      <c r="CNM8" s="28"/>
      <c r="CNN8" s="28"/>
      <c r="CNO8" s="28"/>
      <c r="CNP8" s="28"/>
      <c r="CNQ8" s="28"/>
      <c r="CNR8" s="28"/>
      <c r="CNS8" s="28"/>
      <c r="CNT8" s="28"/>
      <c r="CNU8" s="28"/>
      <c r="CNV8" s="28"/>
      <c r="CNW8" s="28"/>
      <c r="CNX8" s="28"/>
      <c r="CNY8" s="28"/>
      <c r="CNZ8" s="28"/>
      <c r="COA8" s="28"/>
      <c r="COB8" s="28"/>
      <c r="COC8" s="28"/>
      <c r="COD8" s="28"/>
      <c r="COE8" s="28"/>
      <c r="COF8" s="28"/>
      <c r="COG8" s="28"/>
      <c r="COH8" s="28"/>
      <c r="COI8" s="28"/>
      <c r="COJ8" s="28"/>
      <c r="COK8" s="28"/>
      <c r="COL8" s="28"/>
      <c r="COM8" s="28"/>
      <c r="CON8" s="28"/>
      <c r="COO8" s="28"/>
      <c r="COP8" s="28"/>
      <c r="COQ8" s="28"/>
      <c r="COR8" s="28"/>
      <c r="COS8" s="28"/>
      <c r="COT8" s="28"/>
      <c r="COU8" s="28"/>
      <c r="COV8" s="28"/>
      <c r="COW8" s="28"/>
      <c r="COX8" s="28"/>
      <c r="COY8" s="28"/>
      <c r="COZ8" s="28"/>
      <c r="CPA8" s="28"/>
      <c r="CPB8" s="28"/>
      <c r="CPC8" s="28"/>
      <c r="CPD8" s="28"/>
      <c r="CPE8" s="28"/>
      <c r="CPF8" s="28"/>
      <c r="CPG8" s="28"/>
      <c r="CPH8" s="28"/>
      <c r="CPI8" s="28"/>
      <c r="CPJ8" s="28"/>
      <c r="CPK8" s="28"/>
      <c r="CPL8" s="28"/>
      <c r="CPM8" s="28"/>
      <c r="CPN8" s="28"/>
      <c r="CPO8" s="28"/>
      <c r="CPP8" s="28"/>
      <c r="CPQ8" s="28"/>
      <c r="CPR8" s="28"/>
      <c r="CPS8" s="28"/>
      <c r="CPT8" s="28"/>
      <c r="CPU8" s="28"/>
      <c r="CPV8" s="28"/>
      <c r="CPW8" s="28"/>
      <c r="CPX8" s="28"/>
      <c r="CPY8" s="28"/>
      <c r="CPZ8" s="28"/>
      <c r="CQA8" s="28"/>
      <c r="CQB8" s="28"/>
      <c r="CQC8" s="28"/>
      <c r="CQD8" s="28"/>
      <c r="CQE8" s="28"/>
      <c r="CQF8" s="28"/>
      <c r="CQG8" s="28"/>
      <c r="CQH8" s="28"/>
      <c r="CQI8" s="28"/>
      <c r="CQJ8" s="28"/>
      <c r="CQK8" s="28"/>
      <c r="CQL8" s="28"/>
      <c r="CQM8" s="28"/>
      <c r="CQN8" s="28"/>
      <c r="CQO8" s="28"/>
      <c r="CQP8" s="28"/>
      <c r="CQQ8" s="28"/>
      <c r="CQR8" s="28"/>
      <c r="CQS8" s="28"/>
      <c r="CQT8" s="28"/>
      <c r="CQU8" s="28"/>
      <c r="CQV8" s="28"/>
      <c r="CQW8" s="28"/>
      <c r="CQX8" s="28"/>
      <c r="CQY8" s="28"/>
      <c r="CQZ8" s="28"/>
      <c r="CRA8" s="28"/>
      <c r="CRB8" s="28"/>
      <c r="CRC8" s="28"/>
      <c r="CRD8" s="28"/>
      <c r="CRE8" s="28"/>
      <c r="CRF8" s="28"/>
      <c r="CRG8" s="28"/>
      <c r="CRH8" s="28"/>
      <c r="CRI8" s="28"/>
      <c r="CRJ8" s="28"/>
      <c r="CRK8" s="28"/>
      <c r="CRL8" s="28"/>
      <c r="CRM8" s="28"/>
      <c r="CRN8" s="28"/>
      <c r="CRO8" s="28"/>
      <c r="CRP8" s="28"/>
      <c r="CRQ8" s="28"/>
      <c r="CRR8" s="28"/>
      <c r="CRS8" s="28"/>
      <c r="CRT8" s="28"/>
      <c r="CRU8" s="28"/>
      <c r="CRV8" s="28"/>
      <c r="CRW8" s="28"/>
      <c r="CRX8" s="28"/>
      <c r="CRY8" s="28"/>
      <c r="CRZ8" s="28"/>
      <c r="CSA8" s="28"/>
      <c r="CSB8" s="28"/>
      <c r="CSC8" s="28"/>
      <c r="CSD8" s="28"/>
      <c r="CSE8" s="28"/>
      <c r="CSF8" s="28"/>
      <c r="CSG8" s="28"/>
      <c r="CSH8" s="28"/>
      <c r="CSI8" s="28"/>
      <c r="CSJ8" s="28"/>
      <c r="CSK8" s="28"/>
      <c r="CSL8" s="28"/>
      <c r="CSM8" s="28"/>
      <c r="CSN8" s="28"/>
      <c r="CSO8" s="28"/>
      <c r="CSP8" s="28"/>
      <c r="CSQ8" s="28"/>
      <c r="CSR8" s="28"/>
      <c r="CSS8" s="28"/>
      <c r="CST8" s="28"/>
      <c r="CSU8" s="28"/>
      <c r="CSV8" s="28"/>
      <c r="CSW8" s="28"/>
      <c r="CSX8" s="28"/>
      <c r="CSY8" s="28"/>
      <c r="CSZ8" s="28"/>
      <c r="CTA8" s="28"/>
      <c r="CTB8" s="28"/>
      <c r="CTC8" s="28"/>
      <c r="CTD8" s="28"/>
      <c r="CTE8" s="28"/>
      <c r="CTF8" s="28"/>
      <c r="CTG8" s="28"/>
      <c r="CTH8" s="28"/>
      <c r="CTI8" s="28"/>
      <c r="CTJ8" s="28"/>
      <c r="CTK8" s="28"/>
      <c r="CTL8" s="28"/>
      <c r="CTM8" s="28"/>
      <c r="CTN8" s="28"/>
      <c r="CTO8" s="28"/>
      <c r="CTP8" s="28"/>
      <c r="CTQ8" s="28"/>
      <c r="CTR8" s="28"/>
      <c r="CTS8" s="28"/>
      <c r="CTT8" s="28"/>
      <c r="CTU8" s="28"/>
      <c r="CTV8" s="28"/>
      <c r="CTW8" s="28"/>
      <c r="CTX8" s="28"/>
      <c r="CTY8" s="28"/>
      <c r="CTZ8" s="28"/>
      <c r="CUA8" s="28"/>
      <c r="CUB8" s="28"/>
      <c r="CUC8" s="28"/>
      <c r="CUD8" s="28"/>
      <c r="CUE8" s="28"/>
      <c r="CUF8" s="28"/>
      <c r="CUG8" s="28"/>
      <c r="CUH8" s="28"/>
      <c r="CUI8" s="28"/>
      <c r="CUJ8" s="28"/>
      <c r="CUK8" s="28"/>
      <c r="CUL8" s="28"/>
      <c r="CUM8" s="28"/>
      <c r="CUN8" s="28"/>
      <c r="CUO8" s="28"/>
      <c r="CUP8" s="28"/>
      <c r="CUQ8" s="28"/>
      <c r="CUR8" s="28"/>
      <c r="CUS8" s="28"/>
      <c r="CUT8" s="28"/>
      <c r="CUU8" s="28"/>
      <c r="CUV8" s="28"/>
      <c r="CUW8" s="28"/>
      <c r="CUX8" s="28"/>
      <c r="CUY8" s="28"/>
      <c r="CUZ8" s="28"/>
      <c r="CVA8" s="28"/>
      <c r="CVB8" s="28"/>
      <c r="CVC8" s="28"/>
      <c r="CVD8" s="28"/>
      <c r="CVE8" s="28"/>
      <c r="CVF8" s="28"/>
      <c r="CVG8" s="28"/>
      <c r="CVH8" s="28"/>
      <c r="CVI8" s="28"/>
      <c r="CVJ8" s="28"/>
      <c r="CVK8" s="28"/>
      <c r="CVL8" s="28"/>
      <c r="CVM8" s="28"/>
      <c r="CVN8" s="28"/>
      <c r="CVO8" s="28"/>
      <c r="CVP8" s="28"/>
      <c r="CVQ8" s="28"/>
      <c r="CVR8" s="28"/>
      <c r="CVS8" s="28"/>
      <c r="CVT8" s="28"/>
      <c r="CVU8" s="28"/>
      <c r="CVV8" s="28"/>
      <c r="CVW8" s="28"/>
      <c r="CVX8" s="28"/>
      <c r="CVY8" s="28"/>
      <c r="CVZ8" s="28"/>
      <c r="CWA8" s="28"/>
      <c r="CWB8" s="28"/>
      <c r="CWC8" s="28"/>
      <c r="CWD8" s="28"/>
      <c r="CWE8" s="28"/>
      <c r="CWF8" s="28"/>
      <c r="CWG8" s="28"/>
      <c r="CWH8" s="28"/>
      <c r="CWI8" s="28"/>
      <c r="CWJ8" s="28"/>
      <c r="CWK8" s="28"/>
      <c r="CWL8" s="28"/>
      <c r="CWM8" s="28"/>
      <c r="CWN8" s="28"/>
      <c r="CWO8" s="28"/>
      <c r="CWP8" s="28"/>
      <c r="CWQ8" s="28"/>
      <c r="CWR8" s="28"/>
      <c r="CWS8" s="28"/>
      <c r="CWT8" s="28"/>
      <c r="CWU8" s="28"/>
      <c r="CWV8" s="28"/>
      <c r="CWW8" s="28"/>
      <c r="CWX8" s="28"/>
      <c r="CWY8" s="28"/>
      <c r="CWZ8" s="28"/>
      <c r="CXA8" s="28"/>
      <c r="CXB8" s="28"/>
      <c r="CXC8" s="28"/>
      <c r="CXD8" s="28"/>
      <c r="CXE8" s="28"/>
      <c r="CXF8" s="28"/>
      <c r="CXG8" s="28"/>
      <c r="CXH8" s="28"/>
      <c r="CXI8" s="28"/>
      <c r="CXJ8" s="28"/>
      <c r="CXK8" s="28"/>
      <c r="CXL8" s="28"/>
      <c r="CXM8" s="28"/>
      <c r="CXN8" s="28"/>
      <c r="CXO8" s="28"/>
      <c r="CXP8" s="28"/>
      <c r="CXQ8" s="28"/>
      <c r="CXR8" s="28"/>
      <c r="CXS8" s="28"/>
      <c r="CXT8" s="28"/>
      <c r="CXU8" s="28"/>
      <c r="CXV8" s="28"/>
      <c r="CXW8" s="28"/>
      <c r="CXX8" s="28"/>
      <c r="CXY8" s="28"/>
      <c r="CXZ8" s="28"/>
      <c r="CYA8" s="28"/>
      <c r="CYB8" s="28"/>
      <c r="CYC8" s="28"/>
      <c r="CYD8" s="28"/>
      <c r="CYE8" s="28"/>
      <c r="CYF8" s="28"/>
      <c r="CYG8" s="28"/>
      <c r="CYH8" s="28"/>
      <c r="CYI8" s="28"/>
      <c r="CYJ8" s="28"/>
      <c r="CYK8" s="28"/>
      <c r="CYL8" s="28"/>
      <c r="CYM8" s="28"/>
      <c r="CYN8" s="28"/>
      <c r="CYO8" s="28"/>
      <c r="CYP8" s="28"/>
      <c r="CYQ8" s="28"/>
      <c r="CYR8" s="28"/>
      <c r="CYS8" s="28"/>
      <c r="CYT8" s="28"/>
      <c r="CYU8" s="28"/>
      <c r="CYV8" s="28"/>
      <c r="CYW8" s="28"/>
      <c r="CYX8" s="28"/>
      <c r="CYY8" s="28"/>
      <c r="CYZ8" s="28"/>
      <c r="CZA8" s="28"/>
      <c r="CZB8" s="28"/>
      <c r="CZC8" s="28"/>
      <c r="CZD8" s="28"/>
      <c r="CZE8" s="28"/>
      <c r="CZF8" s="28"/>
      <c r="CZG8" s="28"/>
      <c r="CZH8" s="28"/>
      <c r="CZI8" s="28"/>
      <c r="CZJ8" s="28"/>
      <c r="CZK8" s="28"/>
      <c r="CZL8" s="28"/>
      <c r="CZM8" s="28"/>
      <c r="CZN8" s="28"/>
      <c r="CZO8" s="28"/>
      <c r="CZP8" s="28"/>
      <c r="CZQ8" s="28"/>
      <c r="CZR8" s="28"/>
      <c r="CZS8" s="28"/>
      <c r="CZT8" s="28"/>
      <c r="CZU8" s="28"/>
      <c r="CZV8" s="28"/>
      <c r="CZW8" s="28"/>
      <c r="CZX8" s="28"/>
      <c r="CZY8" s="28"/>
      <c r="CZZ8" s="28"/>
      <c r="DAA8" s="28"/>
      <c r="DAB8" s="28"/>
      <c r="DAC8" s="28"/>
      <c r="DAD8" s="28"/>
      <c r="DAE8" s="28"/>
      <c r="DAF8" s="28"/>
      <c r="DAG8" s="28"/>
      <c r="DAH8" s="28"/>
      <c r="DAI8" s="28"/>
      <c r="DAJ8" s="28"/>
      <c r="DAK8" s="28"/>
      <c r="DAL8" s="28"/>
      <c r="DAM8" s="28"/>
      <c r="DAN8" s="28"/>
      <c r="DAO8" s="28"/>
      <c r="DAP8" s="28"/>
      <c r="DAQ8" s="28"/>
      <c r="DAR8" s="28"/>
      <c r="DAS8" s="28"/>
      <c r="DAT8" s="28"/>
      <c r="DAU8" s="28"/>
      <c r="DAV8" s="28"/>
      <c r="DAW8" s="28"/>
      <c r="DAX8" s="28"/>
      <c r="DAY8" s="28"/>
      <c r="DAZ8" s="28"/>
      <c r="DBA8" s="28"/>
      <c r="DBB8" s="28"/>
      <c r="DBC8" s="28"/>
      <c r="DBD8" s="28"/>
      <c r="DBE8" s="28"/>
      <c r="DBF8" s="28"/>
      <c r="DBG8" s="28"/>
      <c r="DBH8" s="28"/>
      <c r="DBI8" s="28"/>
      <c r="DBJ8" s="28"/>
      <c r="DBK8" s="28"/>
      <c r="DBL8" s="28"/>
      <c r="DBM8" s="28"/>
      <c r="DBN8" s="28"/>
      <c r="DBO8" s="28"/>
      <c r="DBP8" s="28"/>
      <c r="DBQ8" s="28"/>
      <c r="DBR8" s="28"/>
      <c r="DBS8" s="28"/>
      <c r="DBT8" s="28"/>
      <c r="DBU8" s="28"/>
      <c r="DBV8" s="28"/>
      <c r="DBW8" s="28"/>
      <c r="DBX8" s="28"/>
      <c r="DBY8" s="28"/>
      <c r="DBZ8" s="28"/>
      <c r="DCA8" s="28"/>
      <c r="DCB8" s="28"/>
      <c r="DCC8" s="28"/>
      <c r="DCD8" s="28"/>
      <c r="DCE8" s="28"/>
      <c r="DCF8" s="28"/>
      <c r="DCG8" s="28"/>
      <c r="DCH8" s="28"/>
      <c r="DCI8" s="28"/>
      <c r="DCJ8" s="28"/>
      <c r="DCK8" s="28"/>
      <c r="DCL8" s="28"/>
      <c r="DCM8" s="28"/>
      <c r="DCN8" s="28"/>
      <c r="DCO8" s="28"/>
      <c r="DCP8" s="28"/>
      <c r="DCQ8" s="28"/>
      <c r="DCR8" s="28"/>
      <c r="DCS8" s="28"/>
      <c r="DCT8" s="28"/>
      <c r="DCU8" s="28"/>
      <c r="DCV8" s="28"/>
      <c r="DCW8" s="28"/>
      <c r="DCX8" s="28"/>
      <c r="DCY8" s="28"/>
      <c r="DCZ8" s="28"/>
      <c r="DDA8" s="28"/>
      <c r="DDB8" s="28"/>
      <c r="DDC8" s="28"/>
      <c r="DDD8" s="28"/>
      <c r="DDE8" s="28"/>
      <c r="DDF8" s="28"/>
      <c r="DDG8" s="28"/>
      <c r="DDH8" s="28"/>
      <c r="DDI8" s="28"/>
      <c r="DDJ8" s="28"/>
      <c r="DDK8" s="28"/>
      <c r="DDL8" s="28"/>
      <c r="DDM8" s="28"/>
      <c r="DDN8" s="28"/>
      <c r="DDO8" s="28"/>
      <c r="DDP8" s="28"/>
      <c r="DDQ8" s="28"/>
      <c r="DDR8" s="28"/>
      <c r="DDS8" s="28"/>
      <c r="DDT8" s="28"/>
      <c r="DDU8" s="28"/>
      <c r="DDV8" s="28"/>
      <c r="DDW8" s="28"/>
      <c r="DDX8" s="28"/>
      <c r="DDY8" s="28"/>
      <c r="DDZ8" s="28"/>
      <c r="DEA8" s="28"/>
      <c r="DEB8" s="28"/>
      <c r="DEC8" s="28"/>
      <c r="DED8" s="28"/>
      <c r="DEE8" s="28"/>
      <c r="DEF8" s="28"/>
      <c r="DEG8" s="28"/>
      <c r="DEH8" s="28"/>
      <c r="DEI8" s="28"/>
      <c r="DEJ8" s="28"/>
      <c r="DEK8" s="28"/>
      <c r="DEL8" s="28"/>
      <c r="DEM8" s="28"/>
      <c r="DEN8" s="28"/>
      <c r="DEO8" s="28"/>
      <c r="DEP8" s="28"/>
      <c r="DEQ8" s="28"/>
      <c r="DER8" s="28"/>
      <c r="DES8" s="28"/>
      <c r="DET8" s="28"/>
      <c r="DEU8" s="28"/>
      <c r="DEV8" s="28"/>
      <c r="DEW8" s="28"/>
      <c r="DEX8" s="28"/>
      <c r="DEY8" s="28"/>
      <c r="DEZ8" s="28"/>
      <c r="DFA8" s="28"/>
      <c r="DFB8" s="28"/>
      <c r="DFC8" s="28"/>
      <c r="DFD8" s="28"/>
      <c r="DFE8" s="28"/>
      <c r="DFF8" s="28"/>
      <c r="DFG8" s="28"/>
      <c r="DFH8" s="28"/>
      <c r="DFI8" s="28"/>
      <c r="DFJ8" s="28"/>
      <c r="DFK8" s="28"/>
      <c r="DFL8" s="28"/>
      <c r="DFM8" s="28"/>
      <c r="DFN8" s="28"/>
      <c r="DFO8" s="28"/>
      <c r="DFP8" s="28"/>
      <c r="DFQ8" s="28"/>
      <c r="DFR8" s="28"/>
      <c r="DFS8" s="28"/>
      <c r="DFT8" s="28"/>
      <c r="DFU8" s="28"/>
      <c r="DFV8" s="28"/>
      <c r="DFW8" s="28"/>
      <c r="DFX8" s="28"/>
      <c r="DFY8" s="28"/>
      <c r="DFZ8" s="28"/>
      <c r="DGA8" s="28"/>
      <c r="DGB8" s="28"/>
      <c r="DGC8" s="28"/>
      <c r="DGD8" s="28"/>
      <c r="DGE8" s="28"/>
      <c r="DGF8" s="28"/>
      <c r="DGG8" s="28"/>
      <c r="DGH8" s="28"/>
      <c r="DGI8" s="28"/>
      <c r="DGJ8" s="28"/>
      <c r="DGK8" s="28"/>
      <c r="DGL8" s="28"/>
      <c r="DGM8" s="28"/>
      <c r="DGN8" s="28"/>
      <c r="DGO8" s="28"/>
      <c r="DGP8" s="28"/>
      <c r="DGQ8" s="28"/>
      <c r="DGR8" s="28"/>
      <c r="DGS8" s="28"/>
      <c r="DGT8" s="28"/>
      <c r="DGU8" s="28"/>
      <c r="DGV8" s="28"/>
      <c r="DGW8" s="28"/>
      <c r="DGX8" s="28"/>
      <c r="DGY8" s="28"/>
      <c r="DGZ8" s="28"/>
      <c r="DHA8" s="28"/>
      <c r="DHB8" s="28"/>
      <c r="DHC8" s="28"/>
      <c r="DHD8" s="28"/>
      <c r="DHE8" s="28"/>
      <c r="DHF8" s="28"/>
      <c r="DHG8" s="28"/>
      <c r="DHH8" s="28"/>
      <c r="DHI8" s="28"/>
      <c r="DHJ8" s="28"/>
      <c r="DHK8" s="28"/>
      <c r="DHL8" s="28"/>
      <c r="DHM8" s="28"/>
      <c r="DHN8" s="28"/>
      <c r="DHO8" s="28"/>
      <c r="DHP8" s="28"/>
      <c r="DHQ8" s="28"/>
      <c r="DHR8" s="28"/>
      <c r="DHS8" s="28"/>
      <c r="DHT8" s="28"/>
      <c r="DHU8" s="28"/>
      <c r="DHV8" s="28"/>
      <c r="DHW8" s="28"/>
      <c r="DHX8" s="28"/>
      <c r="DHY8" s="28"/>
      <c r="DHZ8" s="28"/>
      <c r="DIA8" s="28"/>
      <c r="DIB8" s="28"/>
      <c r="DIC8" s="28"/>
      <c r="DID8" s="28"/>
      <c r="DIE8" s="28"/>
      <c r="DIF8" s="28"/>
      <c r="DIG8" s="28"/>
      <c r="DIH8" s="28"/>
      <c r="DII8" s="28"/>
      <c r="DIJ8" s="28"/>
      <c r="DIK8" s="28"/>
      <c r="DIL8" s="28"/>
      <c r="DIM8" s="28"/>
      <c r="DIN8" s="28"/>
      <c r="DIO8" s="28"/>
      <c r="DIP8" s="28"/>
      <c r="DIQ8" s="28"/>
      <c r="DIR8" s="28"/>
      <c r="DIS8" s="28"/>
      <c r="DIT8" s="28"/>
      <c r="DIU8" s="28"/>
      <c r="DIV8" s="28"/>
      <c r="DIW8" s="28"/>
      <c r="DIX8" s="28"/>
      <c r="DIY8" s="28"/>
      <c r="DIZ8" s="28"/>
      <c r="DJA8" s="28"/>
      <c r="DJB8" s="28"/>
      <c r="DJC8" s="28"/>
      <c r="DJD8" s="28"/>
      <c r="DJE8" s="28"/>
      <c r="DJF8" s="28"/>
      <c r="DJG8" s="28"/>
      <c r="DJH8" s="28"/>
      <c r="DJI8" s="28"/>
      <c r="DJJ8" s="28"/>
      <c r="DJK8" s="28"/>
      <c r="DJL8" s="28"/>
      <c r="DJM8" s="28"/>
      <c r="DJN8" s="28"/>
      <c r="DJO8" s="28"/>
      <c r="DJP8" s="28"/>
      <c r="DJQ8" s="28"/>
      <c r="DJR8" s="28"/>
      <c r="DJS8" s="28"/>
      <c r="DJT8" s="28"/>
      <c r="DJU8" s="28"/>
      <c r="DJV8" s="28"/>
      <c r="DJW8" s="28"/>
      <c r="DJX8" s="28"/>
      <c r="DJY8" s="28"/>
      <c r="DJZ8" s="28"/>
      <c r="DKA8" s="28"/>
      <c r="DKB8" s="28"/>
      <c r="DKC8" s="28"/>
      <c r="DKD8" s="28"/>
      <c r="DKE8" s="28"/>
      <c r="DKF8" s="28"/>
      <c r="DKG8" s="28"/>
      <c r="DKH8" s="28"/>
      <c r="DKI8" s="28"/>
      <c r="DKJ8" s="28"/>
      <c r="DKK8" s="28"/>
      <c r="DKL8" s="28"/>
      <c r="DKM8" s="28"/>
      <c r="DKN8" s="28"/>
      <c r="DKO8" s="28"/>
      <c r="DKP8" s="28"/>
      <c r="DKQ8" s="28"/>
      <c r="DKR8" s="28"/>
      <c r="DKS8" s="28"/>
      <c r="DKT8" s="28"/>
      <c r="DKU8" s="28"/>
      <c r="DKV8" s="28"/>
      <c r="DKW8" s="28"/>
      <c r="DKX8" s="28"/>
      <c r="DKY8" s="28"/>
      <c r="DKZ8" s="28"/>
      <c r="DLA8" s="28"/>
      <c r="DLB8" s="28"/>
      <c r="DLC8" s="28"/>
      <c r="DLD8" s="28"/>
      <c r="DLE8" s="28"/>
      <c r="DLF8" s="28"/>
      <c r="DLG8" s="28"/>
      <c r="DLH8" s="28"/>
      <c r="DLI8" s="28"/>
      <c r="DLJ8" s="28"/>
      <c r="DLK8" s="28"/>
      <c r="DLL8" s="28"/>
      <c r="DLM8" s="28"/>
      <c r="DLN8" s="28"/>
      <c r="DLO8" s="28"/>
      <c r="DLP8" s="28"/>
      <c r="DLQ8" s="28"/>
      <c r="DLR8" s="28"/>
      <c r="DLS8" s="28"/>
      <c r="DLT8" s="28"/>
      <c r="DLU8" s="28"/>
      <c r="DLV8" s="28"/>
      <c r="DLW8" s="28"/>
      <c r="DLX8" s="28"/>
      <c r="DLY8" s="28"/>
      <c r="DLZ8" s="28"/>
      <c r="DMA8" s="28"/>
      <c r="DMB8" s="28"/>
      <c r="DMC8" s="28"/>
      <c r="DMD8" s="28"/>
      <c r="DME8" s="28"/>
      <c r="DMF8" s="28"/>
      <c r="DMG8" s="28"/>
      <c r="DMH8" s="28"/>
      <c r="DMI8" s="28"/>
      <c r="DMJ8" s="28"/>
      <c r="DMK8" s="28"/>
      <c r="DML8" s="28"/>
      <c r="DMM8" s="28"/>
      <c r="DMN8" s="28"/>
      <c r="DMO8" s="28"/>
      <c r="DMP8" s="28"/>
      <c r="DMQ8" s="28"/>
      <c r="DMR8" s="28"/>
      <c r="DMS8" s="28"/>
      <c r="DMT8" s="28"/>
      <c r="DMU8" s="28"/>
      <c r="DMV8" s="28"/>
      <c r="DMW8" s="28"/>
      <c r="DMX8" s="28"/>
      <c r="DMY8" s="28"/>
      <c r="DMZ8" s="28"/>
      <c r="DNA8" s="28"/>
      <c r="DNB8" s="28"/>
      <c r="DNC8" s="28"/>
      <c r="DND8" s="28"/>
      <c r="DNE8" s="28"/>
      <c r="DNF8" s="28"/>
      <c r="DNG8" s="28"/>
      <c r="DNH8" s="28"/>
      <c r="DNI8" s="28"/>
      <c r="DNJ8" s="28"/>
      <c r="DNK8" s="28"/>
      <c r="DNL8" s="28"/>
      <c r="DNM8" s="28"/>
      <c r="DNN8" s="28"/>
      <c r="DNO8" s="28"/>
      <c r="DNP8" s="28"/>
      <c r="DNQ8" s="28"/>
      <c r="DNR8" s="28"/>
      <c r="DNS8" s="28"/>
      <c r="DNT8" s="28"/>
      <c r="DNU8" s="28"/>
      <c r="DNV8" s="28"/>
      <c r="DNW8" s="28"/>
      <c r="DNX8" s="28"/>
      <c r="DNY8" s="28"/>
      <c r="DNZ8" s="28"/>
      <c r="DOA8" s="28"/>
      <c r="DOB8" s="28"/>
      <c r="DOC8" s="28"/>
      <c r="DOD8" s="28"/>
      <c r="DOE8" s="28"/>
      <c r="DOF8" s="28"/>
      <c r="DOG8" s="28"/>
      <c r="DOH8" s="28"/>
      <c r="DOI8" s="28"/>
      <c r="DOJ8" s="28"/>
      <c r="DOK8" s="28"/>
      <c r="DOL8" s="28"/>
      <c r="DOM8" s="28"/>
      <c r="DON8" s="28"/>
      <c r="DOO8" s="28"/>
      <c r="DOP8" s="28"/>
      <c r="DOQ8" s="28"/>
      <c r="DOR8" s="28"/>
      <c r="DOS8" s="28"/>
      <c r="DOT8" s="28"/>
      <c r="DOU8" s="28"/>
      <c r="DOV8" s="28"/>
      <c r="DOW8" s="28"/>
      <c r="DOX8" s="28"/>
      <c r="DOY8" s="28"/>
      <c r="DOZ8" s="28"/>
      <c r="DPA8" s="28"/>
      <c r="DPB8" s="28"/>
      <c r="DPC8" s="28"/>
      <c r="DPD8" s="28"/>
      <c r="DPE8" s="28"/>
      <c r="DPF8" s="28"/>
      <c r="DPG8" s="28"/>
      <c r="DPH8" s="28"/>
      <c r="DPI8" s="28"/>
      <c r="DPJ8" s="28"/>
      <c r="DPK8" s="28"/>
      <c r="DPL8" s="28"/>
      <c r="DPM8" s="28"/>
      <c r="DPN8" s="28"/>
      <c r="DPO8" s="28"/>
      <c r="DPP8" s="28"/>
      <c r="DPQ8" s="28"/>
      <c r="DPR8" s="28"/>
      <c r="DPS8" s="28"/>
      <c r="DPT8" s="28"/>
      <c r="DPU8" s="28"/>
      <c r="DPV8" s="28"/>
      <c r="DPW8" s="28"/>
      <c r="DPX8" s="28"/>
      <c r="DPY8" s="28"/>
      <c r="DPZ8" s="28"/>
      <c r="DQA8" s="28"/>
      <c r="DQB8" s="28"/>
      <c r="DQC8" s="28"/>
      <c r="DQD8" s="28"/>
      <c r="DQE8" s="28"/>
      <c r="DQF8" s="28"/>
      <c r="DQG8" s="28"/>
      <c r="DQH8" s="28"/>
      <c r="DQI8" s="28"/>
      <c r="DQJ8" s="28"/>
      <c r="DQK8" s="28"/>
      <c r="DQL8" s="28"/>
      <c r="DQM8" s="28"/>
      <c r="DQN8" s="28"/>
      <c r="DQO8" s="28"/>
      <c r="DQP8" s="28"/>
      <c r="DQQ8" s="28"/>
      <c r="DQR8" s="28"/>
      <c r="DQS8" s="28"/>
      <c r="DQT8" s="28"/>
      <c r="DQU8" s="28"/>
      <c r="DQV8" s="28"/>
      <c r="DQW8" s="28"/>
      <c r="DQX8" s="28"/>
      <c r="DQY8" s="28"/>
      <c r="DQZ8" s="28"/>
      <c r="DRA8" s="28"/>
      <c r="DRB8" s="28"/>
      <c r="DRC8" s="28"/>
      <c r="DRD8" s="28"/>
      <c r="DRE8" s="28"/>
      <c r="DRF8" s="28"/>
      <c r="DRG8" s="28"/>
      <c r="DRH8" s="28"/>
      <c r="DRI8" s="28"/>
      <c r="DRJ8" s="28"/>
      <c r="DRK8" s="28"/>
      <c r="DRL8" s="28"/>
      <c r="DRM8" s="28"/>
      <c r="DRN8" s="28"/>
      <c r="DRO8" s="28"/>
      <c r="DRP8" s="28"/>
      <c r="DRQ8" s="28"/>
      <c r="DRR8" s="28"/>
      <c r="DRS8" s="28"/>
      <c r="DRT8" s="28"/>
      <c r="DRU8" s="28"/>
      <c r="DRV8" s="28"/>
      <c r="DRW8" s="28"/>
      <c r="DRX8" s="28"/>
      <c r="DRY8" s="28"/>
      <c r="DRZ8" s="28"/>
      <c r="DSA8" s="28"/>
      <c r="DSB8" s="28"/>
      <c r="DSC8" s="28"/>
      <c r="DSD8" s="28"/>
      <c r="DSE8" s="28"/>
      <c r="DSF8" s="28"/>
      <c r="DSG8" s="28"/>
      <c r="DSH8" s="28"/>
      <c r="DSI8" s="28"/>
      <c r="DSJ8" s="28"/>
      <c r="DSK8" s="28"/>
      <c r="DSL8" s="28"/>
      <c r="DSM8" s="28"/>
      <c r="DSN8" s="28"/>
      <c r="DSO8" s="28"/>
      <c r="DSP8" s="28"/>
      <c r="DSQ8" s="28"/>
      <c r="DSR8" s="28"/>
      <c r="DSS8" s="28"/>
      <c r="DST8" s="28"/>
      <c r="DSU8" s="28"/>
      <c r="DSV8" s="28"/>
      <c r="DSW8" s="28"/>
      <c r="DSX8" s="28"/>
      <c r="DSY8" s="28"/>
      <c r="DSZ8" s="28"/>
      <c r="DTA8" s="28"/>
      <c r="DTB8" s="28"/>
      <c r="DTC8" s="28"/>
      <c r="DTD8" s="28"/>
      <c r="DTE8" s="28"/>
      <c r="DTF8" s="28"/>
      <c r="DTG8" s="28"/>
      <c r="DTH8" s="28"/>
      <c r="DTI8" s="28"/>
      <c r="DTJ8" s="28"/>
      <c r="DTK8" s="28"/>
      <c r="DTL8" s="28"/>
      <c r="DTM8" s="28"/>
      <c r="DTN8" s="28"/>
      <c r="DTO8" s="28"/>
      <c r="DTP8" s="28"/>
      <c r="DTQ8" s="28"/>
      <c r="DTR8" s="28"/>
      <c r="DTS8" s="28"/>
      <c r="DTT8" s="28"/>
      <c r="DTU8" s="28"/>
      <c r="DTV8" s="28"/>
      <c r="DTW8" s="28"/>
      <c r="DTX8" s="28"/>
      <c r="DTY8" s="28"/>
      <c r="DTZ8" s="28"/>
      <c r="DUA8" s="28"/>
      <c r="DUB8" s="28"/>
      <c r="DUC8" s="28"/>
      <c r="DUD8" s="28"/>
      <c r="DUE8" s="28"/>
      <c r="DUF8" s="28"/>
      <c r="DUG8" s="28"/>
      <c r="DUH8" s="28"/>
      <c r="DUI8" s="28"/>
      <c r="DUJ8" s="28"/>
      <c r="DUK8" s="28"/>
      <c r="DUL8" s="28"/>
      <c r="DUM8" s="28"/>
      <c r="DUN8" s="28"/>
      <c r="DUO8" s="28"/>
      <c r="DUP8" s="28"/>
      <c r="DUQ8" s="28"/>
      <c r="DUR8" s="28"/>
      <c r="DUS8" s="28"/>
      <c r="DUT8" s="28"/>
      <c r="DUU8" s="28"/>
      <c r="DUV8" s="28"/>
      <c r="DUW8" s="28"/>
      <c r="DUX8" s="28"/>
      <c r="DUY8" s="28"/>
      <c r="DUZ8" s="28"/>
      <c r="DVA8" s="28"/>
      <c r="DVB8" s="28"/>
      <c r="DVC8" s="28"/>
      <c r="DVD8" s="28"/>
      <c r="DVE8" s="28"/>
      <c r="DVF8" s="28"/>
      <c r="DVG8" s="28"/>
      <c r="DVH8" s="28"/>
      <c r="DVI8" s="28"/>
      <c r="DVJ8" s="28"/>
      <c r="DVK8" s="28"/>
      <c r="DVL8" s="28"/>
      <c r="DVM8" s="28"/>
      <c r="DVN8" s="28"/>
      <c r="DVO8" s="28"/>
      <c r="DVP8" s="28"/>
      <c r="DVQ8" s="28"/>
      <c r="DVR8" s="28"/>
      <c r="DVS8" s="28"/>
      <c r="DVT8" s="28"/>
      <c r="DVU8" s="28"/>
      <c r="DVV8" s="28"/>
      <c r="DVW8" s="28"/>
      <c r="DVX8" s="28"/>
      <c r="DVY8" s="28"/>
      <c r="DVZ8" s="28"/>
      <c r="DWA8" s="28"/>
      <c r="DWB8" s="28"/>
      <c r="DWC8" s="28"/>
      <c r="DWD8" s="28"/>
      <c r="DWE8" s="28"/>
      <c r="DWF8" s="28"/>
      <c r="DWG8" s="28"/>
      <c r="DWH8" s="28"/>
      <c r="DWI8" s="28"/>
      <c r="DWJ8" s="28"/>
      <c r="DWK8" s="28"/>
      <c r="DWL8" s="28"/>
      <c r="DWM8" s="28"/>
      <c r="DWN8" s="28"/>
      <c r="DWO8" s="28"/>
      <c r="DWP8" s="28"/>
      <c r="DWQ8" s="28"/>
      <c r="DWR8" s="28"/>
      <c r="DWS8" s="28"/>
      <c r="DWT8" s="28"/>
      <c r="DWU8" s="28"/>
      <c r="DWV8" s="28"/>
      <c r="DWW8" s="28"/>
      <c r="DWX8" s="28"/>
      <c r="DWY8" s="28"/>
      <c r="DWZ8" s="28"/>
      <c r="DXA8" s="28"/>
      <c r="DXB8" s="28"/>
      <c r="DXC8" s="28"/>
      <c r="DXD8" s="28"/>
      <c r="DXE8" s="28"/>
      <c r="DXF8" s="28"/>
      <c r="DXG8" s="28"/>
      <c r="DXH8" s="28"/>
      <c r="DXI8" s="28"/>
      <c r="DXJ8" s="28"/>
      <c r="DXK8" s="28"/>
      <c r="DXL8" s="28"/>
      <c r="DXM8" s="28"/>
      <c r="DXN8" s="28"/>
      <c r="DXO8" s="28"/>
      <c r="DXP8" s="28"/>
      <c r="DXQ8" s="28"/>
      <c r="DXR8" s="28"/>
      <c r="DXS8" s="28"/>
      <c r="DXT8" s="28"/>
      <c r="DXU8" s="28"/>
      <c r="DXV8" s="28"/>
      <c r="DXW8" s="28"/>
      <c r="DXX8" s="28"/>
      <c r="DXY8" s="28"/>
      <c r="DXZ8" s="28"/>
      <c r="DYA8" s="28"/>
      <c r="DYB8" s="28"/>
      <c r="DYC8" s="28"/>
      <c r="DYD8" s="28"/>
      <c r="DYE8" s="28"/>
      <c r="DYF8" s="28"/>
      <c r="DYG8" s="28"/>
      <c r="DYH8" s="28"/>
      <c r="DYI8" s="28"/>
      <c r="DYJ8" s="28"/>
      <c r="DYK8" s="28"/>
      <c r="DYL8" s="28"/>
      <c r="DYM8" s="28"/>
      <c r="DYN8" s="28"/>
      <c r="DYO8" s="28"/>
      <c r="DYP8" s="28"/>
      <c r="DYQ8" s="28"/>
      <c r="DYR8" s="28"/>
      <c r="DYS8" s="28"/>
      <c r="DYT8" s="28"/>
      <c r="DYU8" s="28"/>
      <c r="DYV8" s="28"/>
      <c r="DYW8" s="28"/>
      <c r="DYX8" s="28"/>
      <c r="DYY8" s="28"/>
      <c r="DYZ8" s="28"/>
      <c r="DZA8" s="28"/>
      <c r="DZB8" s="28"/>
      <c r="DZC8" s="28"/>
      <c r="DZD8" s="28"/>
      <c r="DZE8" s="28"/>
      <c r="DZF8" s="28"/>
      <c r="DZG8" s="28"/>
      <c r="DZH8" s="28"/>
      <c r="DZI8" s="28"/>
      <c r="DZJ8" s="28"/>
      <c r="DZK8" s="28"/>
      <c r="DZL8" s="28"/>
      <c r="DZM8" s="28"/>
      <c r="DZN8" s="28"/>
      <c r="DZO8" s="28"/>
      <c r="DZP8" s="28"/>
      <c r="DZQ8" s="28"/>
      <c r="DZR8" s="28"/>
      <c r="DZS8" s="28"/>
      <c r="DZT8" s="28"/>
      <c r="DZU8" s="28"/>
      <c r="DZV8" s="28"/>
      <c r="DZW8" s="28"/>
      <c r="DZX8" s="28"/>
      <c r="DZY8" s="28"/>
      <c r="DZZ8" s="28"/>
      <c r="EAA8" s="28"/>
      <c r="EAB8" s="28"/>
      <c r="EAC8" s="28"/>
      <c r="EAD8" s="28"/>
      <c r="EAE8" s="28"/>
      <c r="EAF8" s="28"/>
      <c r="EAG8" s="28"/>
      <c r="EAH8" s="28"/>
      <c r="EAI8" s="28"/>
      <c r="EAJ8" s="28"/>
      <c r="EAK8" s="28"/>
      <c r="EAL8" s="28"/>
      <c r="EAM8" s="28"/>
      <c r="EAN8" s="28"/>
      <c r="EAO8" s="28"/>
      <c r="EAP8" s="28"/>
      <c r="EAQ8" s="28"/>
      <c r="EAR8" s="28"/>
      <c r="EAS8" s="28"/>
      <c r="EAT8" s="28"/>
      <c r="EAU8" s="28"/>
      <c r="EAV8" s="28"/>
      <c r="EAW8" s="28"/>
      <c r="EAX8" s="28"/>
      <c r="EAY8" s="28"/>
      <c r="EAZ8" s="28"/>
      <c r="EBA8" s="28"/>
      <c r="EBB8" s="28"/>
      <c r="EBC8" s="28"/>
      <c r="EBD8" s="28"/>
      <c r="EBE8" s="28"/>
      <c r="EBF8" s="28"/>
      <c r="EBG8" s="28"/>
      <c r="EBH8" s="28"/>
      <c r="EBI8" s="28"/>
      <c r="EBJ8" s="28"/>
      <c r="EBK8" s="28"/>
      <c r="EBL8" s="28"/>
      <c r="EBM8" s="28"/>
      <c r="EBN8" s="28"/>
      <c r="EBO8" s="28"/>
      <c r="EBP8" s="28"/>
      <c r="EBQ8" s="28"/>
      <c r="EBR8" s="28"/>
      <c r="EBS8" s="28"/>
      <c r="EBT8" s="28"/>
      <c r="EBU8" s="28"/>
      <c r="EBV8" s="28"/>
      <c r="EBW8" s="28"/>
      <c r="EBX8" s="28"/>
      <c r="EBY8" s="28"/>
      <c r="EBZ8" s="28"/>
      <c r="ECA8" s="28"/>
      <c r="ECB8" s="28"/>
      <c r="ECC8" s="28"/>
      <c r="ECD8" s="28"/>
      <c r="ECE8" s="28"/>
      <c r="ECF8" s="28"/>
      <c r="ECG8" s="28"/>
      <c r="ECH8" s="28"/>
      <c r="ECI8" s="28"/>
      <c r="ECJ8" s="28"/>
      <c r="ECK8" s="28"/>
      <c r="ECL8" s="28"/>
      <c r="ECM8" s="28"/>
      <c r="ECN8" s="28"/>
      <c r="ECO8" s="28"/>
      <c r="ECP8" s="28"/>
      <c r="ECQ8" s="28"/>
      <c r="ECR8" s="28"/>
      <c r="ECS8" s="28"/>
      <c r="ECT8" s="28"/>
      <c r="ECU8" s="28"/>
      <c r="ECV8" s="28"/>
      <c r="ECW8" s="28"/>
      <c r="ECX8" s="28"/>
      <c r="ECY8" s="28"/>
      <c r="ECZ8" s="28"/>
      <c r="EDA8" s="28"/>
      <c r="EDB8" s="28"/>
      <c r="EDC8" s="28"/>
      <c r="EDD8" s="28"/>
      <c r="EDE8" s="28"/>
      <c r="EDF8" s="28"/>
      <c r="EDG8" s="28"/>
      <c r="EDH8" s="28"/>
      <c r="EDI8" s="28"/>
      <c r="EDJ8" s="28"/>
      <c r="EDK8" s="28"/>
      <c r="EDL8" s="28"/>
      <c r="EDM8" s="28"/>
      <c r="EDN8" s="28"/>
      <c r="EDO8" s="28"/>
      <c r="EDP8" s="28"/>
      <c r="EDQ8" s="28"/>
      <c r="EDR8" s="28"/>
      <c r="EDS8" s="28"/>
      <c r="EDT8" s="28"/>
      <c r="EDU8" s="28"/>
      <c r="EDV8" s="28"/>
      <c r="EDW8" s="28"/>
      <c r="EDX8" s="28"/>
      <c r="EDY8" s="28"/>
      <c r="EDZ8" s="28"/>
      <c r="EEA8" s="28"/>
      <c r="EEB8" s="28"/>
      <c r="EEC8" s="28"/>
      <c r="EED8" s="28"/>
      <c r="EEE8" s="28"/>
      <c r="EEF8" s="28"/>
      <c r="EEG8" s="28"/>
      <c r="EEH8" s="28"/>
      <c r="EEI8" s="28"/>
      <c r="EEJ8" s="28"/>
      <c r="EEK8" s="28"/>
      <c r="EEL8" s="28"/>
      <c r="EEM8" s="28"/>
      <c r="EEN8" s="28"/>
      <c r="EEO8" s="28"/>
      <c r="EEP8" s="28"/>
      <c r="EEQ8" s="28"/>
      <c r="EER8" s="28"/>
      <c r="EES8" s="28"/>
      <c r="EET8" s="28"/>
      <c r="EEU8" s="28"/>
      <c r="EEV8" s="28"/>
      <c r="EEW8" s="28"/>
      <c r="EEX8" s="28"/>
      <c r="EEY8" s="28"/>
      <c r="EEZ8" s="28"/>
      <c r="EFA8" s="28"/>
      <c r="EFB8" s="28"/>
      <c r="EFC8" s="28"/>
      <c r="EFD8" s="28"/>
      <c r="EFE8" s="28"/>
      <c r="EFF8" s="28"/>
      <c r="EFG8" s="28"/>
      <c r="EFH8" s="28"/>
      <c r="EFI8" s="28"/>
      <c r="EFJ8" s="28"/>
      <c r="EFK8" s="28"/>
      <c r="EFL8" s="28"/>
      <c r="EFM8" s="28"/>
      <c r="EFN8" s="28"/>
      <c r="EFO8" s="28"/>
      <c r="EFP8" s="28"/>
      <c r="EFQ8" s="28"/>
      <c r="EFR8" s="28"/>
      <c r="EFS8" s="28"/>
      <c r="EFT8" s="28"/>
      <c r="EFU8" s="28"/>
      <c r="EFV8" s="28"/>
      <c r="EFW8" s="28"/>
      <c r="EFX8" s="28"/>
      <c r="EFY8" s="28"/>
      <c r="EFZ8" s="28"/>
      <c r="EGA8" s="28"/>
      <c r="EGB8" s="28"/>
      <c r="EGC8" s="28"/>
      <c r="EGD8" s="28"/>
      <c r="EGE8" s="28"/>
      <c r="EGF8" s="28"/>
      <c r="EGG8" s="28"/>
      <c r="EGH8" s="28"/>
      <c r="EGI8" s="28"/>
      <c r="EGJ8" s="28"/>
      <c r="EGK8" s="28"/>
      <c r="EGL8" s="28"/>
      <c r="EGM8" s="28"/>
      <c r="EGN8" s="28"/>
      <c r="EGO8" s="28"/>
      <c r="EGP8" s="28"/>
      <c r="EGQ8" s="28"/>
      <c r="EGR8" s="28"/>
      <c r="EGS8" s="28"/>
      <c r="EGT8" s="28"/>
      <c r="EGU8" s="28"/>
      <c r="EGV8" s="28"/>
      <c r="EGW8" s="28"/>
      <c r="EGX8" s="28"/>
      <c r="EGY8" s="28"/>
      <c r="EGZ8" s="28"/>
      <c r="EHA8" s="28"/>
      <c r="EHB8" s="28"/>
      <c r="EHC8" s="28"/>
      <c r="EHD8" s="28"/>
      <c r="EHE8" s="28"/>
      <c r="EHF8" s="28"/>
      <c r="EHG8" s="28"/>
      <c r="EHH8" s="28"/>
      <c r="EHI8" s="28"/>
      <c r="EHJ8" s="28"/>
      <c r="EHK8" s="28"/>
      <c r="EHL8" s="28"/>
      <c r="EHM8" s="28"/>
      <c r="EHN8" s="28"/>
      <c r="EHO8" s="28"/>
      <c r="EHP8" s="28"/>
      <c r="EHQ8" s="28"/>
      <c r="EHR8" s="28"/>
      <c r="EHS8" s="28"/>
      <c r="EHT8" s="28"/>
      <c r="EHU8" s="28"/>
      <c r="EHV8" s="28"/>
      <c r="EHW8" s="28"/>
      <c r="EHX8" s="28"/>
      <c r="EHY8" s="28"/>
      <c r="EHZ8" s="28"/>
      <c r="EIA8" s="28"/>
      <c r="EIB8" s="28"/>
      <c r="EIC8" s="28"/>
      <c r="EID8" s="28"/>
      <c r="EIE8" s="28"/>
      <c r="EIF8" s="28"/>
      <c r="EIG8" s="28"/>
      <c r="EIH8" s="28"/>
      <c r="EII8" s="28"/>
      <c r="EIJ8" s="28"/>
      <c r="EIK8" s="28"/>
      <c r="EIL8" s="28"/>
      <c r="EIM8" s="28"/>
      <c r="EIN8" s="28"/>
      <c r="EIO8" s="28"/>
      <c r="EIP8" s="28"/>
      <c r="EIQ8" s="28"/>
      <c r="EIR8" s="28"/>
      <c r="EIS8" s="28"/>
      <c r="EIT8" s="28"/>
      <c r="EIU8" s="28"/>
      <c r="EIV8" s="28"/>
      <c r="EIW8" s="28"/>
      <c r="EIX8" s="28"/>
      <c r="EIY8" s="28"/>
      <c r="EIZ8" s="28"/>
      <c r="EJA8" s="28"/>
      <c r="EJB8" s="28"/>
      <c r="EJC8" s="28"/>
      <c r="EJD8" s="28"/>
      <c r="EJE8" s="28"/>
      <c r="EJF8" s="28"/>
      <c r="EJG8" s="28"/>
      <c r="EJH8" s="28"/>
      <c r="EJI8" s="28"/>
      <c r="EJJ8" s="28"/>
      <c r="EJK8" s="28"/>
      <c r="EJL8" s="28"/>
      <c r="EJM8" s="28"/>
      <c r="EJN8" s="28"/>
      <c r="EJO8" s="28"/>
      <c r="EJP8" s="28"/>
      <c r="EJQ8" s="28"/>
      <c r="EJR8" s="28"/>
      <c r="EJS8" s="28"/>
      <c r="EJT8" s="28"/>
      <c r="EJU8" s="28"/>
      <c r="EJV8" s="28"/>
      <c r="EJW8" s="28"/>
      <c r="EJX8" s="28"/>
      <c r="EJY8" s="28"/>
      <c r="EJZ8" s="28"/>
      <c r="EKA8" s="28"/>
      <c r="EKB8" s="28"/>
      <c r="EKC8" s="28"/>
      <c r="EKD8" s="28"/>
      <c r="EKE8" s="28"/>
      <c r="EKF8" s="28"/>
      <c r="EKG8" s="28"/>
      <c r="EKH8" s="28"/>
      <c r="EKI8" s="28"/>
      <c r="EKJ8" s="28"/>
      <c r="EKK8" s="28"/>
      <c r="EKL8" s="28"/>
      <c r="EKM8" s="28"/>
      <c r="EKN8" s="28"/>
      <c r="EKO8" s="28"/>
      <c r="EKP8" s="28"/>
      <c r="EKQ8" s="28"/>
      <c r="EKR8" s="28"/>
      <c r="EKS8" s="28"/>
      <c r="EKT8" s="28"/>
      <c r="EKU8" s="28"/>
      <c r="EKV8" s="28"/>
      <c r="EKW8" s="28"/>
      <c r="EKX8" s="28"/>
      <c r="EKY8" s="28"/>
      <c r="EKZ8" s="28"/>
      <c r="ELA8" s="28"/>
      <c r="ELB8" s="28"/>
      <c r="ELC8" s="28"/>
      <c r="ELD8" s="28"/>
      <c r="ELE8" s="28"/>
      <c r="ELF8" s="28"/>
      <c r="ELG8" s="28"/>
      <c r="ELH8" s="28"/>
      <c r="ELI8" s="28"/>
      <c r="ELJ8" s="28"/>
      <c r="ELK8" s="28"/>
      <c r="ELL8" s="28"/>
      <c r="ELM8" s="28"/>
      <c r="ELN8" s="28"/>
      <c r="ELO8" s="28"/>
      <c r="ELP8" s="28"/>
      <c r="ELQ8" s="28"/>
      <c r="ELR8" s="28"/>
      <c r="ELS8" s="28"/>
      <c r="ELT8" s="28"/>
      <c r="ELU8" s="28"/>
      <c r="ELV8" s="28"/>
      <c r="ELW8" s="28"/>
      <c r="ELX8" s="28"/>
      <c r="ELY8" s="28"/>
      <c r="ELZ8" s="28"/>
      <c r="EMA8" s="28"/>
      <c r="EMB8" s="28"/>
      <c r="EMC8" s="28"/>
      <c r="EMD8" s="28"/>
      <c r="EME8" s="28"/>
      <c r="EMF8" s="28"/>
      <c r="EMG8" s="28"/>
      <c r="EMH8" s="28"/>
      <c r="EMI8" s="28"/>
      <c r="EMJ8" s="28"/>
      <c r="EMK8" s="28"/>
      <c r="EML8" s="28"/>
      <c r="EMM8" s="28"/>
      <c r="EMN8" s="28"/>
      <c r="EMO8" s="28"/>
      <c r="EMP8" s="28"/>
      <c r="EMQ8" s="28"/>
      <c r="EMR8" s="28"/>
      <c r="EMS8" s="28"/>
      <c r="EMT8" s="28"/>
      <c r="EMU8" s="28"/>
      <c r="EMV8" s="28"/>
      <c r="EMW8" s="28"/>
      <c r="EMX8" s="28"/>
      <c r="EMY8" s="28"/>
      <c r="EMZ8" s="28"/>
      <c r="ENA8" s="28"/>
      <c r="ENB8" s="28"/>
      <c r="ENC8" s="28"/>
      <c r="END8" s="28"/>
      <c r="ENE8" s="28"/>
      <c r="ENF8" s="28"/>
      <c r="ENG8" s="28"/>
      <c r="ENH8" s="28"/>
      <c r="ENI8" s="28"/>
      <c r="ENJ8" s="28"/>
      <c r="ENK8" s="28"/>
      <c r="ENL8" s="28"/>
      <c r="ENM8" s="28"/>
      <c r="ENN8" s="28"/>
      <c r="ENO8" s="28"/>
      <c r="ENP8" s="28"/>
      <c r="ENQ8" s="28"/>
      <c r="ENR8" s="28"/>
      <c r="ENS8" s="28"/>
      <c r="ENT8" s="28"/>
      <c r="ENU8" s="28"/>
      <c r="ENV8" s="28"/>
      <c r="ENW8" s="28"/>
      <c r="ENX8" s="28"/>
      <c r="ENY8" s="28"/>
      <c r="ENZ8" s="28"/>
      <c r="EOA8" s="28"/>
      <c r="EOB8" s="28"/>
      <c r="EOC8" s="28"/>
      <c r="EOD8" s="28"/>
      <c r="EOE8" s="28"/>
      <c r="EOF8" s="28"/>
      <c r="EOG8" s="28"/>
      <c r="EOH8" s="28"/>
      <c r="EOI8" s="28"/>
      <c r="EOJ8" s="28"/>
      <c r="EOK8" s="28"/>
      <c r="EOL8" s="28"/>
      <c r="EOM8" s="28"/>
      <c r="EON8" s="28"/>
      <c r="EOO8" s="28"/>
      <c r="EOP8" s="28"/>
      <c r="EOQ8" s="28"/>
      <c r="EOR8" s="28"/>
      <c r="EOS8" s="28"/>
      <c r="EOT8" s="28"/>
      <c r="EOU8" s="28"/>
      <c r="EOV8" s="28"/>
      <c r="EOW8" s="28"/>
      <c r="EOX8" s="28"/>
      <c r="EOY8" s="28"/>
      <c r="EOZ8" s="28"/>
      <c r="EPA8" s="28"/>
      <c r="EPB8" s="28"/>
      <c r="EPC8" s="28"/>
      <c r="EPD8" s="28"/>
      <c r="EPE8" s="28"/>
      <c r="EPF8" s="28"/>
      <c r="EPG8" s="28"/>
      <c r="EPH8" s="28"/>
      <c r="EPI8" s="28"/>
      <c r="EPJ8" s="28"/>
      <c r="EPK8" s="28"/>
      <c r="EPL8" s="28"/>
      <c r="EPM8" s="28"/>
      <c r="EPN8" s="28"/>
      <c r="EPO8" s="28"/>
      <c r="EPP8" s="28"/>
      <c r="EPQ8" s="28"/>
      <c r="EPR8" s="28"/>
      <c r="EPS8" s="28"/>
      <c r="EPT8" s="28"/>
      <c r="EPU8" s="28"/>
      <c r="EPV8" s="28"/>
      <c r="EPW8" s="28"/>
      <c r="EPX8" s="28"/>
      <c r="EPY8" s="28"/>
      <c r="EPZ8" s="28"/>
      <c r="EQA8" s="28"/>
      <c r="EQB8" s="28"/>
      <c r="EQC8" s="28"/>
      <c r="EQD8" s="28"/>
      <c r="EQE8" s="28"/>
      <c r="EQF8" s="28"/>
      <c r="EQG8" s="28"/>
      <c r="EQH8" s="28"/>
      <c r="EQI8" s="28"/>
      <c r="EQJ8" s="28"/>
      <c r="EQK8" s="28"/>
      <c r="EQL8" s="28"/>
      <c r="EQM8" s="28"/>
      <c r="EQN8" s="28"/>
      <c r="EQO8" s="28"/>
      <c r="EQP8" s="28"/>
      <c r="EQQ8" s="28"/>
      <c r="EQR8" s="28"/>
      <c r="EQS8" s="28"/>
      <c r="EQT8" s="28"/>
      <c r="EQU8" s="28"/>
      <c r="EQV8" s="28"/>
      <c r="EQW8" s="28"/>
      <c r="EQX8" s="28"/>
      <c r="EQY8" s="28"/>
      <c r="EQZ8" s="28"/>
      <c r="ERA8" s="28"/>
      <c r="ERB8" s="28"/>
      <c r="ERC8" s="28"/>
      <c r="ERD8" s="28"/>
      <c r="ERE8" s="28"/>
      <c r="ERF8" s="28"/>
      <c r="ERG8" s="28"/>
      <c r="ERH8" s="28"/>
      <c r="ERI8" s="28"/>
      <c r="ERJ8" s="28"/>
      <c r="ERK8" s="28"/>
      <c r="ERL8" s="28"/>
      <c r="ERM8" s="28"/>
      <c r="ERN8" s="28"/>
      <c r="ERO8" s="28"/>
      <c r="ERP8" s="28"/>
      <c r="ERQ8" s="28"/>
      <c r="ERR8" s="28"/>
      <c r="ERS8" s="28"/>
      <c r="ERT8" s="28"/>
      <c r="ERU8" s="28"/>
      <c r="ERV8" s="28"/>
      <c r="ERW8" s="28"/>
      <c r="ERX8" s="28"/>
      <c r="ERY8" s="28"/>
      <c r="ERZ8" s="28"/>
      <c r="ESA8" s="28"/>
      <c r="ESB8" s="28"/>
      <c r="ESC8" s="28"/>
      <c r="ESD8" s="28"/>
      <c r="ESE8" s="28"/>
      <c r="ESF8" s="28"/>
      <c r="ESG8" s="28"/>
      <c r="ESH8" s="28"/>
      <c r="ESI8" s="28"/>
      <c r="ESJ8" s="28"/>
      <c r="ESK8" s="28"/>
      <c r="ESL8" s="28"/>
      <c r="ESM8" s="28"/>
      <c r="ESN8" s="28"/>
      <c r="ESO8" s="28"/>
      <c r="ESP8" s="28"/>
      <c r="ESQ8" s="28"/>
      <c r="ESR8" s="28"/>
      <c r="ESS8" s="28"/>
      <c r="EST8" s="28"/>
      <c r="ESU8" s="28"/>
      <c r="ESV8" s="28"/>
      <c r="ESW8" s="28"/>
      <c r="ESX8" s="28"/>
      <c r="ESY8" s="28"/>
      <c r="ESZ8" s="28"/>
      <c r="ETA8" s="28"/>
      <c r="ETB8" s="28"/>
      <c r="ETC8" s="28"/>
      <c r="ETD8" s="28"/>
      <c r="ETE8" s="28"/>
      <c r="ETF8" s="28"/>
      <c r="ETG8" s="28"/>
      <c r="ETH8" s="28"/>
      <c r="ETI8" s="28"/>
      <c r="ETJ8" s="28"/>
      <c r="ETK8" s="28"/>
      <c r="ETL8" s="28"/>
      <c r="ETM8" s="28"/>
      <c r="ETN8" s="28"/>
      <c r="ETO8" s="28"/>
      <c r="ETP8" s="28"/>
      <c r="ETQ8" s="28"/>
      <c r="ETR8" s="28"/>
      <c r="ETS8" s="28"/>
      <c r="ETT8" s="28"/>
      <c r="ETU8" s="28"/>
      <c r="ETV8" s="28"/>
      <c r="ETW8" s="28"/>
      <c r="ETX8" s="28"/>
      <c r="ETY8" s="28"/>
      <c r="ETZ8" s="28"/>
      <c r="EUA8" s="28"/>
      <c r="EUB8" s="28"/>
      <c r="EUC8" s="28"/>
      <c r="EUD8" s="28"/>
      <c r="EUE8" s="28"/>
      <c r="EUF8" s="28"/>
      <c r="EUG8" s="28"/>
      <c r="EUH8" s="28"/>
      <c r="EUI8" s="28"/>
      <c r="EUJ8" s="28"/>
      <c r="EUK8" s="28"/>
      <c r="EUL8" s="28"/>
      <c r="EUM8" s="28"/>
      <c r="EUN8" s="28"/>
      <c r="EUO8" s="28"/>
      <c r="EUP8" s="28"/>
      <c r="EUQ8" s="28"/>
      <c r="EUR8" s="28"/>
      <c r="EUS8" s="28"/>
      <c r="EUT8" s="28"/>
      <c r="EUU8" s="28"/>
      <c r="EUV8" s="28"/>
      <c r="EUW8" s="28"/>
      <c r="EUX8" s="28"/>
      <c r="EUY8" s="28"/>
      <c r="EUZ8" s="28"/>
      <c r="EVA8" s="28"/>
      <c r="EVB8" s="28"/>
      <c r="EVC8" s="28"/>
      <c r="EVD8" s="28"/>
      <c r="EVE8" s="28"/>
      <c r="EVF8" s="28"/>
      <c r="EVG8" s="28"/>
      <c r="EVH8" s="28"/>
      <c r="EVI8" s="28"/>
      <c r="EVJ8" s="28"/>
      <c r="EVK8" s="28"/>
      <c r="EVL8" s="28"/>
      <c r="EVM8" s="28"/>
      <c r="EVN8" s="28"/>
      <c r="EVO8" s="28"/>
      <c r="EVP8" s="28"/>
      <c r="EVQ8" s="28"/>
      <c r="EVR8" s="28"/>
      <c r="EVS8" s="28"/>
      <c r="EVT8" s="28"/>
      <c r="EVU8" s="28"/>
      <c r="EVV8" s="28"/>
      <c r="EVW8" s="28"/>
      <c r="EVX8" s="28"/>
      <c r="EVY8" s="28"/>
      <c r="EVZ8" s="28"/>
      <c r="EWA8" s="28"/>
      <c r="EWB8" s="28"/>
      <c r="EWC8" s="28"/>
      <c r="EWD8" s="28"/>
      <c r="EWE8" s="28"/>
      <c r="EWF8" s="28"/>
      <c r="EWG8" s="28"/>
      <c r="EWH8" s="28"/>
      <c r="EWI8" s="28"/>
      <c r="EWJ8" s="28"/>
      <c r="EWK8" s="28"/>
      <c r="EWL8" s="28"/>
      <c r="EWM8" s="28"/>
      <c r="EWN8" s="28"/>
      <c r="EWO8" s="28"/>
      <c r="EWP8" s="28"/>
      <c r="EWQ8" s="28"/>
      <c r="EWR8" s="28"/>
      <c r="EWS8" s="28"/>
      <c r="EWT8" s="28"/>
      <c r="EWU8" s="28"/>
      <c r="EWV8" s="28"/>
      <c r="EWW8" s="28"/>
      <c r="EWX8" s="28"/>
      <c r="EWY8" s="28"/>
      <c r="EWZ8" s="28"/>
      <c r="EXA8" s="28"/>
      <c r="EXB8" s="28"/>
      <c r="EXC8" s="28"/>
      <c r="EXD8" s="28"/>
      <c r="EXE8" s="28"/>
      <c r="EXF8" s="28"/>
      <c r="EXG8" s="28"/>
      <c r="EXH8" s="28"/>
      <c r="EXI8" s="28"/>
      <c r="EXJ8" s="28"/>
      <c r="EXK8" s="28"/>
      <c r="EXL8" s="28"/>
      <c r="EXM8" s="28"/>
      <c r="EXN8" s="28"/>
      <c r="EXO8" s="28"/>
      <c r="EXP8" s="28"/>
      <c r="EXQ8" s="28"/>
      <c r="EXR8" s="28"/>
      <c r="EXS8" s="28"/>
      <c r="EXT8" s="28"/>
      <c r="EXU8" s="28"/>
      <c r="EXV8" s="28"/>
      <c r="EXW8" s="28"/>
      <c r="EXX8" s="28"/>
      <c r="EXY8" s="28"/>
      <c r="EXZ8" s="28"/>
      <c r="EYA8" s="28"/>
      <c r="EYB8" s="28"/>
      <c r="EYC8" s="28"/>
      <c r="EYD8" s="28"/>
      <c r="EYE8" s="28"/>
      <c r="EYF8" s="28"/>
      <c r="EYG8" s="28"/>
      <c r="EYH8" s="28"/>
      <c r="EYI8" s="28"/>
      <c r="EYJ8" s="28"/>
      <c r="EYK8" s="28"/>
      <c r="EYL8" s="28"/>
      <c r="EYM8" s="28"/>
      <c r="EYN8" s="28"/>
      <c r="EYO8" s="28"/>
      <c r="EYP8" s="28"/>
      <c r="EYQ8" s="28"/>
      <c r="EYR8" s="28"/>
      <c r="EYS8" s="28"/>
      <c r="EYT8" s="28"/>
      <c r="EYU8" s="28"/>
      <c r="EYV8" s="28"/>
      <c r="EYW8" s="28"/>
      <c r="EYX8" s="28"/>
      <c r="EYY8" s="28"/>
      <c r="EYZ8" s="28"/>
      <c r="EZA8" s="28"/>
      <c r="EZB8" s="28"/>
      <c r="EZC8" s="28"/>
      <c r="EZD8" s="28"/>
      <c r="EZE8" s="28"/>
      <c r="EZF8" s="28"/>
      <c r="EZG8" s="28"/>
      <c r="EZH8" s="28"/>
      <c r="EZI8" s="28"/>
      <c r="EZJ8" s="28"/>
      <c r="EZK8" s="28"/>
      <c r="EZL8" s="28"/>
      <c r="EZM8" s="28"/>
      <c r="EZN8" s="28"/>
      <c r="EZO8" s="28"/>
      <c r="EZP8" s="28"/>
      <c r="EZQ8" s="28"/>
      <c r="EZR8" s="28"/>
      <c r="EZS8" s="28"/>
      <c r="EZT8" s="28"/>
      <c r="EZU8" s="28"/>
      <c r="EZV8" s="28"/>
      <c r="EZW8" s="28"/>
      <c r="EZX8" s="28"/>
      <c r="EZY8" s="28"/>
      <c r="EZZ8" s="28"/>
      <c r="FAA8" s="28"/>
      <c r="FAB8" s="28"/>
      <c r="FAC8" s="28"/>
      <c r="FAD8" s="28"/>
      <c r="FAE8" s="28"/>
      <c r="FAF8" s="28"/>
      <c r="FAG8" s="28"/>
      <c r="FAH8" s="28"/>
      <c r="FAI8" s="28"/>
      <c r="FAJ8" s="28"/>
      <c r="FAK8" s="28"/>
      <c r="FAL8" s="28"/>
      <c r="FAM8" s="28"/>
      <c r="FAN8" s="28"/>
      <c r="FAO8" s="28"/>
      <c r="FAP8" s="28"/>
      <c r="FAQ8" s="28"/>
      <c r="FAR8" s="28"/>
      <c r="FAS8" s="28"/>
      <c r="FAT8" s="28"/>
      <c r="FAU8" s="28"/>
      <c r="FAV8" s="28"/>
      <c r="FAW8" s="28"/>
      <c r="FAX8" s="28"/>
      <c r="FAY8" s="28"/>
      <c r="FAZ8" s="28"/>
      <c r="FBA8" s="28"/>
      <c r="FBB8" s="28"/>
      <c r="FBC8" s="28"/>
      <c r="FBD8" s="28"/>
      <c r="FBE8" s="28"/>
      <c r="FBF8" s="28"/>
      <c r="FBG8" s="28"/>
      <c r="FBH8" s="28"/>
      <c r="FBI8" s="28"/>
      <c r="FBJ8" s="28"/>
      <c r="FBK8" s="28"/>
      <c r="FBL8" s="28"/>
      <c r="FBM8" s="28"/>
      <c r="FBN8" s="28"/>
      <c r="FBO8" s="28"/>
      <c r="FBP8" s="28"/>
      <c r="FBQ8" s="28"/>
      <c r="FBR8" s="28"/>
      <c r="FBS8" s="28"/>
      <c r="FBT8" s="28"/>
      <c r="FBU8" s="28"/>
      <c r="FBV8" s="28"/>
      <c r="FBW8" s="28"/>
      <c r="FBX8" s="28"/>
      <c r="FBY8" s="28"/>
      <c r="FBZ8" s="28"/>
      <c r="FCA8" s="28"/>
      <c r="FCB8" s="28"/>
      <c r="FCC8" s="28"/>
      <c r="FCD8" s="28"/>
      <c r="FCE8" s="28"/>
      <c r="FCF8" s="28"/>
      <c r="FCG8" s="28"/>
      <c r="FCH8" s="28"/>
      <c r="FCI8" s="28"/>
      <c r="FCJ8" s="28"/>
      <c r="FCK8" s="28"/>
      <c r="FCL8" s="28"/>
      <c r="FCM8" s="28"/>
      <c r="FCN8" s="28"/>
      <c r="FCO8" s="28"/>
      <c r="FCP8" s="28"/>
      <c r="FCQ8" s="28"/>
      <c r="FCR8" s="28"/>
      <c r="FCS8" s="28"/>
      <c r="FCT8" s="28"/>
      <c r="FCU8" s="28"/>
      <c r="FCV8" s="28"/>
      <c r="FCW8" s="28"/>
      <c r="FCX8" s="28"/>
      <c r="FCY8" s="28"/>
      <c r="FCZ8" s="28"/>
      <c r="FDA8" s="28"/>
      <c r="FDB8" s="28"/>
      <c r="FDC8" s="28"/>
      <c r="FDD8" s="28"/>
      <c r="FDE8" s="28"/>
      <c r="FDF8" s="28"/>
      <c r="FDG8" s="28"/>
      <c r="FDH8" s="28"/>
      <c r="FDI8" s="28"/>
      <c r="FDJ8" s="28"/>
      <c r="FDK8" s="28"/>
      <c r="FDL8" s="28"/>
      <c r="FDM8" s="28"/>
      <c r="FDN8" s="28"/>
      <c r="FDO8" s="28"/>
      <c r="FDP8" s="28"/>
      <c r="FDQ8" s="28"/>
      <c r="FDR8" s="28"/>
      <c r="FDS8" s="28"/>
      <c r="FDT8" s="28"/>
      <c r="FDU8" s="28"/>
      <c r="FDV8" s="28"/>
      <c r="FDW8" s="28"/>
      <c r="FDX8" s="28"/>
      <c r="FDY8" s="28"/>
      <c r="FDZ8" s="28"/>
      <c r="FEA8" s="28"/>
      <c r="FEB8" s="28"/>
      <c r="FEC8" s="28"/>
      <c r="FED8" s="28"/>
      <c r="FEE8" s="28"/>
      <c r="FEF8" s="28"/>
      <c r="FEG8" s="28"/>
      <c r="FEH8" s="28"/>
      <c r="FEI8" s="28"/>
      <c r="FEJ8" s="28"/>
      <c r="FEK8" s="28"/>
      <c r="FEL8" s="28"/>
      <c r="FEM8" s="28"/>
      <c r="FEN8" s="28"/>
      <c r="FEO8" s="28"/>
      <c r="FEP8" s="28"/>
      <c r="FEQ8" s="28"/>
      <c r="FER8" s="28"/>
      <c r="FES8" s="28"/>
      <c r="FET8" s="28"/>
      <c r="FEU8" s="28"/>
      <c r="FEV8" s="28"/>
      <c r="FEW8" s="28"/>
      <c r="FEX8" s="28"/>
      <c r="FEY8" s="28"/>
      <c r="FEZ8" s="28"/>
      <c r="FFA8" s="28"/>
      <c r="FFB8" s="28"/>
      <c r="FFC8" s="28"/>
      <c r="FFD8" s="28"/>
      <c r="FFE8" s="28"/>
      <c r="FFF8" s="28"/>
      <c r="FFG8" s="28"/>
      <c r="FFH8" s="28"/>
      <c r="FFI8" s="28"/>
      <c r="FFJ8" s="28"/>
      <c r="FFK8" s="28"/>
      <c r="FFL8" s="28"/>
      <c r="FFM8" s="28"/>
      <c r="FFN8" s="28"/>
      <c r="FFO8" s="28"/>
      <c r="FFP8" s="28"/>
      <c r="FFQ8" s="28"/>
      <c r="FFR8" s="28"/>
      <c r="FFS8" s="28"/>
      <c r="FFT8" s="28"/>
      <c r="FFU8" s="28"/>
      <c r="FFV8" s="28"/>
      <c r="FFW8" s="28"/>
      <c r="FFX8" s="28"/>
      <c r="FFY8" s="28"/>
      <c r="FFZ8" s="28"/>
      <c r="FGA8" s="28"/>
      <c r="FGB8" s="28"/>
      <c r="FGC8" s="28"/>
      <c r="FGD8" s="28"/>
      <c r="FGE8" s="28"/>
      <c r="FGF8" s="28"/>
      <c r="FGG8" s="28"/>
      <c r="FGH8" s="28"/>
      <c r="FGI8" s="28"/>
      <c r="FGJ8" s="28"/>
      <c r="FGK8" s="28"/>
      <c r="FGL8" s="28"/>
      <c r="FGM8" s="28"/>
      <c r="FGN8" s="28"/>
      <c r="FGO8" s="28"/>
      <c r="FGP8" s="28"/>
      <c r="FGQ8" s="28"/>
      <c r="FGR8" s="28"/>
      <c r="FGS8" s="28"/>
      <c r="FGT8" s="28"/>
      <c r="FGU8" s="28"/>
      <c r="FGV8" s="28"/>
      <c r="FGW8" s="28"/>
      <c r="FGX8" s="28"/>
      <c r="FGY8" s="28"/>
      <c r="FGZ8" s="28"/>
      <c r="FHA8" s="28"/>
      <c r="FHB8" s="28"/>
      <c r="FHC8" s="28"/>
      <c r="FHD8" s="28"/>
      <c r="FHE8" s="28"/>
      <c r="FHF8" s="28"/>
      <c r="FHG8" s="28"/>
      <c r="FHH8" s="28"/>
      <c r="FHI8" s="28"/>
      <c r="FHJ8" s="28"/>
      <c r="FHK8" s="28"/>
      <c r="FHL8" s="28"/>
      <c r="FHM8" s="28"/>
      <c r="FHN8" s="28"/>
      <c r="FHO8" s="28"/>
      <c r="FHP8" s="28"/>
      <c r="FHQ8" s="28"/>
      <c r="FHR8" s="28"/>
      <c r="FHS8" s="28"/>
      <c r="FHT8" s="28"/>
      <c r="FHU8" s="28"/>
      <c r="FHV8" s="28"/>
      <c r="FHW8" s="28"/>
      <c r="FHX8" s="28"/>
      <c r="FHY8" s="28"/>
      <c r="FHZ8" s="28"/>
      <c r="FIA8" s="28"/>
      <c r="FIB8" s="28"/>
      <c r="FIC8" s="28"/>
      <c r="FID8" s="28"/>
      <c r="FIE8" s="28"/>
      <c r="FIF8" s="28"/>
      <c r="FIG8" s="28"/>
      <c r="FIH8" s="28"/>
      <c r="FII8" s="28"/>
      <c r="FIJ8" s="28"/>
      <c r="FIK8" s="28"/>
      <c r="FIL8" s="28"/>
      <c r="FIM8" s="28"/>
      <c r="FIN8" s="28"/>
      <c r="FIO8" s="28"/>
      <c r="FIP8" s="28"/>
      <c r="FIQ8" s="28"/>
      <c r="FIR8" s="28"/>
      <c r="FIS8" s="28"/>
      <c r="FIT8" s="28"/>
      <c r="FIU8" s="28"/>
      <c r="FIV8" s="28"/>
      <c r="FIW8" s="28"/>
      <c r="FIX8" s="28"/>
      <c r="FIY8" s="28"/>
      <c r="FIZ8" s="28"/>
      <c r="FJA8" s="28"/>
      <c r="FJB8" s="28"/>
      <c r="FJC8" s="28"/>
      <c r="FJD8" s="28"/>
      <c r="FJE8" s="28"/>
      <c r="FJF8" s="28"/>
      <c r="FJG8" s="28"/>
      <c r="FJH8" s="28"/>
      <c r="FJI8" s="28"/>
      <c r="FJJ8" s="28"/>
      <c r="FJK8" s="28"/>
      <c r="FJL8" s="28"/>
      <c r="FJM8" s="28"/>
      <c r="FJN8" s="28"/>
      <c r="FJO8" s="28"/>
      <c r="FJP8" s="28"/>
      <c r="FJQ8" s="28"/>
      <c r="FJR8" s="28"/>
      <c r="FJS8" s="28"/>
      <c r="FJT8" s="28"/>
      <c r="FJU8" s="28"/>
      <c r="FJV8" s="28"/>
      <c r="FJW8" s="28"/>
      <c r="FJX8" s="28"/>
      <c r="FJY8" s="28"/>
      <c r="FJZ8" s="28"/>
      <c r="FKA8" s="28"/>
      <c r="FKB8" s="28"/>
      <c r="FKC8" s="28"/>
      <c r="FKD8" s="28"/>
      <c r="FKE8" s="28"/>
      <c r="FKF8" s="28"/>
      <c r="FKG8" s="28"/>
      <c r="FKH8" s="28"/>
      <c r="FKI8" s="28"/>
      <c r="FKJ8" s="28"/>
      <c r="FKK8" s="28"/>
      <c r="FKL8" s="28"/>
      <c r="FKM8" s="28"/>
      <c r="FKN8" s="28"/>
      <c r="FKO8" s="28"/>
      <c r="FKP8" s="28"/>
      <c r="FKQ8" s="28"/>
      <c r="FKR8" s="28"/>
      <c r="FKS8" s="28"/>
      <c r="FKT8" s="28"/>
      <c r="FKU8" s="28"/>
      <c r="FKV8" s="28"/>
      <c r="FKW8" s="28"/>
      <c r="FKX8" s="28"/>
      <c r="FKY8" s="28"/>
      <c r="FKZ8" s="28"/>
      <c r="FLA8" s="28"/>
      <c r="FLB8" s="28"/>
      <c r="FLC8" s="28"/>
      <c r="FLD8" s="28"/>
      <c r="FLE8" s="28"/>
      <c r="FLF8" s="28"/>
      <c r="FLG8" s="28"/>
      <c r="FLH8" s="28"/>
      <c r="FLI8" s="28"/>
      <c r="FLJ8" s="28"/>
      <c r="FLK8" s="28"/>
      <c r="FLL8" s="28"/>
      <c r="FLM8" s="28"/>
      <c r="FLN8" s="28"/>
      <c r="FLO8" s="28"/>
      <c r="FLP8" s="28"/>
      <c r="FLQ8" s="28"/>
      <c r="FLR8" s="28"/>
      <c r="FLS8" s="28"/>
      <c r="FLT8" s="28"/>
      <c r="FLU8" s="28"/>
      <c r="FLV8" s="28"/>
      <c r="FLW8" s="28"/>
      <c r="FLX8" s="28"/>
      <c r="FLY8" s="28"/>
      <c r="FLZ8" s="28"/>
      <c r="FMA8" s="28"/>
      <c r="FMB8" s="28"/>
      <c r="FMC8" s="28"/>
      <c r="FMD8" s="28"/>
      <c r="FME8" s="28"/>
      <c r="FMF8" s="28"/>
      <c r="FMG8" s="28"/>
      <c r="FMH8" s="28"/>
      <c r="FMI8" s="28"/>
      <c r="FMJ8" s="28"/>
      <c r="FMK8" s="28"/>
      <c r="FML8" s="28"/>
      <c r="FMM8" s="28"/>
      <c r="FMN8" s="28"/>
      <c r="FMO8" s="28"/>
      <c r="FMP8" s="28"/>
      <c r="FMQ8" s="28"/>
      <c r="FMR8" s="28"/>
      <c r="FMS8" s="28"/>
      <c r="FMT8" s="28"/>
      <c r="FMU8" s="28"/>
      <c r="FMV8" s="28"/>
      <c r="FMW8" s="28"/>
      <c r="FMX8" s="28"/>
      <c r="FMY8" s="28"/>
      <c r="FMZ8" s="28"/>
      <c r="FNA8" s="28"/>
      <c r="FNB8" s="28"/>
      <c r="FNC8" s="28"/>
      <c r="FND8" s="28"/>
      <c r="FNE8" s="28"/>
      <c r="FNF8" s="28"/>
      <c r="FNG8" s="28"/>
      <c r="FNH8" s="28"/>
      <c r="FNI8" s="28"/>
      <c r="FNJ8" s="28"/>
      <c r="FNK8" s="28"/>
      <c r="FNL8" s="28"/>
      <c r="FNM8" s="28"/>
      <c r="FNN8" s="28"/>
      <c r="FNO8" s="28"/>
      <c r="FNP8" s="28"/>
      <c r="FNQ8" s="28"/>
      <c r="FNR8" s="28"/>
      <c r="FNS8" s="28"/>
      <c r="FNT8" s="28"/>
      <c r="FNU8" s="28"/>
      <c r="FNV8" s="28"/>
      <c r="FNW8" s="28"/>
      <c r="FNX8" s="28"/>
      <c r="FNY8" s="28"/>
      <c r="FNZ8" s="28"/>
      <c r="FOA8" s="28"/>
      <c r="FOB8" s="28"/>
      <c r="FOC8" s="28"/>
      <c r="FOD8" s="28"/>
      <c r="FOE8" s="28"/>
      <c r="FOF8" s="28"/>
      <c r="FOG8" s="28"/>
      <c r="FOH8" s="28"/>
      <c r="FOI8" s="28"/>
      <c r="FOJ8" s="28"/>
      <c r="FOK8" s="28"/>
      <c r="FOL8" s="28"/>
      <c r="FOM8" s="28"/>
      <c r="FON8" s="28"/>
      <c r="FOO8" s="28"/>
      <c r="FOP8" s="28"/>
      <c r="FOQ8" s="28"/>
      <c r="FOR8" s="28"/>
      <c r="FOS8" s="28"/>
      <c r="FOT8" s="28"/>
      <c r="FOU8" s="28"/>
      <c r="FOV8" s="28"/>
      <c r="FOW8" s="28"/>
      <c r="FOX8" s="28"/>
      <c r="FOY8" s="28"/>
      <c r="FOZ8" s="28"/>
      <c r="FPA8" s="28"/>
      <c r="FPB8" s="28"/>
      <c r="FPC8" s="28"/>
      <c r="FPD8" s="28"/>
      <c r="FPE8" s="28"/>
      <c r="FPF8" s="28"/>
      <c r="FPG8" s="28"/>
      <c r="FPH8" s="28"/>
      <c r="FPI8" s="28"/>
      <c r="FPJ8" s="28"/>
      <c r="FPK8" s="28"/>
      <c r="FPL8" s="28"/>
      <c r="FPM8" s="28"/>
      <c r="FPN8" s="28"/>
      <c r="FPO8" s="28"/>
      <c r="FPP8" s="28"/>
      <c r="FPQ8" s="28"/>
      <c r="FPR8" s="28"/>
      <c r="FPS8" s="28"/>
      <c r="FPT8" s="28"/>
      <c r="FPU8" s="28"/>
      <c r="FPV8" s="28"/>
      <c r="FPW8" s="28"/>
      <c r="FPX8" s="28"/>
      <c r="FPY8" s="28"/>
      <c r="FPZ8" s="28"/>
      <c r="FQA8" s="28"/>
      <c r="FQB8" s="28"/>
      <c r="FQC8" s="28"/>
      <c r="FQD8" s="28"/>
      <c r="FQE8" s="28"/>
      <c r="FQF8" s="28"/>
      <c r="FQG8" s="28"/>
      <c r="FQH8" s="28"/>
      <c r="FQI8" s="28"/>
      <c r="FQJ8" s="28"/>
      <c r="FQK8" s="28"/>
      <c r="FQL8" s="28"/>
      <c r="FQM8" s="28"/>
      <c r="FQN8" s="28"/>
      <c r="FQO8" s="28"/>
      <c r="FQP8" s="28"/>
      <c r="FQQ8" s="28"/>
      <c r="FQR8" s="28"/>
      <c r="FQS8" s="28"/>
      <c r="FQT8" s="28"/>
      <c r="FQU8" s="28"/>
      <c r="FQV8" s="28"/>
      <c r="FQW8" s="28"/>
      <c r="FQX8" s="28"/>
      <c r="FQY8" s="28"/>
      <c r="FQZ8" s="28"/>
      <c r="FRA8" s="28"/>
      <c r="FRB8" s="28"/>
      <c r="FRC8" s="28"/>
      <c r="FRD8" s="28"/>
      <c r="FRE8" s="28"/>
      <c r="FRF8" s="28"/>
      <c r="FRG8" s="28"/>
      <c r="FRH8" s="28"/>
      <c r="FRI8" s="28"/>
      <c r="FRJ8" s="28"/>
      <c r="FRK8" s="28"/>
      <c r="FRL8" s="28"/>
      <c r="FRM8" s="28"/>
      <c r="FRN8" s="28"/>
      <c r="FRO8" s="28"/>
      <c r="FRP8" s="28"/>
      <c r="FRQ8" s="28"/>
      <c r="FRR8" s="28"/>
      <c r="FRS8" s="28"/>
      <c r="FRT8" s="28"/>
      <c r="FRU8" s="28"/>
      <c r="FRV8" s="28"/>
      <c r="FRW8" s="28"/>
      <c r="FRX8" s="28"/>
      <c r="FRY8" s="28"/>
      <c r="FRZ8" s="28"/>
      <c r="FSA8" s="28"/>
      <c r="FSB8" s="28"/>
      <c r="FSC8" s="28"/>
      <c r="FSD8" s="28"/>
      <c r="FSE8" s="28"/>
      <c r="FSF8" s="28"/>
      <c r="FSG8" s="28"/>
      <c r="FSH8" s="28"/>
      <c r="FSI8" s="28"/>
      <c r="FSJ8" s="28"/>
      <c r="FSK8" s="28"/>
      <c r="FSL8" s="28"/>
      <c r="FSM8" s="28"/>
      <c r="FSN8" s="28"/>
      <c r="FSO8" s="28"/>
      <c r="FSP8" s="28"/>
      <c r="FSQ8" s="28"/>
      <c r="FSR8" s="28"/>
      <c r="FSS8" s="28"/>
      <c r="FST8" s="28"/>
      <c r="FSU8" s="28"/>
      <c r="FSV8" s="28"/>
      <c r="FSW8" s="28"/>
      <c r="FSX8" s="28"/>
      <c r="FSY8" s="28"/>
      <c r="FSZ8" s="28"/>
      <c r="FTA8" s="28"/>
      <c r="FTB8" s="28"/>
      <c r="FTC8" s="28"/>
      <c r="FTD8" s="28"/>
      <c r="FTE8" s="28"/>
      <c r="FTF8" s="28"/>
      <c r="FTG8" s="28"/>
      <c r="FTH8" s="28"/>
      <c r="FTI8" s="28"/>
      <c r="FTJ8" s="28"/>
      <c r="FTK8" s="28"/>
      <c r="FTL8" s="28"/>
      <c r="FTM8" s="28"/>
      <c r="FTN8" s="28"/>
      <c r="FTO8" s="28"/>
      <c r="FTP8" s="28"/>
      <c r="FTQ8" s="28"/>
      <c r="FTR8" s="28"/>
      <c r="FTS8" s="28"/>
      <c r="FTT8" s="28"/>
      <c r="FTU8" s="28"/>
      <c r="FTV8" s="28"/>
      <c r="FTW8" s="28"/>
      <c r="FTX8" s="28"/>
      <c r="FTY8" s="28"/>
      <c r="FTZ8" s="28"/>
      <c r="FUA8" s="28"/>
      <c r="FUB8" s="28"/>
      <c r="FUC8" s="28"/>
      <c r="FUD8" s="28"/>
      <c r="FUE8" s="28"/>
      <c r="FUF8" s="28"/>
      <c r="FUG8" s="28"/>
      <c r="FUH8" s="28"/>
      <c r="FUI8" s="28"/>
      <c r="FUJ8" s="28"/>
      <c r="FUK8" s="28"/>
      <c r="FUL8" s="28"/>
      <c r="FUM8" s="28"/>
      <c r="FUN8" s="28"/>
      <c r="FUO8" s="28"/>
      <c r="FUP8" s="28"/>
      <c r="FUQ8" s="28"/>
      <c r="FUR8" s="28"/>
      <c r="FUS8" s="28"/>
      <c r="FUT8" s="28"/>
      <c r="FUU8" s="28"/>
      <c r="FUV8" s="28"/>
      <c r="FUW8" s="28"/>
      <c r="FUX8" s="28"/>
      <c r="FUY8" s="28"/>
      <c r="FUZ8" s="28"/>
      <c r="FVA8" s="28"/>
      <c r="FVB8" s="28"/>
      <c r="FVC8" s="28"/>
      <c r="FVD8" s="28"/>
      <c r="FVE8" s="28"/>
      <c r="FVF8" s="28"/>
      <c r="FVG8" s="28"/>
      <c r="FVH8" s="28"/>
      <c r="FVI8" s="28"/>
      <c r="FVJ8" s="28"/>
      <c r="FVK8" s="28"/>
      <c r="FVL8" s="28"/>
      <c r="FVM8" s="28"/>
      <c r="FVN8" s="28"/>
      <c r="FVO8" s="28"/>
      <c r="FVP8" s="28"/>
      <c r="FVQ8" s="28"/>
      <c r="FVR8" s="28"/>
      <c r="FVS8" s="28"/>
      <c r="FVT8" s="28"/>
      <c r="FVU8" s="28"/>
      <c r="FVV8" s="28"/>
      <c r="FVW8" s="28"/>
      <c r="FVX8" s="28"/>
      <c r="FVY8" s="28"/>
      <c r="FVZ8" s="28"/>
      <c r="FWA8" s="28"/>
      <c r="FWB8" s="28"/>
      <c r="FWC8" s="28"/>
      <c r="FWD8" s="28"/>
      <c r="FWE8" s="28"/>
      <c r="FWF8" s="28"/>
      <c r="FWG8" s="28"/>
      <c r="FWH8" s="28"/>
      <c r="FWI8" s="28"/>
      <c r="FWJ8" s="28"/>
      <c r="FWK8" s="28"/>
      <c r="FWL8" s="28"/>
      <c r="FWM8" s="28"/>
      <c r="FWN8" s="28"/>
      <c r="FWO8" s="28"/>
      <c r="FWP8" s="28"/>
      <c r="FWQ8" s="28"/>
      <c r="FWR8" s="28"/>
      <c r="FWS8" s="28"/>
      <c r="FWT8" s="28"/>
      <c r="FWU8" s="28"/>
      <c r="FWV8" s="28"/>
      <c r="FWW8" s="28"/>
      <c r="FWX8" s="28"/>
      <c r="FWY8" s="28"/>
      <c r="FWZ8" s="28"/>
      <c r="FXA8" s="28"/>
      <c r="FXB8" s="28"/>
      <c r="FXC8" s="28"/>
      <c r="FXD8" s="28"/>
      <c r="FXE8" s="28"/>
      <c r="FXF8" s="28"/>
      <c r="FXG8" s="28"/>
      <c r="FXH8" s="28"/>
      <c r="FXI8" s="28"/>
      <c r="FXJ8" s="28"/>
      <c r="FXK8" s="28"/>
      <c r="FXL8" s="28"/>
      <c r="FXM8" s="28"/>
      <c r="FXN8" s="28"/>
      <c r="FXO8" s="28"/>
      <c r="FXP8" s="28"/>
      <c r="FXQ8" s="28"/>
      <c r="FXR8" s="28"/>
      <c r="FXS8" s="28"/>
      <c r="FXT8" s="28"/>
      <c r="FXU8" s="28"/>
      <c r="FXV8" s="28"/>
      <c r="FXW8" s="28"/>
      <c r="FXX8" s="28"/>
      <c r="FXY8" s="28"/>
      <c r="FXZ8" s="28"/>
      <c r="FYA8" s="28"/>
      <c r="FYB8" s="28"/>
      <c r="FYC8" s="28"/>
      <c r="FYD8" s="28"/>
      <c r="FYE8" s="28"/>
      <c r="FYF8" s="28"/>
      <c r="FYG8" s="28"/>
      <c r="FYH8" s="28"/>
      <c r="FYI8" s="28"/>
      <c r="FYJ8" s="28"/>
      <c r="FYK8" s="28"/>
      <c r="FYL8" s="28"/>
      <c r="FYM8" s="28"/>
      <c r="FYN8" s="28"/>
      <c r="FYO8" s="28"/>
      <c r="FYP8" s="28"/>
      <c r="FYQ8" s="28"/>
      <c r="FYR8" s="28"/>
      <c r="FYS8" s="28"/>
      <c r="FYT8" s="28"/>
      <c r="FYU8" s="28"/>
      <c r="FYV8" s="28"/>
      <c r="FYW8" s="28"/>
      <c r="FYX8" s="28"/>
      <c r="FYY8" s="28"/>
      <c r="FYZ8" s="28"/>
      <c r="FZA8" s="28"/>
      <c r="FZB8" s="28"/>
      <c r="FZC8" s="28"/>
      <c r="FZD8" s="28"/>
      <c r="FZE8" s="28"/>
      <c r="FZF8" s="28"/>
      <c r="FZG8" s="28"/>
      <c r="FZH8" s="28"/>
      <c r="FZI8" s="28"/>
      <c r="FZJ8" s="28"/>
      <c r="FZK8" s="28"/>
      <c r="FZL8" s="28"/>
      <c r="FZM8" s="28"/>
      <c r="FZN8" s="28"/>
      <c r="FZO8" s="28"/>
      <c r="FZP8" s="28"/>
      <c r="FZQ8" s="28"/>
      <c r="FZR8" s="28"/>
      <c r="FZS8" s="28"/>
      <c r="FZT8" s="28"/>
      <c r="FZU8" s="28"/>
      <c r="FZV8" s="28"/>
      <c r="FZW8" s="28"/>
      <c r="FZX8" s="28"/>
      <c r="FZY8" s="28"/>
      <c r="FZZ8" s="28"/>
      <c r="GAA8" s="28"/>
      <c r="GAB8" s="28"/>
      <c r="GAC8" s="28"/>
      <c r="GAD8" s="28"/>
      <c r="GAE8" s="28"/>
      <c r="GAF8" s="28"/>
      <c r="GAG8" s="28"/>
      <c r="GAH8" s="28"/>
      <c r="GAI8" s="28"/>
      <c r="GAJ8" s="28"/>
      <c r="GAK8" s="28"/>
      <c r="GAL8" s="28"/>
      <c r="GAM8" s="28"/>
      <c r="GAN8" s="28"/>
      <c r="GAO8" s="28"/>
      <c r="GAP8" s="28"/>
      <c r="GAQ8" s="28"/>
      <c r="GAR8" s="28"/>
      <c r="GAS8" s="28"/>
      <c r="GAT8" s="28"/>
      <c r="GAU8" s="28"/>
      <c r="GAV8" s="28"/>
      <c r="GAW8" s="28"/>
      <c r="GAX8" s="28"/>
      <c r="GAY8" s="28"/>
      <c r="GAZ8" s="28"/>
      <c r="GBA8" s="28"/>
      <c r="GBB8" s="28"/>
      <c r="GBC8" s="28"/>
      <c r="GBD8" s="28"/>
      <c r="GBE8" s="28"/>
      <c r="GBF8" s="28"/>
      <c r="GBG8" s="28"/>
      <c r="GBH8" s="28"/>
      <c r="GBI8" s="28"/>
      <c r="GBJ8" s="28"/>
      <c r="GBK8" s="28"/>
      <c r="GBL8" s="28"/>
      <c r="GBM8" s="28"/>
      <c r="GBN8" s="28"/>
      <c r="GBO8" s="28"/>
      <c r="GBP8" s="28"/>
      <c r="GBQ8" s="28"/>
      <c r="GBR8" s="28"/>
      <c r="GBS8" s="28"/>
      <c r="GBT8" s="28"/>
      <c r="GBU8" s="28"/>
      <c r="GBV8" s="28"/>
      <c r="GBW8" s="28"/>
      <c r="GBX8" s="28"/>
      <c r="GBY8" s="28"/>
      <c r="GBZ8" s="28"/>
      <c r="GCA8" s="28"/>
      <c r="GCB8" s="28"/>
      <c r="GCC8" s="28"/>
      <c r="GCD8" s="28"/>
      <c r="GCE8" s="28"/>
      <c r="GCF8" s="28"/>
      <c r="GCG8" s="28"/>
      <c r="GCH8" s="28"/>
      <c r="GCI8" s="28"/>
      <c r="GCJ8" s="28"/>
      <c r="GCK8" s="28"/>
      <c r="GCL8" s="28"/>
      <c r="GCM8" s="28"/>
      <c r="GCN8" s="28"/>
      <c r="GCO8" s="28"/>
      <c r="GCP8" s="28"/>
      <c r="GCQ8" s="28"/>
      <c r="GCR8" s="28"/>
      <c r="GCS8" s="28"/>
      <c r="GCT8" s="28"/>
      <c r="GCU8" s="28"/>
      <c r="GCV8" s="28"/>
      <c r="GCW8" s="28"/>
      <c r="GCX8" s="28"/>
      <c r="GCY8" s="28"/>
      <c r="GCZ8" s="28"/>
      <c r="GDA8" s="28"/>
      <c r="GDB8" s="28"/>
      <c r="GDC8" s="28"/>
      <c r="GDD8" s="28"/>
      <c r="GDE8" s="28"/>
      <c r="GDF8" s="28"/>
      <c r="GDG8" s="28"/>
      <c r="GDH8" s="28"/>
      <c r="GDI8" s="28"/>
      <c r="GDJ8" s="28"/>
      <c r="GDK8" s="28"/>
      <c r="GDL8" s="28"/>
      <c r="GDM8" s="28"/>
      <c r="GDN8" s="28"/>
      <c r="GDO8" s="28"/>
      <c r="GDP8" s="28"/>
      <c r="GDQ8" s="28"/>
      <c r="GDR8" s="28"/>
      <c r="GDS8" s="28"/>
      <c r="GDT8" s="28"/>
      <c r="GDU8" s="28"/>
      <c r="GDV8" s="28"/>
      <c r="GDW8" s="28"/>
      <c r="GDX8" s="28"/>
      <c r="GDY8" s="28"/>
      <c r="GDZ8" s="28"/>
      <c r="GEA8" s="28"/>
      <c r="GEB8" s="28"/>
      <c r="GEC8" s="28"/>
      <c r="GED8" s="28"/>
      <c r="GEE8" s="28"/>
      <c r="GEF8" s="28"/>
      <c r="GEG8" s="28"/>
      <c r="GEH8" s="28"/>
      <c r="GEI8" s="28"/>
      <c r="GEJ8" s="28"/>
      <c r="GEK8" s="28"/>
      <c r="GEL8" s="28"/>
      <c r="GEM8" s="28"/>
      <c r="GEN8" s="28"/>
      <c r="GEO8" s="28"/>
      <c r="GEP8" s="28"/>
      <c r="GEQ8" s="28"/>
      <c r="GER8" s="28"/>
      <c r="GES8" s="28"/>
      <c r="GET8" s="28"/>
      <c r="GEU8" s="28"/>
      <c r="GEV8" s="28"/>
      <c r="GEW8" s="28"/>
      <c r="GEX8" s="28"/>
      <c r="GEY8" s="28"/>
      <c r="GEZ8" s="28"/>
      <c r="GFA8" s="28"/>
      <c r="GFB8" s="28"/>
      <c r="GFC8" s="28"/>
      <c r="GFD8" s="28"/>
      <c r="GFE8" s="28"/>
      <c r="GFF8" s="28"/>
      <c r="GFG8" s="28"/>
      <c r="GFH8" s="28"/>
      <c r="GFI8" s="28"/>
      <c r="GFJ8" s="28"/>
      <c r="GFK8" s="28"/>
      <c r="GFL8" s="28"/>
      <c r="GFM8" s="28"/>
      <c r="GFN8" s="28"/>
      <c r="GFO8" s="28"/>
      <c r="GFP8" s="28"/>
      <c r="GFQ8" s="28"/>
      <c r="GFR8" s="28"/>
      <c r="GFS8" s="28"/>
      <c r="GFT8" s="28"/>
      <c r="GFU8" s="28"/>
      <c r="GFV8" s="28"/>
      <c r="GFW8" s="28"/>
      <c r="GFX8" s="28"/>
      <c r="GFY8" s="28"/>
      <c r="GFZ8" s="28"/>
      <c r="GGA8" s="28"/>
      <c r="GGB8" s="28"/>
      <c r="GGC8" s="28"/>
      <c r="GGD8" s="28"/>
      <c r="GGE8" s="28"/>
      <c r="GGF8" s="28"/>
      <c r="GGG8" s="28"/>
      <c r="GGH8" s="28"/>
      <c r="GGI8" s="28"/>
      <c r="GGJ8" s="28"/>
      <c r="GGK8" s="28"/>
      <c r="GGL8" s="28"/>
      <c r="GGM8" s="28"/>
      <c r="GGN8" s="28"/>
      <c r="GGO8" s="28"/>
      <c r="GGP8" s="28"/>
      <c r="GGQ8" s="28"/>
      <c r="GGR8" s="28"/>
      <c r="GGS8" s="28"/>
      <c r="GGT8" s="28"/>
      <c r="GGU8" s="28"/>
      <c r="GGV8" s="28"/>
      <c r="GGW8" s="28"/>
      <c r="GGX8" s="28"/>
      <c r="GGY8" s="28"/>
      <c r="GGZ8" s="28"/>
      <c r="GHA8" s="28"/>
      <c r="GHB8" s="28"/>
      <c r="GHC8" s="28"/>
      <c r="GHD8" s="28"/>
      <c r="GHE8" s="28"/>
      <c r="GHF8" s="28"/>
      <c r="GHG8" s="28"/>
      <c r="GHH8" s="28"/>
      <c r="GHI8" s="28"/>
      <c r="GHJ8" s="28"/>
      <c r="GHK8" s="28"/>
      <c r="GHL8" s="28"/>
      <c r="GHM8" s="28"/>
      <c r="GHN8" s="28"/>
      <c r="GHO8" s="28"/>
      <c r="GHP8" s="28"/>
      <c r="GHQ8" s="28"/>
      <c r="GHR8" s="28"/>
      <c r="GHS8" s="28"/>
      <c r="GHT8" s="28"/>
      <c r="GHU8" s="28"/>
      <c r="GHV8" s="28"/>
      <c r="GHW8" s="28"/>
      <c r="GHX8" s="28"/>
      <c r="GHY8" s="28"/>
      <c r="GHZ8" s="28"/>
      <c r="GIA8" s="28"/>
      <c r="GIB8" s="28"/>
      <c r="GIC8" s="28"/>
      <c r="GID8" s="28"/>
      <c r="GIE8" s="28"/>
      <c r="GIF8" s="28"/>
      <c r="GIG8" s="28"/>
      <c r="GIH8" s="28"/>
      <c r="GII8" s="28"/>
      <c r="GIJ8" s="28"/>
      <c r="GIK8" s="28"/>
      <c r="GIL8" s="28"/>
      <c r="GIM8" s="28"/>
      <c r="GIN8" s="28"/>
      <c r="GIO8" s="28"/>
      <c r="GIP8" s="28"/>
      <c r="GIQ8" s="28"/>
      <c r="GIR8" s="28"/>
      <c r="GIS8" s="28"/>
      <c r="GIT8" s="28"/>
      <c r="GIU8" s="28"/>
      <c r="GIV8" s="28"/>
      <c r="GIW8" s="28"/>
      <c r="GIX8" s="28"/>
      <c r="GIY8" s="28"/>
      <c r="GIZ8" s="28"/>
      <c r="GJA8" s="28"/>
      <c r="GJB8" s="28"/>
      <c r="GJC8" s="28"/>
      <c r="GJD8" s="28"/>
      <c r="GJE8" s="28"/>
      <c r="GJF8" s="28"/>
      <c r="GJG8" s="28"/>
      <c r="GJH8" s="28"/>
      <c r="GJI8" s="28"/>
      <c r="GJJ8" s="28"/>
      <c r="GJK8" s="28"/>
      <c r="GJL8" s="28"/>
      <c r="GJM8" s="28"/>
      <c r="GJN8" s="28"/>
      <c r="GJO8" s="28"/>
      <c r="GJP8" s="28"/>
      <c r="GJQ8" s="28"/>
      <c r="GJR8" s="28"/>
      <c r="GJS8" s="28"/>
      <c r="GJT8" s="28"/>
      <c r="GJU8" s="28"/>
      <c r="GJV8" s="28"/>
      <c r="GJW8" s="28"/>
      <c r="GJX8" s="28"/>
      <c r="GJY8" s="28"/>
      <c r="GJZ8" s="28"/>
      <c r="GKA8" s="28"/>
      <c r="GKB8" s="28"/>
      <c r="GKC8" s="28"/>
      <c r="GKD8" s="28"/>
      <c r="GKE8" s="28"/>
      <c r="GKF8" s="28"/>
      <c r="GKG8" s="28"/>
      <c r="GKH8" s="28"/>
      <c r="GKI8" s="28"/>
      <c r="GKJ8" s="28"/>
      <c r="GKK8" s="28"/>
      <c r="GKL8" s="28"/>
      <c r="GKM8" s="28"/>
      <c r="GKN8" s="28"/>
      <c r="GKO8" s="28"/>
      <c r="GKP8" s="28"/>
      <c r="GKQ8" s="28"/>
      <c r="GKR8" s="28"/>
      <c r="GKS8" s="28"/>
      <c r="GKT8" s="28"/>
      <c r="GKU8" s="28"/>
      <c r="GKV8" s="28"/>
      <c r="GKW8" s="28"/>
      <c r="GKX8" s="28"/>
      <c r="GKY8" s="28"/>
      <c r="GKZ8" s="28"/>
      <c r="GLA8" s="28"/>
      <c r="GLB8" s="28"/>
      <c r="GLC8" s="28"/>
      <c r="GLD8" s="28"/>
      <c r="GLE8" s="28"/>
      <c r="GLF8" s="28"/>
      <c r="GLG8" s="28"/>
      <c r="GLH8" s="28"/>
      <c r="GLI8" s="28"/>
      <c r="GLJ8" s="28"/>
      <c r="GLK8" s="28"/>
      <c r="GLL8" s="28"/>
      <c r="GLM8" s="28"/>
      <c r="GLN8" s="28"/>
      <c r="GLO8" s="28"/>
      <c r="GLP8" s="28"/>
      <c r="GLQ8" s="28"/>
      <c r="GLR8" s="28"/>
      <c r="GLS8" s="28"/>
      <c r="GLT8" s="28"/>
      <c r="GLU8" s="28"/>
      <c r="GLV8" s="28"/>
      <c r="GLW8" s="28"/>
      <c r="GLX8" s="28"/>
      <c r="GLY8" s="28"/>
      <c r="GLZ8" s="28"/>
      <c r="GMA8" s="28"/>
      <c r="GMB8" s="28"/>
      <c r="GMC8" s="28"/>
      <c r="GMD8" s="28"/>
      <c r="GME8" s="28"/>
      <c r="GMF8" s="28"/>
      <c r="GMG8" s="28"/>
      <c r="GMH8" s="28"/>
      <c r="GMI8" s="28"/>
      <c r="GMJ8" s="28"/>
      <c r="GMK8" s="28"/>
      <c r="GML8" s="28"/>
      <c r="GMM8" s="28"/>
      <c r="GMN8" s="28"/>
      <c r="GMO8" s="28"/>
      <c r="GMP8" s="28"/>
      <c r="GMQ8" s="28"/>
      <c r="GMR8" s="28"/>
      <c r="GMS8" s="28"/>
      <c r="GMT8" s="28"/>
      <c r="GMU8" s="28"/>
      <c r="GMV8" s="28"/>
      <c r="GMW8" s="28"/>
      <c r="GMX8" s="28"/>
      <c r="GMY8" s="28"/>
      <c r="GMZ8" s="28"/>
      <c r="GNA8" s="28"/>
      <c r="GNB8" s="28"/>
      <c r="GNC8" s="28"/>
      <c r="GND8" s="28"/>
      <c r="GNE8" s="28"/>
      <c r="GNF8" s="28"/>
      <c r="GNG8" s="28"/>
      <c r="GNH8" s="28"/>
      <c r="GNI8" s="28"/>
      <c r="GNJ8" s="28"/>
      <c r="GNK8" s="28"/>
      <c r="GNL8" s="28"/>
      <c r="GNM8" s="28"/>
      <c r="GNN8" s="28"/>
      <c r="GNO8" s="28"/>
      <c r="GNP8" s="28"/>
      <c r="GNQ8" s="28"/>
      <c r="GNR8" s="28"/>
      <c r="GNS8" s="28"/>
      <c r="GNT8" s="28"/>
      <c r="GNU8" s="28"/>
      <c r="GNV8" s="28"/>
      <c r="GNW8" s="28"/>
      <c r="GNX8" s="28"/>
      <c r="GNY8" s="28"/>
      <c r="GNZ8" s="28"/>
      <c r="GOA8" s="28"/>
      <c r="GOB8" s="28"/>
      <c r="GOC8" s="28"/>
      <c r="GOD8" s="28"/>
      <c r="GOE8" s="28"/>
      <c r="GOF8" s="28"/>
      <c r="GOG8" s="28"/>
      <c r="GOH8" s="28"/>
      <c r="GOI8" s="28"/>
      <c r="GOJ8" s="28"/>
      <c r="GOK8" s="28"/>
      <c r="GOL8" s="28"/>
      <c r="GOM8" s="28"/>
      <c r="GON8" s="28"/>
      <c r="GOO8" s="28"/>
      <c r="GOP8" s="28"/>
      <c r="GOQ8" s="28"/>
      <c r="GOR8" s="28"/>
      <c r="GOS8" s="28"/>
      <c r="GOT8" s="28"/>
      <c r="GOU8" s="28"/>
      <c r="GOV8" s="28"/>
      <c r="GOW8" s="28"/>
      <c r="GOX8" s="28"/>
      <c r="GOY8" s="28"/>
      <c r="GOZ8" s="28"/>
      <c r="GPA8" s="28"/>
      <c r="GPB8" s="28"/>
      <c r="GPC8" s="28"/>
      <c r="GPD8" s="28"/>
      <c r="GPE8" s="28"/>
      <c r="GPF8" s="28"/>
      <c r="GPG8" s="28"/>
      <c r="GPH8" s="28"/>
      <c r="GPI8" s="28"/>
      <c r="GPJ8" s="28"/>
      <c r="GPK8" s="28"/>
      <c r="GPL8" s="28"/>
      <c r="GPM8" s="28"/>
      <c r="GPN8" s="28"/>
      <c r="GPO8" s="28"/>
      <c r="GPP8" s="28"/>
      <c r="GPQ8" s="28"/>
      <c r="GPR8" s="28"/>
      <c r="GPS8" s="28"/>
      <c r="GPT8" s="28"/>
      <c r="GPU8" s="28"/>
      <c r="GPV8" s="28"/>
      <c r="GPW8" s="28"/>
      <c r="GPX8" s="28"/>
      <c r="GPY8" s="28"/>
      <c r="GPZ8" s="28"/>
      <c r="GQA8" s="28"/>
      <c r="GQB8" s="28"/>
      <c r="GQC8" s="28"/>
      <c r="GQD8" s="28"/>
      <c r="GQE8" s="28"/>
      <c r="GQF8" s="28"/>
      <c r="GQG8" s="28"/>
      <c r="GQH8" s="28"/>
      <c r="GQI8" s="28"/>
      <c r="GQJ8" s="28"/>
      <c r="GQK8" s="28"/>
      <c r="GQL8" s="28"/>
      <c r="GQM8" s="28"/>
      <c r="GQN8" s="28"/>
      <c r="GQO8" s="28"/>
      <c r="GQP8" s="28"/>
      <c r="GQQ8" s="28"/>
      <c r="GQR8" s="28"/>
      <c r="GQS8" s="28"/>
      <c r="GQT8" s="28"/>
      <c r="GQU8" s="28"/>
      <c r="GQV8" s="28"/>
      <c r="GQW8" s="28"/>
      <c r="GQX8" s="28"/>
      <c r="GQY8" s="28"/>
      <c r="GQZ8" s="28"/>
      <c r="GRA8" s="28"/>
      <c r="GRB8" s="28"/>
      <c r="GRC8" s="28"/>
      <c r="GRD8" s="28"/>
      <c r="GRE8" s="28"/>
      <c r="GRF8" s="28"/>
      <c r="GRG8" s="28"/>
      <c r="GRH8" s="28"/>
      <c r="GRI8" s="28"/>
      <c r="GRJ8" s="28"/>
      <c r="GRK8" s="28"/>
      <c r="GRL8" s="28"/>
      <c r="GRM8" s="28"/>
      <c r="GRN8" s="28"/>
      <c r="GRO8" s="28"/>
      <c r="GRP8" s="28"/>
      <c r="GRQ8" s="28"/>
      <c r="GRR8" s="28"/>
      <c r="GRS8" s="28"/>
      <c r="GRT8" s="28"/>
      <c r="GRU8" s="28"/>
      <c r="GRV8" s="28"/>
      <c r="GRW8" s="28"/>
      <c r="GRX8" s="28"/>
      <c r="GRY8" s="28"/>
      <c r="GRZ8" s="28"/>
      <c r="GSA8" s="28"/>
      <c r="GSB8" s="28"/>
      <c r="GSC8" s="28"/>
      <c r="GSD8" s="28"/>
      <c r="GSE8" s="28"/>
      <c r="GSF8" s="28"/>
      <c r="GSG8" s="28"/>
      <c r="GSH8" s="28"/>
      <c r="GSI8" s="28"/>
      <c r="GSJ8" s="28"/>
      <c r="GSK8" s="28"/>
      <c r="GSL8" s="28"/>
      <c r="GSM8" s="28"/>
      <c r="GSN8" s="28"/>
      <c r="GSO8" s="28"/>
      <c r="GSP8" s="28"/>
      <c r="GSQ8" s="28"/>
      <c r="GSR8" s="28"/>
      <c r="GSS8" s="28"/>
      <c r="GST8" s="28"/>
      <c r="GSU8" s="28"/>
      <c r="GSV8" s="28"/>
      <c r="GSW8" s="28"/>
      <c r="GSX8" s="28"/>
      <c r="GSY8" s="28"/>
      <c r="GSZ8" s="28"/>
      <c r="GTA8" s="28"/>
      <c r="GTB8" s="28"/>
      <c r="GTC8" s="28"/>
      <c r="GTD8" s="28"/>
      <c r="GTE8" s="28"/>
      <c r="GTF8" s="28"/>
      <c r="GTG8" s="28"/>
      <c r="GTH8" s="28"/>
      <c r="GTI8" s="28"/>
      <c r="GTJ8" s="28"/>
      <c r="GTK8" s="28"/>
      <c r="GTL8" s="28"/>
      <c r="GTM8" s="28"/>
      <c r="GTN8" s="28"/>
      <c r="GTO8" s="28"/>
      <c r="GTP8" s="28"/>
      <c r="GTQ8" s="28"/>
      <c r="GTR8" s="28"/>
      <c r="GTS8" s="28"/>
      <c r="GTT8" s="28"/>
      <c r="GTU8" s="28"/>
      <c r="GTV8" s="28"/>
      <c r="GTW8" s="28"/>
      <c r="GTX8" s="28"/>
      <c r="GTY8" s="28"/>
      <c r="GTZ8" s="28"/>
      <c r="GUA8" s="28"/>
      <c r="GUB8" s="28"/>
      <c r="GUC8" s="28"/>
      <c r="GUD8" s="28"/>
      <c r="GUE8" s="28"/>
      <c r="GUF8" s="28"/>
      <c r="GUG8" s="28"/>
      <c r="GUH8" s="28"/>
      <c r="GUI8" s="28"/>
      <c r="GUJ8" s="28"/>
      <c r="GUK8" s="28"/>
      <c r="GUL8" s="28"/>
      <c r="GUM8" s="28"/>
      <c r="GUN8" s="28"/>
      <c r="GUO8" s="28"/>
      <c r="GUP8" s="28"/>
      <c r="GUQ8" s="28"/>
      <c r="GUR8" s="28"/>
      <c r="GUS8" s="28"/>
      <c r="GUT8" s="28"/>
      <c r="GUU8" s="28"/>
      <c r="GUV8" s="28"/>
      <c r="GUW8" s="28"/>
      <c r="GUX8" s="28"/>
      <c r="GUY8" s="28"/>
      <c r="GUZ8" s="28"/>
      <c r="GVA8" s="28"/>
      <c r="GVB8" s="28"/>
      <c r="GVC8" s="28"/>
      <c r="GVD8" s="28"/>
      <c r="GVE8" s="28"/>
      <c r="GVF8" s="28"/>
      <c r="GVG8" s="28"/>
      <c r="GVH8" s="28"/>
      <c r="GVI8" s="28"/>
      <c r="GVJ8" s="28"/>
      <c r="GVK8" s="28"/>
      <c r="GVL8" s="28"/>
      <c r="GVM8" s="28"/>
      <c r="GVN8" s="28"/>
      <c r="GVO8" s="28"/>
      <c r="GVP8" s="28"/>
      <c r="GVQ8" s="28"/>
      <c r="GVR8" s="28"/>
      <c r="GVS8" s="28"/>
      <c r="GVT8" s="28"/>
      <c r="GVU8" s="28"/>
      <c r="GVV8" s="28"/>
      <c r="GVW8" s="28"/>
      <c r="GVX8" s="28"/>
      <c r="GVY8" s="28"/>
      <c r="GVZ8" s="28"/>
      <c r="GWA8" s="28"/>
      <c r="GWB8" s="28"/>
      <c r="GWC8" s="28"/>
      <c r="GWD8" s="28"/>
      <c r="GWE8" s="28"/>
      <c r="GWF8" s="28"/>
      <c r="GWG8" s="28"/>
      <c r="GWH8" s="28"/>
      <c r="GWI8" s="28"/>
      <c r="GWJ8" s="28"/>
      <c r="GWK8" s="28"/>
      <c r="GWL8" s="28"/>
      <c r="GWM8" s="28"/>
      <c r="GWN8" s="28"/>
      <c r="GWO8" s="28"/>
      <c r="GWP8" s="28"/>
      <c r="GWQ8" s="28"/>
      <c r="GWR8" s="28"/>
      <c r="GWS8" s="28"/>
      <c r="GWT8" s="28"/>
      <c r="GWU8" s="28"/>
      <c r="GWV8" s="28"/>
      <c r="GWW8" s="28"/>
      <c r="GWX8" s="28"/>
      <c r="GWY8" s="28"/>
      <c r="GWZ8" s="28"/>
      <c r="GXA8" s="28"/>
      <c r="GXB8" s="28"/>
      <c r="GXC8" s="28"/>
      <c r="GXD8" s="28"/>
      <c r="GXE8" s="28"/>
      <c r="GXF8" s="28"/>
      <c r="GXG8" s="28"/>
      <c r="GXH8" s="28"/>
      <c r="GXI8" s="28"/>
      <c r="GXJ8" s="28"/>
      <c r="GXK8" s="28"/>
      <c r="GXL8" s="28"/>
      <c r="GXM8" s="28"/>
      <c r="GXN8" s="28"/>
      <c r="GXO8" s="28"/>
      <c r="GXP8" s="28"/>
      <c r="GXQ8" s="28"/>
      <c r="GXR8" s="28"/>
      <c r="GXS8" s="28"/>
      <c r="GXT8" s="28"/>
      <c r="GXU8" s="28"/>
      <c r="GXV8" s="28"/>
      <c r="GXW8" s="28"/>
      <c r="GXX8" s="28"/>
      <c r="GXY8" s="28"/>
      <c r="GXZ8" s="28"/>
      <c r="GYA8" s="28"/>
      <c r="GYB8" s="28"/>
      <c r="GYC8" s="28"/>
      <c r="GYD8" s="28"/>
      <c r="GYE8" s="28"/>
      <c r="GYF8" s="28"/>
      <c r="GYG8" s="28"/>
      <c r="GYH8" s="28"/>
      <c r="GYI8" s="28"/>
      <c r="GYJ8" s="28"/>
      <c r="GYK8" s="28"/>
      <c r="GYL8" s="28"/>
      <c r="GYM8" s="28"/>
      <c r="GYN8" s="28"/>
      <c r="GYO8" s="28"/>
      <c r="GYP8" s="28"/>
      <c r="GYQ8" s="28"/>
      <c r="GYR8" s="28"/>
      <c r="GYS8" s="28"/>
      <c r="GYT8" s="28"/>
      <c r="GYU8" s="28"/>
      <c r="GYV8" s="28"/>
      <c r="GYW8" s="28"/>
      <c r="GYX8" s="28"/>
      <c r="GYY8" s="28"/>
      <c r="GYZ8" s="28"/>
      <c r="GZA8" s="28"/>
      <c r="GZB8" s="28"/>
      <c r="GZC8" s="28"/>
      <c r="GZD8" s="28"/>
      <c r="GZE8" s="28"/>
      <c r="GZF8" s="28"/>
      <c r="GZG8" s="28"/>
      <c r="GZH8" s="28"/>
      <c r="GZI8" s="28"/>
      <c r="GZJ8" s="28"/>
      <c r="GZK8" s="28"/>
      <c r="GZL8" s="28"/>
      <c r="GZM8" s="28"/>
      <c r="GZN8" s="28"/>
      <c r="GZO8" s="28"/>
      <c r="GZP8" s="28"/>
      <c r="GZQ8" s="28"/>
      <c r="GZR8" s="28"/>
      <c r="GZS8" s="28"/>
      <c r="GZT8" s="28"/>
      <c r="GZU8" s="28"/>
      <c r="GZV8" s="28"/>
      <c r="GZW8" s="28"/>
      <c r="GZX8" s="28"/>
      <c r="GZY8" s="28"/>
      <c r="GZZ8" s="28"/>
      <c r="HAA8" s="28"/>
      <c r="HAB8" s="28"/>
      <c r="HAC8" s="28"/>
      <c r="HAD8" s="28"/>
      <c r="HAE8" s="28"/>
      <c r="HAF8" s="28"/>
      <c r="HAG8" s="28"/>
      <c r="HAH8" s="28"/>
      <c r="HAI8" s="28"/>
      <c r="HAJ8" s="28"/>
      <c r="HAK8" s="28"/>
      <c r="HAL8" s="28"/>
      <c r="HAM8" s="28"/>
      <c r="HAN8" s="28"/>
      <c r="HAO8" s="28"/>
      <c r="HAP8" s="28"/>
      <c r="HAQ8" s="28"/>
      <c r="HAR8" s="28"/>
      <c r="HAS8" s="28"/>
      <c r="HAT8" s="28"/>
      <c r="HAU8" s="28"/>
      <c r="HAV8" s="28"/>
      <c r="HAW8" s="28"/>
      <c r="HAX8" s="28"/>
      <c r="HAY8" s="28"/>
      <c r="HAZ8" s="28"/>
      <c r="HBA8" s="28"/>
      <c r="HBB8" s="28"/>
      <c r="HBC8" s="28"/>
      <c r="HBD8" s="28"/>
      <c r="HBE8" s="28"/>
      <c r="HBF8" s="28"/>
      <c r="HBG8" s="28"/>
      <c r="HBH8" s="28"/>
      <c r="HBI8" s="28"/>
      <c r="HBJ8" s="28"/>
      <c r="HBK8" s="28"/>
      <c r="HBL8" s="28"/>
      <c r="HBM8" s="28"/>
      <c r="HBN8" s="28"/>
      <c r="HBO8" s="28"/>
      <c r="HBP8" s="28"/>
      <c r="HBQ8" s="28"/>
      <c r="HBR8" s="28"/>
      <c r="HBS8" s="28"/>
      <c r="HBT8" s="28"/>
      <c r="HBU8" s="28"/>
      <c r="HBV8" s="28"/>
      <c r="HBW8" s="28"/>
      <c r="HBX8" s="28"/>
      <c r="HBY8" s="28"/>
      <c r="HBZ8" s="28"/>
      <c r="HCA8" s="28"/>
      <c r="HCB8" s="28"/>
      <c r="HCC8" s="28"/>
      <c r="HCD8" s="28"/>
      <c r="HCE8" s="28"/>
      <c r="HCF8" s="28"/>
      <c r="HCG8" s="28"/>
      <c r="HCH8" s="28"/>
      <c r="HCI8" s="28"/>
      <c r="HCJ8" s="28"/>
      <c r="HCK8" s="28"/>
      <c r="HCL8" s="28"/>
      <c r="HCM8" s="28"/>
      <c r="HCN8" s="28"/>
      <c r="HCO8" s="28"/>
      <c r="HCP8" s="28"/>
      <c r="HCQ8" s="28"/>
      <c r="HCR8" s="28"/>
      <c r="HCS8" s="28"/>
      <c r="HCT8" s="28"/>
      <c r="HCU8" s="28"/>
      <c r="HCV8" s="28"/>
      <c r="HCW8" s="28"/>
      <c r="HCX8" s="28"/>
      <c r="HCY8" s="28"/>
      <c r="HCZ8" s="28"/>
      <c r="HDA8" s="28"/>
      <c r="HDB8" s="28"/>
      <c r="HDC8" s="28"/>
      <c r="HDD8" s="28"/>
      <c r="HDE8" s="28"/>
      <c r="HDF8" s="28"/>
      <c r="HDG8" s="28"/>
      <c r="HDH8" s="28"/>
      <c r="HDI8" s="28"/>
      <c r="HDJ8" s="28"/>
      <c r="HDK8" s="28"/>
      <c r="HDL8" s="28"/>
      <c r="HDM8" s="28"/>
      <c r="HDN8" s="28"/>
      <c r="HDO8" s="28"/>
      <c r="HDP8" s="28"/>
      <c r="HDQ8" s="28"/>
      <c r="HDR8" s="28"/>
      <c r="HDS8" s="28"/>
      <c r="HDT8" s="28"/>
      <c r="HDU8" s="28"/>
      <c r="HDV8" s="28"/>
      <c r="HDW8" s="28"/>
      <c r="HDX8" s="28"/>
      <c r="HDY8" s="28"/>
      <c r="HDZ8" s="28"/>
      <c r="HEA8" s="28"/>
      <c r="HEB8" s="28"/>
      <c r="HEC8" s="28"/>
      <c r="HED8" s="28"/>
      <c r="HEE8" s="28"/>
      <c r="HEF8" s="28"/>
      <c r="HEG8" s="28"/>
      <c r="HEH8" s="28"/>
      <c r="HEI8" s="28"/>
      <c r="HEJ8" s="28"/>
      <c r="HEK8" s="28"/>
      <c r="HEL8" s="28"/>
      <c r="HEM8" s="28"/>
      <c r="HEN8" s="28"/>
      <c r="HEO8" s="28"/>
      <c r="HEP8" s="28"/>
      <c r="HEQ8" s="28"/>
      <c r="HER8" s="28"/>
      <c r="HES8" s="28"/>
      <c r="HET8" s="28"/>
      <c r="HEU8" s="28"/>
      <c r="HEV8" s="28"/>
      <c r="HEW8" s="28"/>
      <c r="HEX8" s="28"/>
      <c r="HEY8" s="28"/>
      <c r="HEZ8" s="28"/>
      <c r="HFA8" s="28"/>
      <c r="HFB8" s="28"/>
      <c r="HFC8" s="28"/>
      <c r="HFD8" s="28"/>
      <c r="HFE8" s="28"/>
      <c r="HFF8" s="28"/>
      <c r="HFG8" s="28"/>
      <c r="HFH8" s="28"/>
      <c r="HFI8" s="28"/>
      <c r="HFJ8" s="28"/>
      <c r="HFK8" s="28"/>
      <c r="HFL8" s="28"/>
      <c r="HFM8" s="28"/>
      <c r="HFN8" s="28"/>
      <c r="HFO8" s="28"/>
      <c r="HFP8" s="28"/>
      <c r="HFQ8" s="28"/>
      <c r="HFR8" s="28"/>
      <c r="HFS8" s="28"/>
      <c r="HFT8" s="28"/>
      <c r="HFU8" s="28"/>
      <c r="HFV8" s="28"/>
      <c r="HFW8" s="28"/>
      <c r="HFX8" s="28"/>
      <c r="HFY8" s="28"/>
      <c r="HFZ8" s="28"/>
      <c r="HGA8" s="28"/>
      <c r="HGB8" s="28"/>
      <c r="HGC8" s="28"/>
      <c r="HGD8" s="28"/>
      <c r="HGE8" s="28"/>
      <c r="HGF8" s="28"/>
      <c r="HGG8" s="28"/>
      <c r="HGH8" s="28"/>
      <c r="HGI8" s="28"/>
      <c r="HGJ8" s="28"/>
      <c r="HGK8" s="28"/>
      <c r="HGL8" s="28"/>
      <c r="HGM8" s="28"/>
      <c r="HGN8" s="28"/>
      <c r="HGO8" s="28"/>
      <c r="HGP8" s="28"/>
      <c r="HGQ8" s="28"/>
      <c r="HGR8" s="28"/>
      <c r="HGS8" s="28"/>
      <c r="HGT8" s="28"/>
      <c r="HGU8" s="28"/>
      <c r="HGV8" s="28"/>
      <c r="HGW8" s="28"/>
      <c r="HGX8" s="28"/>
      <c r="HGY8" s="28"/>
      <c r="HGZ8" s="28"/>
      <c r="HHA8" s="28"/>
      <c r="HHB8" s="28"/>
      <c r="HHC8" s="28"/>
      <c r="HHD8" s="28"/>
      <c r="HHE8" s="28"/>
      <c r="HHF8" s="28"/>
      <c r="HHG8" s="28"/>
      <c r="HHH8" s="28"/>
      <c r="HHI8" s="28"/>
      <c r="HHJ8" s="28"/>
      <c r="HHK8" s="28"/>
      <c r="HHL8" s="28"/>
      <c r="HHM8" s="28"/>
      <c r="HHN8" s="28"/>
      <c r="HHO8" s="28"/>
      <c r="HHP8" s="28"/>
      <c r="HHQ8" s="28"/>
      <c r="HHR8" s="28"/>
      <c r="HHS8" s="28"/>
      <c r="HHT8" s="28"/>
      <c r="HHU8" s="28"/>
      <c r="HHV8" s="28"/>
      <c r="HHW8" s="28"/>
      <c r="HHX8" s="28"/>
      <c r="HHY8" s="28"/>
      <c r="HHZ8" s="28"/>
      <c r="HIA8" s="28"/>
      <c r="HIB8" s="28"/>
      <c r="HIC8" s="28"/>
      <c r="HID8" s="28"/>
      <c r="HIE8" s="28"/>
      <c r="HIF8" s="28"/>
      <c r="HIG8" s="28"/>
      <c r="HIH8" s="28"/>
      <c r="HII8" s="28"/>
      <c r="HIJ8" s="28"/>
      <c r="HIK8" s="28"/>
      <c r="HIL8" s="28"/>
      <c r="HIM8" s="28"/>
      <c r="HIN8" s="28"/>
      <c r="HIO8" s="28"/>
      <c r="HIP8" s="28"/>
      <c r="HIQ8" s="28"/>
      <c r="HIR8" s="28"/>
      <c r="HIS8" s="28"/>
      <c r="HIT8" s="28"/>
      <c r="HIU8" s="28"/>
      <c r="HIV8" s="28"/>
      <c r="HIW8" s="28"/>
      <c r="HIX8" s="28"/>
      <c r="HIY8" s="28"/>
      <c r="HIZ8" s="28"/>
      <c r="HJA8" s="28"/>
      <c r="HJB8" s="28"/>
      <c r="HJC8" s="28"/>
      <c r="HJD8" s="28"/>
      <c r="HJE8" s="28"/>
      <c r="HJF8" s="28"/>
      <c r="HJG8" s="28"/>
      <c r="HJH8" s="28"/>
      <c r="HJI8" s="28"/>
      <c r="HJJ8" s="28"/>
      <c r="HJK8" s="28"/>
      <c r="HJL8" s="28"/>
      <c r="HJM8" s="28"/>
      <c r="HJN8" s="28"/>
      <c r="HJO8" s="28"/>
      <c r="HJP8" s="28"/>
      <c r="HJQ8" s="28"/>
      <c r="HJR8" s="28"/>
      <c r="HJS8" s="28"/>
      <c r="HJT8" s="28"/>
      <c r="HJU8" s="28"/>
      <c r="HJV8" s="28"/>
      <c r="HJW8" s="28"/>
      <c r="HJX8" s="28"/>
      <c r="HJY8" s="28"/>
      <c r="HJZ8" s="28"/>
      <c r="HKA8" s="28"/>
      <c r="HKB8" s="28"/>
      <c r="HKC8" s="28"/>
      <c r="HKD8" s="28"/>
      <c r="HKE8" s="28"/>
      <c r="HKF8" s="28"/>
      <c r="HKG8" s="28"/>
      <c r="HKH8" s="28"/>
      <c r="HKI8" s="28"/>
      <c r="HKJ8" s="28"/>
      <c r="HKK8" s="28"/>
      <c r="HKL8" s="28"/>
      <c r="HKM8" s="28"/>
      <c r="HKN8" s="28"/>
      <c r="HKO8" s="28"/>
      <c r="HKP8" s="28"/>
      <c r="HKQ8" s="28"/>
      <c r="HKR8" s="28"/>
      <c r="HKS8" s="28"/>
      <c r="HKT8" s="28"/>
      <c r="HKU8" s="28"/>
      <c r="HKV8" s="28"/>
      <c r="HKW8" s="28"/>
      <c r="HKX8" s="28"/>
      <c r="HKY8" s="28"/>
      <c r="HKZ8" s="28"/>
      <c r="HLA8" s="28"/>
      <c r="HLB8" s="28"/>
      <c r="HLC8" s="28"/>
      <c r="HLD8" s="28"/>
      <c r="HLE8" s="28"/>
      <c r="HLF8" s="28"/>
      <c r="HLG8" s="28"/>
      <c r="HLH8" s="28"/>
      <c r="HLI8" s="28"/>
      <c r="HLJ8" s="28"/>
      <c r="HLK8" s="28"/>
      <c r="HLL8" s="28"/>
      <c r="HLM8" s="28"/>
      <c r="HLN8" s="28"/>
      <c r="HLO8" s="28"/>
      <c r="HLP8" s="28"/>
      <c r="HLQ8" s="28"/>
      <c r="HLR8" s="28"/>
      <c r="HLS8" s="28"/>
      <c r="HLT8" s="28"/>
      <c r="HLU8" s="28"/>
      <c r="HLV8" s="28"/>
      <c r="HLW8" s="28"/>
      <c r="HLX8" s="28"/>
      <c r="HLY8" s="28"/>
      <c r="HLZ8" s="28"/>
      <c r="HMA8" s="28"/>
      <c r="HMB8" s="28"/>
      <c r="HMC8" s="28"/>
      <c r="HMD8" s="28"/>
      <c r="HME8" s="28"/>
      <c r="HMF8" s="28"/>
      <c r="HMG8" s="28"/>
      <c r="HMH8" s="28"/>
      <c r="HMI8" s="28"/>
      <c r="HMJ8" s="28"/>
      <c r="HMK8" s="28"/>
      <c r="HML8" s="28"/>
      <c r="HMM8" s="28"/>
      <c r="HMN8" s="28"/>
      <c r="HMO8" s="28"/>
      <c r="HMP8" s="28"/>
      <c r="HMQ8" s="28"/>
      <c r="HMR8" s="28"/>
      <c r="HMS8" s="28"/>
      <c r="HMT8" s="28"/>
      <c r="HMU8" s="28"/>
      <c r="HMV8" s="28"/>
      <c r="HMW8" s="28"/>
      <c r="HMX8" s="28"/>
      <c r="HMY8" s="28"/>
      <c r="HMZ8" s="28"/>
      <c r="HNA8" s="28"/>
      <c r="HNB8" s="28"/>
      <c r="HNC8" s="28"/>
      <c r="HND8" s="28"/>
      <c r="HNE8" s="28"/>
      <c r="HNF8" s="28"/>
      <c r="HNG8" s="28"/>
      <c r="HNH8" s="28"/>
      <c r="HNI8" s="28"/>
      <c r="HNJ8" s="28"/>
      <c r="HNK8" s="28"/>
      <c r="HNL8" s="28"/>
      <c r="HNM8" s="28"/>
      <c r="HNN8" s="28"/>
      <c r="HNO8" s="28"/>
      <c r="HNP8" s="28"/>
      <c r="HNQ8" s="28"/>
      <c r="HNR8" s="28"/>
      <c r="HNS8" s="28"/>
      <c r="HNT8" s="28"/>
      <c r="HNU8" s="28"/>
      <c r="HNV8" s="28"/>
      <c r="HNW8" s="28"/>
      <c r="HNX8" s="28"/>
      <c r="HNY8" s="28"/>
      <c r="HNZ8" s="28"/>
      <c r="HOA8" s="28"/>
      <c r="HOB8" s="28"/>
      <c r="HOC8" s="28"/>
      <c r="HOD8" s="28"/>
      <c r="HOE8" s="28"/>
      <c r="HOF8" s="28"/>
      <c r="HOG8" s="28"/>
      <c r="HOH8" s="28"/>
      <c r="HOI8" s="28"/>
      <c r="HOJ8" s="28"/>
      <c r="HOK8" s="28"/>
      <c r="HOL8" s="28"/>
      <c r="HOM8" s="28"/>
      <c r="HON8" s="28"/>
      <c r="HOO8" s="28"/>
      <c r="HOP8" s="28"/>
      <c r="HOQ8" s="28"/>
      <c r="HOR8" s="28"/>
      <c r="HOS8" s="28"/>
      <c r="HOT8" s="28"/>
      <c r="HOU8" s="28"/>
      <c r="HOV8" s="28"/>
      <c r="HOW8" s="28"/>
      <c r="HOX8" s="28"/>
      <c r="HOY8" s="28"/>
      <c r="HOZ8" s="28"/>
      <c r="HPA8" s="28"/>
      <c r="HPB8" s="28"/>
      <c r="HPC8" s="28"/>
      <c r="HPD8" s="28"/>
      <c r="HPE8" s="28"/>
      <c r="HPF8" s="28"/>
      <c r="HPG8" s="28"/>
      <c r="HPH8" s="28"/>
      <c r="HPI8" s="28"/>
      <c r="HPJ8" s="28"/>
      <c r="HPK8" s="28"/>
      <c r="HPL8" s="28"/>
      <c r="HPM8" s="28"/>
      <c r="HPN8" s="28"/>
      <c r="HPO8" s="28"/>
      <c r="HPP8" s="28"/>
      <c r="HPQ8" s="28"/>
      <c r="HPR8" s="28"/>
      <c r="HPS8" s="28"/>
      <c r="HPT8" s="28"/>
      <c r="HPU8" s="28"/>
      <c r="HPV8" s="28"/>
      <c r="HPW8" s="28"/>
      <c r="HPX8" s="28"/>
      <c r="HPY8" s="28"/>
      <c r="HPZ8" s="28"/>
      <c r="HQA8" s="28"/>
      <c r="HQB8" s="28"/>
      <c r="HQC8" s="28"/>
      <c r="HQD8" s="28"/>
      <c r="HQE8" s="28"/>
      <c r="HQF8" s="28"/>
      <c r="HQG8" s="28"/>
      <c r="HQH8" s="28"/>
      <c r="HQI8" s="28"/>
      <c r="HQJ8" s="28"/>
      <c r="HQK8" s="28"/>
      <c r="HQL8" s="28"/>
      <c r="HQM8" s="28"/>
      <c r="HQN8" s="28"/>
      <c r="HQO8" s="28"/>
      <c r="HQP8" s="28"/>
      <c r="HQQ8" s="28"/>
      <c r="HQR8" s="28"/>
      <c r="HQS8" s="28"/>
      <c r="HQT8" s="28"/>
      <c r="HQU8" s="28"/>
      <c r="HQV8" s="28"/>
      <c r="HQW8" s="28"/>
      <c r="HQX8" s="28"/>
      <c r="HQY8" s="28"/>
      <c r="HQZ8" s="28"/>
      <c r="HRA8" s="28"/>
      <c r="HRB8" s="28"/>
      <c r="HRC8" s="28"/>
      <c r="HRD8" s="28"/>
      <c r="HRE8" s="28"/>
      <c r="HRF8" s="28"/>
      <c r="HRG8" s="28"/>
      <c r="HRH8" s="28"/>
      <c r="HRI8" s="28"/>
      <c r="HRJ8" s="28"/>
      <c r="HRK8" s="28"/>
      <c r="HRL8" s="28"/>
      <c r="HRM8" s="28"/>
      <c r="HRN8" s="28"/>
      <c r="HRO8" s="28"/>
      <c r="HRP8" s="28"/>
      <c r="HRQ8" s="28"/>
      <c r="HRR8" s="28"/>
      <c r="HRS8" s="28"/>
      <c r="HRT8" s="28"/>
      <c r="HRU8" s="28"/>
      <c r="HRV8" s="28"/>
      <c r="HRW8" s="28"/>
      <c r="HRX8" s="28"/>
      <c r="HRY8" s="28"/>
      <c r="HRZ8" s="28"/>
      <c r="HSA8" s="28"/>
      <c r="HSB8" s="28"/>
      <c r="HSC8" s="28"/>
      <c r="HSD8" s="28"/>
      <c r="HSE8" s="28"/>
      <c r="HSF8" s="28"/>
      <c r="HSG8" s="28"/>
      <c r="HSH8" s="28"/>
      <c r="HSI8" s="28"/>
      <c r="HSJ8" s="28"/>
      <c r="HSK8" s="28"/>
      <c r="HSL8" s="28"/>
      <c r="HSM8" s="28"/>
      <c r="HSN8" s="28"/>
      <c r="HSO8" s="28"/>
      <c r="HSP8" s="28"/>
      <c r="HSQ8" s="28"/>
      <c r="HSR8" s="28"/>
      <c r="HSS8" s="28"/>
      <c r="HST8" s="28"/>
      <c r="HSU8" s="28"/>
      <c r="HSV8" s="28"/>
      <c r="HSW8" s="28"/>
      <c r="HSX8" s="28"/>
      <c r="HSY8" s="28"/>
      <c r="HSZ8" s="28"/>
      <c r="HTA8" s="28"/>
      <c r="HTB8" s="28"/>
      <c r="HTC8" s="28"/>
      <c r="HTD8" s="28"/>
      <c r="HTE8" s="28"/>
      <c r="HTF8" s="28"/>
      <c r="HTG8" s="28"/>
      <c r="HTH8" s="28"/>
      <c r="HTI8" s="28"/>
      <c r="HTJ8" s="28"/>
      <c r="HTK8" s="28"/>
      <c r="HTL8" s="28"/>
      <c r="HTM8" s="28"/>
      <c r="HTN8" s="28"/>
      <c r="HTO8" s="28"/>
      <c r="HTP8" s="28"/>
      <c r="HTQ8" s="28"/>
      <c r="HTR8" s="28"/>
      <c r="HTS8" s="28"/>
      <c r="HTT8" s="28"/>
      <c r="HTU8" s="28"/>
      <c r="HTV8" s="28"/>
      <c r="HTW8" s="28"/>
      <c r="HTX8" s="28"/>
      <c r="HTY8" s="28"/>
      <c r="HTZ8" s="28"/>
      <c r="HUA8" s="28"/>
      <c r="HUB8" s="28"/>
      <c r="HUC8" s="28"/>
      <c r="HUD8" s="28"/>
      <c r="HUE8" s="28"/>
      <c r="HUF8" s="28"/>
      <c r="HUG8" s="28"/>
      <c r="HUH8" s="28"/>
      <c r="HUI8" s="28"/>
      <c r="HUJ8" s="28"/>
      <c r="HUK8" s="28"/>
      <c r="HUL8" s="28"/>
      <c r="HUM8" s="28"/>
      <c r="HUN8" s="28"/>
      <c r="HUO8" s="28"/>
      <c r="HUP8" s="28"/>
      <c r="HUQ8" s="28"/>
      <c r="HUR8" s="28"/>
      <c r="HUS8" s="28"/>
      <c r="HUT8" s="28"/>
      <c r="HUU8" s="28"/>
      <c r="HUV8" s="28"/>
      <c r="HUW8" s="28"/>
      <c r="HUX8" s="28"/>
      <c r="HUY8" s="28"/>
      <c r="HUZ8" s="28"/>
      <c r="HVA8" s="28"/>
      <c r="HVB8" s="28"/>
      <c r="HVC8" s="28"/>
      <c r="HVD8" s="28"/>
      <c r="HVE8" s="28"/>
      <c r="HVF8" s="28"/>
      <c r="HVG8" s="28"/>
      <c r="HVH8" s="28"/>
      <c r="HVI8" s="28"/>
      <c r="HVJ8" s="28"/>
      <c r="HVK8" s="28"/>
      <c r="HVL8" s="28"/>
      <c r="HVM8" s="28"/>
      <c r="HVN8" s="28"/>
      <c r="HVO8" s="28"/>
      <c r="HVP8" s="28"/>
      <c r="HVQ8" s="28"/>
      <c r="HVR8" s="28"/>
      <c r="HVS8" s="28"/>
      <c r="HVT8" s="28"/>
      <c r="HVU8" s="28"/>
      <c r="HVV8" s="28"/>
      <c r="HVW8" s="28"/>
      <c r="HVX8" s="28"/>
      <c r="HVY8" s="28"/>
      <c r="HVZ8" s="28"/>
      <c r="HWA8" s="28"/>
      <c r="HWB8" s="28"/>
      <c r="HWC8" s="28"/>
      <c r="HWD8" s="28"/>
      <c r="HWE8" s="28"/>
      <c r="HWF8" s="28"/>
      <c r="HWG8" s="28"/>
      <c r="HWH8" s="28"/>
      <c r="HWI8" s="28"/>
      <c r="HWJ8" s="28"/>
      <c r="HWK8" s="28"/>
      <c r="HWL8" s="28"/>
      <c r="HWM8" s="28"/>
      <c r="HWN8" s="28"/>
      <c r="HWO8" s="28"/>
      <c r="HWP8" s="28"/>
      <c r="HWQ8" s="28"/>
      <c r="HWR8" s="28"/>
      <c r="HWS8" s="28"/>
      <c r="HWT8" s="28"/>
      <c r="HWU8" s="28"/>
      <c r="HWV8" s="28"/>
      <c r="HWW8" s="28"/>
      <c r="HWX8" s="28"/>
      <c r="HWY8" s="28"/>
      <c r="HWZ8" s="28"/>
      <c r="HXA8" s="28"/>
      <c r="HXB8" s="28"/>
      <c r="HXC8" s="28"/>
      <c r="HXD8" s="28"/>
      <c r="HXE8" s="28"/>
      <c r="HXF8" s="28"/>
      <c r="HXG8" s="28"/>
      <c r="HXH8" s="28"/>
      <c r="HXI8" s="28"/>
      <c r="HXJ8" s="28"/>
      <c r="HXK8" s="28"/>
      <c r="HXL8" s="28"/>
      <c r="HXM8" s="28"/>
      <c r="HXN8" s="28"/>
      <c r="HXO8" s="28"/>
      <c r="HXP8" s="28"/>
      <c r="HXQ8" s="28"/>
      <c r="HXR8" s="28"/>
      <c r="HXS8" s="28"/>
      <c r="HXT8" s="28"/>
      <c r="HXU8" s="28"/>
      <c r="HXV8" s="28"/>
      <c r="HXW8" s="28"/>
      <c r="HXX8" s="28"/>
      <c r="HXY8" s="28"/>
      <c r="HXZ8" s="28"/>
      <c r="HYA8" s="28"/>
      <c r="HYB8" s="28"/>
      <c r="HYC8" s="28"/>
      <c r="HYD8" s="28"/>
      <c r="HYE8" s="28"/>
      <c r="HYF8" s="28"/>
      <c r="HYG8" s="28"/>
      <c r="HYH8" s="28"/>
      <c r="HYI8" s="28"/>
      <c r="HYJ8" s="28"/>
      <c r="HYK8" s="28"/>
      <c r="HYL8" s="28"/>
      <c r="HYM8" s="28"/>
      <c r="HYN8" s="28"/>
      <c r="HYO8" s="28"/>
      <c r="HYP8" s="28"/>
      <c r="HYQ8" s="28"/>
      <c r="HYR8" s="28"/>
      <c r="HYS8" s="28"/>
      <c r="HYT8" s="28"/>
      <c r="HYU8" s="28"/>
      <c r="HYV8" s="28"/>
      <c r="HYW8" s="28"/>
      <c r="HYX8" s="28"/>
      <c r="HYY8" s="28"/>
      <c r="HYZ8" s="28"/>
      <c r="HZA8" s="28"/>
      <c r="HZB8" s="28"/>
      <c r="HZC8" s="28"/>
      <c r="HZD8" s="28"/>
      <c r="HZE8" s="28"/>
      <c r="HZF8" s="28"/>
      <c r="HZG8" s="28"/>
      <c r="HZH8" s="28"/>
      <c r="HZI8" s="28"/>
      <c r="HZJ8" s="28"/>
      <c r="HZK8" s="28"/>
      <c r="HZL8" s="28"/>
      <c r="HZM8" s="28"/>
      <c r="HZN8" s="28"/>
      <c r="HZO8" s="28"/>
      <c r="HZP8" s="28"/>
      <c r="HZQ8" s="28"/>
      <c r="HZR8" s="28"/>
      <c r="HZS8" s="28"/>
      <c r="HZT8" s="28"/>
      <c r="HZU8" s="28"/>
      <c r="HZV8" s="28"/>
      <c r="HZW8" s="28"/>
      <c r="HZX8" s="28"/>
      <c r="HZY8" s="28"/>
      <c r="HZZ8" s="28"/>
      <c r="IAA8" s="28"/>
      <c r="IAB8" s="28"/>
      <c r="IAC8" s="28"/>
      <c r="IAD8" s="28"/>
      <c r="IAE8" s="28"/>
      <c r="IAF8" s="28"/>
      <c r="IAG8" s="28"/>
      <c r="IAH8" s="28"/>
      <c r="IAI8" s="28"/>
      <c r="IAJ8" s="28"/>
      <c r="IAK8" s="28"/>
      <c r="IAL8" s="28"/>
      <c r="IAM8" s="28"/>
      <c r="IAN8" s="28"/>
      <c r="IAO8" s="28"/>
      <c r="IAP8" s="28"/>
      <c r="IAQ8" s="28"/>
      <c r="IAR8" s="28"/>
      <c r="IAS8" s="28"/>
      <c r="IAT8" s="28"/>
      <c r="IAU8" s="28"/>
      <c r="IAV8" s="28"/>
      <c r="IAW8" s="28"/>
      <c r="IAX8" s="28"/>
      <c r="IAY8" s="28"/>
      <c r="IAZ8" s="28"/>
      <c r="IBA8" s="28"/>
      <c r="IBB8" s="28"/>
      <c r="IBC8" s="28"/>
      <c r="IBD8" s="28"/>
      <c r="IBE8" s="28"/>
      <c r="IBF8" s="28"/>
      <c r="IBG8" s="28"/>
      <c r="IBH8" s="28"/>
      <c r="IBI8" s="28"/>
      <c r="IBJ8" s="28"/>
      <c r="IBK8" s="28"/>
      <c r="IBL8" s="28"/>
      <c r="IBM8" s="28"/>
      <c r="IBN8" s="28"/>
      <c r="IBO8" s="28"/>
      <c r="IBP8" s="28"/>
      <c r="IBQ8" s="28"/>
      <c r="IBR8" s="28"/>
      <c r="IBS8" s="28"/>
      <c r="IBT8" s="28"/>
      <c r="IBU8" s="28"/>
      <c r="IBV8" s="28"/>
      <c r="IBW8" s="28"/>
      <c r="IBX8" s="28"/>
      <c r="IBY8" s="28"/>
      <c r="IBZ8" s="28"/>
      <c r="ICA8" s="28"/>
      <c r="ICB8" s="28"/>
      <c r="ICC8" s="28"/>
      <c r="ICD8" s="28"/>
      <c r="ICE8" s="28"/>
      <c r="ICF8" s="28"/>
      <c r="ICG8" s="28"/>
      <c r="ICH8" s="28"/>
      <c r="ICI8" s="28"/>
      <c r="ICJ8" s="28"/>
      <c r="ICK8" s="28"/>
      <c r="ICL8" s="28"/>
      <c r="ICM8" s="28"/>
      <c r="ICN8" s="28"/>
      <c r="ICO8" s="28"/>
      <c r="ICP8" s="28"/>
      <c r="ICQ8" s="28"/>
      <c r="ICR8" s="28"/>
      <c r="ICS8" s="28"/>
      <c r="ICT8" s="28"/>
      <c r="ICU8" s="28"/>
      <c r="ICV8" s="28"/>
      <c r="ICW8" s="28"/>
      <c r="ICX8" s="28"/>
      <c r="ICY8" s="28"/>
      <c r="ICZ8" s="28"/>
      <c r="IDA8" s="28"/>
      <c r="IDB8" s="28"/>
      <c r="IDC8" s="28"/>
      <c r="IDD8" s="28"/>
      <c r="IDE8" s="28"/>
      <c r="IDF8" s="28"/>
      <c r="IDG8" s="28"/>
      <c r="IDH8" s="28"/>
      <c r="IDI8" s="28"/>
      <c r="IDJ8" s="28"/>
      <c r="IDK8" s="28"/>
      <c r="IDL8" s="28"/>
      <c r="IDM8" s="28"/>
      <c r="IDN8" s="28"/>
      <c r="IDO8" s="28"/>
      <c r="IDP8" s="28"/>
      <c r="IDQ8" s="28"/>
      <c r="IDR8" s="28"/>
      <c r="IDS8" s="28"/>
      <c r="IDT8" s="28"/>
      <c r="IDU8" s="28"/>
      <c r="IDV8" s="28"/>
      <c r="IDW8" s="28"/>
      <c r="IDX8" s="28"/>
      <c r="IDY8" s="28"/>
      <c r="IDZ8" s="28"/>
      <c r="IEA8" s="28"/>
      <c r="IEB8" s="28"/>
      <c r="IEC8" s="28"/>
      <c r="IED8" s="28"/>
      <c r="IEE8" s="28"/>
      <c r="IEF8" s="28"/>
      <c r="IEG8" s="28"/>
      <c r="IEH8" s="28"/>
      <c r="IEI8" s="28"/>
      <c r="IEJ8" s="28"/>
      <c r="IEK8" s="28"/>
      <c r="IEL8" s="28"/>
      <c r="IEM8" s="28"/>
      <c r="IEN8" s="28"/>
      <c r="IEO8" s="28"/>
      <c r="IEP8" s="28"/>
      <c r="IEQ8" s="28"/>
      <c r="IER8" s="28"/>
      <c r="IES8" s="28"/>
      <c r="IET8" s="28"/>
      <c r="IEU8" s="28"/>
      <c r="IEV8" s="28"/>
      <c r="IEW8" s="28"/>
      <c r="IEX8" s="28"/>
      <c r="IEY8" s="28"/>
      <c r="IEZ8" s="28"/>
      <c r="IFA8" s="28"/>
      <c r="IFB8" s="28"/>
      <c r="IFC8" s="28"/>
      <c r="IFD8" s="28"/>
      <c r="IFE8" s="28"/>
      <c r="IFF8" s="28"/>
      <c r="IFG8" s="28"/>
      <c r="IFH8" s="28"/>
      <c r="IFI8" s="28"/>
      <c r="IFJ8" s="28"/>
      <c r="IFK8" s="28"/>
      <c r="IFL8" s="28"/>
      <c r="IFM8" s="28"/>
      <c r="IFN8" s="28"/>
      <c r="IFO8" s="28"/>
      <c r="IFP8" s="28"/>
      <c r="IFQ8" s="28"/>
      <c r="IFR8" s="28"/>
      <c r="IFS8" s="28"/>
      <c r="IFT8" s="28"/>
      <c r="IFU8" s="28"/>
      <c r="IFV8" s="28"/>
      <c r="IFW8" s="28"/>
      <c r="IFX8" s="28"/>
      <c r="IFY8" s="28"/>
      <c r="IFZ8" s="28"/>
      <c r="IGA8" s="28"/>
      <c r="IGB8" s="28"/>
      <c r="IGC8" s="28"/>
      <c r="IGD8" s="28"/>
      <c r="IGE8" s="28"/>
      <c r="IGF8" s="28"/>
      <c r="IGG8" s="28"/>
      <c r="IGH8" s="28"/>
      <c r="IGI8" s="28"/>
      <c r="IGJ8" s="28"/>
      <c r="IGK8" s="28"/>
      <c r="IGL8" s="28"/>
      <c r="IGM8" s="28"/>
      <c r="IGN8" s="28"/>
      <c r="IGO8" s="28"/>
      <c r="IGP8" s="28"/>
      <c r="IGQ8" s="28"/>
      <c r="IGR8" s="28"/>
      <c r="IGS8" s="28"/>
      <c r="IGT8" s="28"/>
      <c r="IGU8" s="28"/>
      <c r="IGV8" s="28"/>
      <c r="IGW8" s="28"/>
      <c r="IGX8" s="28"/>
      <c r="IGY8" s="28"/>
      <c r="IGZ8" s="28"/>
      <c r="IHA8" s="28"/>
      <c r="IHB8" s="28"/>
      <c r="IHC8" s="28"/>
      <c r="IHD8" s="28"/>
      <c r="IHE8" s="28"/>
      <c r="IHF8" s="28"/>
      <c r="IHG8" s="28"/>
      <c r="IHH8" s="28"/>
      <c r="IHI8" s="28"/>
      <c r="IHJ8" s="28"/>
      <c r="IHK8" s="28"/>
      <c r="IHL8" s="28"/>
      <c r="IHM8" s="28"/>
      <c r="IHN8" s="28"/>
      <c r="IHO8" s="28"/>
      <c r="IHP8" s="28"/>
      <c r="IHQ8" s="28"/>
      <c r="IHR8" s="28"/>
      <c r="IHS8" s="28"/>
      <c r="IHT8" s="28"/>
      <c r="IHU8" s="28"/>
      <c r="IHV8" s="28"/>
      <c r="IHW8" s="28"/>
      <c r="IHX8" s="28"/>
      <c r="IHY8" s="28"/>
      <c r="IHZ8" s="28"/>
      <c r="IIA8" s="28"/>
      <c r="IIB8" s="28"/>
      <c r="IIC8" s="28"/>
      <c r="IID8" s="28"/>
      <c r="IIE8" s="28"/>
      <c r="IIF8" s="28"/>
      <c r="IIG8" s="28"/>
      <c r="IIH8" s="28"/>
      <c r="III8" s="28"/>
      <c r="IIJ8" s="28"/>
      <c r="IIK8" s="28"/>
      <c r="IIL8" s="28"/>
      <c r="IIM8" s="28"/>
      <c r="IIN8" s="28"/>
      <c r="IIO8" s="28"/>
      <c r="IIP8" s="28"/>
      <c r="IIQ8" s="28"/>
      <c r="IIR8" s="28"/>
      <c r="IIS8" s="28"/>
      <c r="IIT8" s="28"/>
      <c r="IIU8" s="28"/>
      <c r="IIV8" s="28"/>
      <c r="IIW8" s="28"/>
      <c r="IIX8" s="28"/>
      <c r="IIY8" s="28"/>
      <c r="IIZ8" s="28"/>
      <c r="IJA8" s="28"/>
      <c r="IJB8" s="28"/>
      <c r="IJC8" s="28"/>
      <c r="IJD8" s="28"/>
      <c r="IJE8" s="28"/>
      <c r="IJF8" s="28"/>
      <c r="IJG8" s="28"/>
      <c r="IJH8" s="28"/>
      <c r="IJI8" s="28"/>
      <c r="IJJ8" s="28"/>
      <c r="IJK8" s="28"/>
      <c r="IJL8" s="28"/>
      <c r="IJM8" s="28"/>
      <c r="IJN8" s="28"/>
      <c r="IJO8" s="28"/>
      <c r="IJP8" s="28"/>
      <c r="IJQ8" s="28"/>
      <c r="IJR8" s="28"/>
      <c r="IJS8" s="28"/>
      <c r="IJT8" s="28"/>
      <c r="IJU8" s="28"/>
      <c r="IJV8" s="28"/>
      <c r="IJW8" s="28"/>
      <c r="IJX8" s="28"/>
      <c r="IJY8" s="28"/>
      <c r="IJZ8" s="28"/>
      <c r="IKA8" s="28"/>
      <c r="IKB8" s="28"/>
      <c r="IKC8" s="28"/>
      <c r="IKD8" s="28"/>
      <c r="IKE8" s="28"/>
      <c r="IKF8" s="28"/>
      <c r="IKG8" s="28"/>
      <c r="IKH8" s="28"/>
      <c r="IKI8" s="28"/>
      <c r="IKJ8" s="28"/>
      <c r="IKK8" s="28"/>
      <c r="IKL8" s="28"/>
      <c r="IKM8" s="28"/>
      <c r="IKN8" s="28"/>
      <c r="IKO8" s="28"/>
      <c r="IKP8" s="28"/>
      <c r="IKQ8" s="28"/>
      <c r="IKR8" s="28"/>
      <c r="IKS8" s="28"/>
      <c r="IKT8" s="28"/>
      <c r="IKU8" s="28"/>
      <c r="IKV8" s="28"/>
      <c r="IKW8" s="28"/>
      <c r="IKX8" s="28"/>
      <c r="IKY8" s="28"/>
      <c r="IKZ8" s="28"/>
      <c r="ILA8" s="28"/>
      <c r="ILB8" s="28"/>
      <c r="ILC8" s="28"/>
      <c r="ILD8" s="28"/>
      <c r="ILE8" s="28"/>
      <c r="ILF8" s="28"/>
      <c r="ILG8" s="28"/>
      <c r="ILH8" s="28"/>
      <c r="ILI8" s="28"/>
      <c r="ILJ8" s="28"/>
      <c r="ILK8" s="28"/>
      <c r="ILL8" s="28"/>
      <c r="ILM8" s="28"/>
      <c r="ILN8" s="28"/>
      <c r="ILO8" s="28"/>
      <c r="ILP8" s="28"/>
      <c r="ILQ8" s="28"/>
      <c r="ILR8" s="28"/>
      <c r="ILS8" s="28"/>
      <c r="ILT8" s="28"/>
      <c r="ILU8" s="28"/>
      <c r="ILV8" s="28"/>
      <c r="ILW8" s="28"/>
      <c r="ILX8" s="28"/>
      <c r="ILY8" s="28"/>
      <c r="ILZ8" s="28"/>
      <c r="IMA8" s="28"/>
      <c r="IMB8" s="28"/>
      <c r="IMC8" s="28"/>
      <c r="IMD8" s="28"/>
      <c r="IME8" s="28"/>
      <c r="IMF8" s="28"/>
      <c r="IMG8" s="28"/>
      <c r="IMH8" s="28"/>
      <c r="IMI8" s="28"/>
      <c r="IMJ8" s="28"/>
      <c r="IMK8" s="28"/>
      <c r="IML8" s="28"/>
      <c r="IMM8" s="28"/>
      <c r="IMN8" s="28"/>
      <c r="IMO8" s="28"/>
      <c r="IMP8" s="28"/>
      <c r="IMQ8" s="28"/>
      <c r="IMR8" s="28"/>
      <c r="IMS8" s="28"/>
      <c r="IMT8" s="28"/>
      <c r="IMU8" s="28"/>
      <c r="IMV8" s="28"/>
      <c r="IMW8" s="28"/>
      <c r="IMX8" s="28"/>
      <c r="IMY8" s="28"/>
      <c r="IMZ8" s="28"/>
      <c r="INA8" s="28"/>
      <c r="INB8" s="28"/>
      <c r="INC8" s="28"/>
      <c r="IND8" s="28"/>
      <c r="INE8" s="28"/>
      <c r="INF8" s="28"/>
      <c r="ING8" s="28"/>
      <c r="INH8" s="28"/>
      <c r="INI8" s="28"/>
      <c r="INJ8" s="28"/>
      <c r="INK8" s="28"/>
      <c r="INL8" s="28"/>
      <c r="INM8" s="28"/>
      <c r="INN8" s="28"/>
      <c r="INO8" s="28"/>
      <c r="INP8" s="28"/>
      <c r="INQ8" s="28"/>
      <c r="INR8" s="28"/>
      <c r="INS8" s="28"/>
      <c r="INT8" s="28"/>
      <c r="INU8" s="28"/>
      <c r="INV8" s="28"/>
      <c r="INW8" s="28"/>
      <c r="INX8" s="28"/>
      <c r="INY8" s="28"/>
      <c r="INZ8" s="28"/>
      <c r="IOA8" s="28"/>
      <c r="IOB8" s="28"/>
      <c r="IOC8" s="28"/>
      <c r="IOD8" s="28"/>
      <c r="IOE8" s="28"/>
      <c r="IOF8" s="28"/>
      <c r="IOG8" s="28"/>
      <c r="IOH8" s="28"/>
      <c r="IOI8" s="28"/>
      <c r="IOJ8" s="28"/>
      <c r="IOK8" s="28"/>
      <c r="IOL8" s="28"/>
      <c r="IOM8" s="28"/>
      <c r="ION8" s="28"/>
      <c r="IOO8" s="28"/>
      <c r="IOP8" s="28"/>
      <c r="IOQ8" s="28"/>
      <c r="IOR8" s="28"/>
      <c r="IOS8" s="28"/>
      <c r="IOT8" s="28"/>
      <c r="IOU8" s="28"/>
      <c r="IOV8" s="28"/>
      <c r="IOW8" s="28"/>
      <c r="IOX8" s="28"/>
      <c r="IOY8" s="28"/>
      <c r="IOZ8" s="28"/>
      <c r="IPA8" s="28"/>
      <c r="IPB8" s="28"/>
      <c r="IPC8" s="28"/>
      <c r="IPD8" s="28"/>
      <c r="IPE8" s="28"/>
      <c r="IPF8" s="28"/>
      <c r="IPG8" s="28"/>
      <c r="IPH8" s="28"/>
      <c r="IPI8" s="28"/>
      <c r="IPJ8" s="28"/>
      <c r="IPK8" s="28"/>
      <c r="IPL8" s="28"/>
      <c r="IPM8" s="28"/>
      <c r="IPN8" s="28"/>
      <c r="IPO8" s="28"/>
      <c r="IPP8" s="28"/>
      <c r="IPQ8" s="28"/>
      <c r="IPR8" s="28"/>
      <c r="IPS8" s="28"/>
      <c r="IPT8" s="28"/>
      <c r="IPU8" s="28"/>
      <c r="IPV8" s="28"/>
      <c r="IPW8" s="28"/>
      <c r="IPX8" s="28"/>
      <c r="IPY8" s="28"/>
      <c r="IPZ8" s="28"/>
      <c r="IQA8" s="28"/>
      <c r="IQB8" s="28"/>
      <c r="IQC8" s="28"/>
      <c r="IQD8" s="28"/>
      <c r="IQE8" s="28"/>
      <c r="IQF8" s="28"/>
      <c r="IQG8" s="28"/>
      <c r="IQH8" s="28"/>
      <c r="IQI8" s="28"/>
      <c r="IQJ8" s="28"/>
      <c r="IQK8" s="28"/>
      <c r="IQL8" s="28"/>
      <c r="IQM8" s="28"/>
      <c r="IQN8" s="28"/>
      <c r="IQO8" s="28"/>
      <c r="IQP8" s="28"/>
      <c r="IQQ8" s="28"/>
      <c r="IQR8" s="28"/>
      <c r="IQS8" s="28"/>
      <c r="IQT8" s="28"/>
      <c r="IQU8" s="28"/>
      <c r="IQV8" s="28"/>
      <c r="IQW8" s="28"/>
      <c r="IQX8" s="28"/>
      <c r="IQY8" s="28"/>
      <c r="IQZ8" s="28"/>
      <c r="IRA8" s="28"/>
      <c r="IRB8" s="28"/>
      <c r="IRC8" s="28"/>
      <c r="IRD8" s="28"/>
      <c r="IRE8" s="28"/>
      <c r="IRF8" s="28"/>
      <c r="IRG8" s="28"/>
      <c r="IRH8" s="28"/>
      <c r="IRI8" s="28"/>
      <c r="IRJ8" s="28"/>
      <c r="IRK8" s="28"/>
      <c r="IRL8" s="28"/>
      <c r="IRM8" s="28"/>
      <c r="IRN8" s="28"/>
      <c r="IRO8" s="28"/>
      <c r="IRP8" s="28"/>
      <c r="IRQ8" s="28"/>
      <c r="IRR8" s="28"/>
      <c r="IRS8" s="28"/>
      <c r="IRT8" s="28"/>
      <c r="IRU8" s="28"/>
      <c r="IRV8" s="28"/>
      <c r="IRW8" s="28"/>
      <c r="IRX8" s="28"/>
      <c r="IRY8" s="28"/>
      <c r="IRZ8" s="28"/>
      <c r="ISA8" s="28"/>
      <c r="ISB8" s="28"/>
      <c r="ISC8" s="28"/>
      <c r="ISD8" s="28"/>
      <c r="ISE8" s="28"/>
      <c r="ISF8" s="28"/>
      <c r="ISG8" s="28"/>
      <c r="ISH8" s="28"/>
      <c r="ISI8" s="28"/>
      <c r="ISJ8" s="28"/>
      <c r="ISK8" s="28"/>
      <c r="ISL8" s="28"/>
      <c r="ISM8" s="28"/>
      <c r="ISN8" s="28"/>
      <c r="ISO8" s="28"/>
      <c r="ISP8" s="28"/>
      <c r="ISQ8" s="28"/>
      <c r="ISR8" s="28"/>
      <c r="ISS8" s="28"/>
      <c r="IST8" s="28"/>
      <c r="ISU8" s="28"/>
      <c r="ISV8" s="28"/>
      <c r="ISW8" s="28"/>
      <c r="ISX8" s="28"/>
      <c r="ISY8" s="28"/>
      <c r="ISZ8" s="28"/>
      <c r="ITA8" s="28"/>
      <c r="ITB8" s="28"/>
      <c r="ITC8" s="28"/>
      <c r="ITD8" s="28"/>
      <c r="ITE8" s="28"/>
      <c r="ITF8" s="28"/>
      <c r="ITG8" s="28"/>
      <c r="ITH8" s="28"/>
      <c r="ITI8" s="28"/>
      <c r="ITJ8" s="28"/>
      <c r="ITK8" s="28"/>
      <c r="ITL8" s="28"/>
      <c r="ITM8" s="28"/>
      <c r="ITN8" s="28"/>
      <c r="ITO8" s="28"/>
      <c r="ITP8" s="28"/>
      <c r="ITQ8" s="28"/>
      <c r="ITR8" s="28"/>
      <c r="ITS8" s="28"/>
      <c r="ITT8" s="28"/>
      <c r="ITU8" s="28"/>
      <c r="ITV8" s="28"/>
      <c r="ITW8" s="28"/>
      <c r="ITX8" s="28"/>
      <c r="ITY8" s="28"/>
      <c r="ITZ8" s="28"/>
      <c r="IUA8" s="28"/>
      <c r="IUB8" s="28"/>
      <c r="IUC8" s="28"/>
      <c r="IUD8" s="28"/>
      <c r="IUE8" s="28"/>
      <c r="IUF8" s="28"/>
      <c r="IUG8" s="28"/>
      <c r="IUH8" s="28"/>
      <c r="IUI8" s="28"/>
      <c r="IUJ8" s="28"/>
      <c r="IUK8" s="28"/>
      <c r="IUL8" s="28"/>
      <c r="IUM8" s="28"/>
      <c r="IUN8" s="28"/>
      <c r="IUO8" s="28"/>
      <c r="IUP8" s="28"/>
      <c r="IUQ8" s="28"/>
      <c r="IUR8" s="28"/>
      <c r="IUS8" s="28"/>
      <c r="IUT8" s="28"/>
      <c r="IUU8" s="28"/>
      <c r="IUV8" s="28"/>
      <c r="IUW8" s="28"/>
      <c r="IUX8" s="28"/>
      <c r="IUY8" s="28"/>
      <c r="IUZ8" s="28"/>
      <c r="IVA8" s="28"/>
      <c r="IVB8" s="28"/>
      <c r="IVC8" s="28"/>
      <c r="IVD8" s="28"/>
      <c r="IVE8" s="28"/>
      <c r="IVF8" s="28"/>
      <c r="IVG8" s="28"/>
      <c r="IVH8" s="28"/>
      <c r="IVI8" s="28"/>
      <c r="IVJ8" s="28"/>
      <c r="IVK8" s="28"/>
      <c r="IVL8" s="28"/>
      <c r="IVM8" s="28"/>
      <c r="IVN8" s="28"/>
      <c r="IVO8" s="28"/>
      <c r="IVP8" s="28"/>
      <c r="IVQ8" s="28"/>
      <c r="IVR8" s="28"/>
      <c r="IVS8" s="28"/>
      <c r="IVT8" s="28"/>
      <c r="IVU8" s="28"/>
      <c r="IVV8" s="28"/>
      <c r="IVW8" s="28"/>
      <c r="IVX8" s="28"/>
      <c r="IVY8" s="28"/>
      <c r="IVZ8" s="28"/>
      <c r="IWA8" s="28"/>
      <c r="IWB8" s="28"/>
      <c r="IWC8" s="28"/>
      <c r="IWD8" s="28"/>
      <c r="IWE8" s="28"/>
      <c r="IWF8" s="28"/>
      <c r="IWG8" s="28"/>
      <c r="IWH8" s="28"/>
      <c r="IWI8" s="28"/>
      <c r="IWJ8" s="28"/>
      <c r="IWK8" s="28"/>
      <c r="IWL8" s="28"/>
      <c r="IWM8" s="28"/>
      <c r="IWN8" s="28"/>
      <c r="IWO8" s="28"/>
      <c r="IWP8" s="28"/>
      <c r="IWQ8" s="28"/>
      <c r="IWR8" s="28"/>
      <c r="IWS8" s="28"/>
      <c r="IWT8" s="28"/>
      <c r="IWU8" s="28"/>
      <c r="IWV8" s="28"/>
      <c r="IWW8" s="28"/>
      <c r="IWX8" s="28"/>
      <c r="IWY8" s="28"/>
      <c r="IWZ8" s="28"/>
      <c r="IXA8" s="28"/>
      <c r="IXB8" s="28"/>
      <c r="IXC8" s="28"/>
      <c r="IXD8" s="28"/>
      <c r="IXE8" s="28"/>
      <c r="IXF8" s="28"/>
      <c r="IXG8" s="28"/>
      <c r="IXH8" s="28"/>
      <c r="IXI8" s="28"/>
      <c r="IXJ8" s="28"/>
      <c r="IXK8" s="28"/>
      <c r="IXL8" s="28"/>
      <c r="IXM8" s="28"/>
      <c r="IXN8" s="28"/>
      <c r="IXO8" s="28"/>
      <c r="IXP8" s="28"/>
      <c r="IXQ8" s="28"/>
      <c r="IXR8" s="28"/>
      <c r="IXS8" s="28"/>
      <c r="IXT8" s="28"/>
      <c r="IXU8" s="28"/>
      <c r="IXV8" s="28"/>
      <c r="IXW8" s="28"/>
      <c r="IXX8" s="28"/>
      <c r="IXY8" s="28"/>
      <c r="IXZ8" s="28"/>
      <c r="IYA8" s="28"/>
      <c r="IYB8" s="28"/>
      <c r="IYC8" s="28"/>
      <c r="IYD8" s="28"/>
      <c r="IYE8" s="28"/>
      <c r="IYF8" s="28"/>
      <c r="IYG8" s="28"/>
      <c r="IYH8" s="28"/>
      <c r="IYI8" s="28"/>
      <c r="IYJ8" s="28"/>
      <c r="IYK8" s="28"/>
      <c r="IYL8" s="28"/>
      <c r="IYM8" s="28"/>
      <c r="IYN8" s="28"/>
      <c r="IYO8" s="28"/>
      <c r="IYP8" s="28"/>
      <c r="IYQ8" s="28"/>
      <c r="IYR8" s="28"/>
      <c r="IYS8" s="28"/>
      <c r="IYT8" s="28"/>
      <c r="IYU8" s="28"/>
      <c r="IYV8" s="28"/>
      <c r="IYW8" s="28"/>
      <c r="IYX8" s="28"/>
      <c r="IYY8" s="28"/>
      <c r="IYZ8" s="28"/>
      <c r="IZA8" s="28"/>
      <c r="IZB8" s="28"/>
      <c r="IZC8" s="28"/>
      <c r="IZD8" s="28"/>
      <c r="IZE8" s="28"/>
      <c r="IZF8" s="28"/>
      <c r="IZG8" s="28"/>
      <c r="IZH8" s="28"/>
      <c r="IZI8" s="28"/>
      <c r="IZJ8" s="28"/>
      <c r="IZK8" s="28"/>
      <c r="IZL8" s="28"/>
      <c r="IZM8" s="28"/>
      <c r="IZN8" s="28"/>
      <c r="IZO8" s="28"/>
      <c r="IZP8" s="28"/>
      <c r="IZQ8" s="28"/>
      <c r="IZR8" s="28"/>
      <c r="IZS8" s="28"/>
      <c r="IZT8" s="28"/>
      <c r="IZU8" s="28"/>
      <c r="IZV8" s="28"/>
      <c r="IZW8" s="28"/>
      <c r="IZX8" s="28"/>
      <c r="IZY8" s="28"/>
      <c r="IZZ8" s="28"/>
      <c r="JAA8" s="28"/>
      <c r="JAB8" s="28"/>
      <c r="JAC8" s="28"/>
      <c r="JAD8" s="28"/>
      <c r="JAE8" s="28"/>
      <c r="JAF8" s="28"/>
      <c r="JAG8" s="28"/>
      <c r="JAH8" s="28"/>
      <c r="JAI8" s="28"/>
      <c r="JAJ8" s="28"/>
      <c r="JAK8" s="28"/>
      <c r="JAL8" s="28"/>
      <c r="JAM8" s="28"/>
      <c r="JAN8" s="28"/>
      <c r="JAO8" s="28"/>
      <c r="JAP8" s="28"/>
      <c r="JAQ8" s="28"/>
      <c r="JAR8" s="28"/>
      <c r="JAS8" s="28"/>
      <c r="JAT8" s="28"/>
      <c r="JAU8" s="28"/>
      <c r="JAV8" s="28"/>
      <c r="JAW8" s="28"/>
      <c r="JAX8" s="28"/>
      <c r="JAY8" s="28"/>
      <c r="JAZ8" s="28"/>
      <c r="JBA8" s="28"/>
      <c r="JBB8" s="28"/>
      <c r="JBC8" s="28"/>
      <c r="JBD8" s="28"/>
      <c r="JBE8" s="28"/>
      <c r="JBF8" s="28"/>
      <c r="JBG8" s="28"/>
      <c r="JBH8" s="28"/>
      <c r="JBI8" s="28"/>
      <c r="JBJ8" s="28"/>
      <c r="JBK8" s="28"/>
      <c r="JBL8" s="28"/>
      <c r="JBM8" s="28"/>
      <c r="JBN8" s="28"/>
      <c r="JBO8" s="28"/>
      <c r="JBP8" s="28"/>
      <c r="JBQ8" s="28"/>
      <c r="JBR8" s="28"/>
      <c r="JBS8" s="28"/>
      <c r="JBT8" s="28"/>
      <c r="JBU8" s="28"/>
      <c r="JBV8" s="28"/>
      <c r="JBW8" s="28"/>
      <c r="JBX8" s="28"/>
      <c r="JBY8" s="28"/>
      <c r="JBZ8" s="28"/>
      <c r="JCA8" s="28"/>
      <c r="JCB8" s="28"/>
      <c r="JCC8" s="28"/>
      <c r="JCD8" s="28"/>
      <c r="JCE8" s="28"/>
      <c r="JCF8" s="28"/>
      <c r="JCG8" s="28"/>
      <c r="JCH8" s="28"/>
      <c r="JCI8" s="28"/>
      <c r="JCJ8" s="28"/>
      <c r="JCK8" s="28"/>
      <c r="JCL8" s="28"/>
      <c r="JCM8" s="28"/>
      <c r="JCN8" s="28"/>
      <c r="JCO8" s="28"/>
      <c r="JCP8" s="28"/>
      <c r="JCQ8" s="28"/>
      <c r="JCR8" s="28"/>
      <c r="JCS8" s="28"/>
      <c r="JCT8" s="28"/>
      <c r="JCU8" s="28"/>
      <c r="JCV8" s="28"/>
      <c r="JCW8" s="28"/>
      <c r="JCX8" s="28"/>
      <c r="JCY8" s="28"/>
      <c r="JCZ8" s="28"/>
      <c r="JDA8" s="28"/>
      <c r="JDB8" s="28"/>
      <c r="JDC8" s="28"/>
      <c r="JDD8" s="28"/>
      <c r="JDE8" s="28"/>
      <c r="JDF8" s="28"/>
      <c r="JDG8" s="28"/>
      <c r="JDH8" s="28"/>
      <c r="JDI8" s="28"/>
      <c r="JDJ8" s="28"/>
      <c r="JDK8" s="28"/>
      <c r="JDL8" s="28"/>
      <c r="JDM8" s="28"/>
      <c r="JDN8" s="28"/>
      <c r="JDO8" s="28"/>
      <c r="JDP8" s="28"/>
      <c r="JDQ8" s="28"/>
      <c r="JDR8" s="28"/>
      <c r="JDS8" s="28"/>
      <c r="JDT8" s="28"/>
      <c r="JDU8" s="28"/>
      <c r="JDV8" s="28"/>
      <c r="JDW8" s="28"/>
      <c r="JDX8" s="28"/>
      <c r="JDY8" s="28"/>
      <c r="JDZ8" s="28"/>
      <c r="JEA8" s="28"/>
      <c r="JEB8" s="28"/>
      <c r="JEC8" s="28"/>
      <c r="JED8" s="28"/>
      <c r="JEE8" s="28"/>
      <c r="JEF8" s="28"/>
      <c r="JEG8" s="28"/>
      <c r="JEH8" s="28"/>
      <c r="JEI8" s="28"/>
      <c r="JEJ8" s="28"/>
      <c r="JEK8" s="28"/>
      <c r="JEL8" s="28"/>
      <c r="JEM8" s="28"/>
      <c r="JEN8" s="28"/>
      <c r="JEO8" s="28"/>
      <c r="JEP8" s="28"/>
      <c r="JEQ8" s="28"/>
      <c r="JER8" s="28"/>
      <c r="JES8" s="28"/>
      <c r="JET8" s="28"/>
      <c r="JEU8" s="28"/>
      <c r="JEV8" s="28"/>
      <c r="JEW8" s="28"/>
      <c r="JEX8" s="28"/>
      <c r="JEY8" s="28"/>
      <c r="JEZ8" s="28"/>
      <c r="JFA8" s="28"/>
      <c r="JFB8" s="28"/>
      <c r="JFC8" s="28"/>
      <c r="JFD8" s="28"/>
      <c r="JFE8" s="28"/>
      <c r="JFF8" s="28"/>
      <c r="JFG8" s="28"/>
      <c r="JFH8" s="28"/>
      <c r="JFI8" s="28"/>
      <c r="JFJ8" s="28"/>
      <c r="JFK8" s="28"/>
      <c r="JFL8" s="28"/>
      <c r="JFM8" s="28"/>
      <c r="JFN8" s="28"/>
      <c r="JFO8" s="28"/>
      <c r="JFP8" s="28"/>
      <c r="JFQ8" s="28"/>
      <c r="JFR8" s="28"/>
      <c r="JFS8" s="28"/>
      <c r="JFT8" s="28"/>
      <c r="JFU8" s="28"/>
      <c r="JFV8" s="28"/>
      <c r="JFW8" s="28"/>
      <c r="JFX8" s="28"/>
      <c r="JFY8" s="28"/>
      <c r="JFZ8" s="28"/>
      <c r="JGA8" s="28"/>
      <c r="JGB8" s="28"/>
      <c r="JGC8" s="28"/>
      <c r="JGD8" s="28"/>
      <c r="JGE8" s="28"/>
      <c r="JGF8" s="28"/>
      <c r="JGG8" s="28"/>
      <c r="JGH8" s="28"/>
      <c r="JGI8" s="28"/>
      <c r="JGJ8" s="28"/>
      <c r="JGK8" s="28"/>
      <c r="JGL8" s="28"/>
      <c r="JGM8" s="28"/>
      <c r="JGN8" s="28"/>
      <c r="JGO8" s="28"/>
      <c r="JGP8" s="28"/>
      <c r="JGQ8" s="28"/>
      <c r="JGR8" s="28"/>
      <c r="JGS8" s="28"/>
      <c r="JGT8" s="28"/>
      <c r="JGU8" s="28"/>
      <c r="JGV8" s="28"/>
      <c r="JGW8" s="28"/>
      <c r="JGX8" s="28"/>
      <c r="JGY8" s="28"/>
      <c r="JGZ8" s="28"/>
      <c r="JHA8" s="28"/>
      <c r="JHB8" s="28"/>
      <c r="JHC8" s="28"/>
      <c r="JHD8" s="28"/>
      <c r="JHE8" s="28"/>
      <c r="JHF8" s="28"/>
      <c r="JHG8" s="28"/>
      <c r="JHH8" s="28"/>
      <c r="JHI8" s="28"/>
      <c r="JHJ8" s="28"/>
      <c r="JHK8" s="28"/>
      <c r="JHL8" s="28"/>
      <c r="JHM8" s="28"/>
      <c r="JHN8" s="28"/>
      <c r="JHO8" s="28"/>
      <c r="JHP8" s="28"/>
      <c r="JHQ8" s="28"/>
      <c r="JHR8" s="28"/>
      <c r="JHS8" s="28"/>
      <c r="JHT8" s="28"/>
      <c r="JHU8" s="28"/>
      <c r="JHV8" s="28"/>
      <c r="JHW8" s="28"/>
      <c r="JHX8" s="28"/>
      <c r="JHY8" s="28"/>
      <c r="JHZ8" s="28"/>
      <c r="JIA8" s="28"/>
      <c r="JIB8" s="28"/>
      <c r="JIC8" s="28"/>
      <c r="JID8" s="28"/>
      <c r="JIE8" s="28"/>
      <c r="JIF8" s="28"/>
      <c r="JIG8" s="28"/>
      <c r="JIH8" s="28"/>
      <c r="JII8" s="28"/>
      <c r="JIJ8" s="28"/>
      <c r="JIK8" s="28"/>
      <c r="JIL8" s="28"/>
      <c r="JIM8" s="28"/>
      <c r="JIN8" s="28"/>
      <c r="JIO8" s="28"/>
      <c r="JIP8" s="28"/>
      <c r="JIQ8" s="28"/>
      <c r="JIR8" s="28"/>
      <c r="JIS8" s="28"/>
      <c r="JIT8" s="28"/>
      <c r="JIU8" s="28"/>
      <c r="JIV8" s="28"/>
      <c r="JIW8" s="28"/>
      <c r="JIX8" s="28"/>
      <c r="JIY8" s="28"/>
      <c r="JIZ8" s="28"/>
      <c r="JJA8" s="28"/>
      <c r="JJB8" s="28"/>
      <c r="JJC8" s="28"/>
      <c r="JJD8" s="28"/>
      <c r="JJE8" s="28"/>
      <c r="JJF8" s="28"/>
      <c r="JJG8" s="28"/>
      <c r="JJH8" s="28"/>
      <c r="JJI8" s="28"/>
      <c r="JJJ8" s="28"/>
      <c r="JJK8" s="28"/>
      <c r="JJL8" s="28"/>
      <c r="JJM8" s="28"/>
      <c r="JJN8" s="28"/>
      <c r="JJO8" s="28"/>
      <c r="JJP8" s="28"/>
      <c r="JJQ8" s="28"/>
      <c r="JJR8" s="28"/>
      <c r="JJS8" s="28"/>
      <c r="JJT8" s="28"/>
      <c r="JJU8" s="28"/>
      <c r="JJV8" s="28"/>
      <c r="JJW8" s="28"/>
      <c r="JJX8" s="28"/>
      <c r="JJY8" s="28"/>
      <c r="JJZ8" s="28"/>
      <c r="JKA8" s="28"/>
      <c r="JKB8" s="28"/>
      <c r="JKC8" s="28"/>
      <c r="JKD8" s="28"/>
      <c r="JKE8" s="28"/>
      <c r="JKF8" s="28"/>
      <c r="JKG8" s="28"/>
      <c r="JKH8" s="28"/>
      <c r="JKI8" s="28"/>
      <c r="JKJ8" s="28"/>
      <c r="JKK8" s="28"/>
      <c r="JKL8" s="28"/>
      <c r="JKM8" s="28"/>
      <c r="JKN8" s="28"/>
      <c r="JKO8" s="28"/>
      <c r="JKP8" s="28"/>
      <c r="JKQ8" s="28"/>
      <c r="JKR8" s="28"/>
      <c r="JKS8" s="28"/>
      <c r="JKT8" s="28"/>
      <c r="JKU8" s="28"/>
      <c r="JKV8" s="28"/>
      <c r="JKW8" s="28"/>
      <c r="JKX8" s="28"/>
      <c r="JKY8" s="28"/>
      <c r="JKZ8" s="28"/>
      <c r="JLA8" s="28"/>
      <c r="JLB8" s="28"/>
      <c r="JLC8" s="28"/>
      <c r="JLD8" s="28"/>
      <c r="JLE8" s="28"/>
      <c r="JLF8" s="28"/>
      <c r="JLG8" s="28"/>
      <c r="JLH8" s="28"/>
      <c r="JLI8" s="28"/>
      <c r="JLJ8" s="28"/>
      <c r="JLK8" s="28"/>
      <c r="JLL8" s="28"/>
      <c r="JLM8" s="28"/>
      <c r="JLN8" s="28"/>
      <c r="JLO8" s="28"/>
      <c r="JLP8" s="28"/>
      <c r="JLQ8" s="28"/>
      <c r="JLR8" s="28"/>
      <c r="JLS8" s="28"/>
      <c r="JLT8" s="28"/>
      <c r="JLU8" s="28"/>
      <c r="JLV8" s="28"/>
      <c r="JLW8" s="28"/>
      <c r="JLX8" s="28"/>
      <c r="JLY8" s="28"/>
      <c r="JLZ8" s="28"/>
      <c r="JMA8" s="28"/>
      <c r="JMB8" s="28"/>
      <c r="JMC8" s="28"/>
      <c r="JMD8" s="28"/>
      <c r="JME8" s="28"/>
      <c r="JMF8" s="28"/>
      <c r="JMG8" s="28"/>
      <c r="JMH8" s="28"/>
      <c r="JMI8" s="28"/>
      <c r="JMJ8" s="28"/>
      <c r="JMK8" s="28"/>
      <c r="JML8" s="28"/>
      <c r="JMM8" s="28"/>
      <c r="JMN8" s="28"/>
      <c r="JMO8" s="28"/>
      <c r="JMP8" s="28"/>
      <c r="JMQ8" s="28"/>
      <c r="JMR8" s="28"/>
      <c r="JMS8" s="28"/>
      <c r="JMT8" s="28"/>
      <c r="JMU8" s="28"/>
      <c r="JMV8" s="28"/>
      <c r="JMW8" s="28"/>
      <c r="JMX8" s="28"/>
      <c r="JMY8" s="28"/>
      <c r="JMZ8" s="28"/>
      <c r="JNA8" s="28"/>
      <c r="JNB8" s="28"/>
      <c r="JNC8" s="28"/>
      <c r="JND8" s="28"/>
      <c r="JNE8" s="28"/>
      <c r="JNF8" s="28"/>
      <c r="JNG8" s="28"/>
      <c r="JNH8" s="28"/>
      <c r="JNI8" s="28"/>
      <c r="JNJ8" s="28"/>
      <c r="JNK8" s="28"/>
      <c r="JNL8" s="28"/>
      <c r="JNM8" s="28"/>
      <c r="JNN8" s="28"/>
      <c r="JNO8" s="28"/>
      <c r="JNP8" s="28"/>
      <c r="JNQ8" s="28"/>
      <c r="JNR8" s="28"/>
      <c r="JNS8" s="28"/>
      <c r="JNT8" s="28"/>
      <c r="JNU8" s="28"/>
      <c r="JNV8" s="28"/>
      <c r="JNW8" s="28"/>
      <c r="JNX8" s="28"/>
      <c r="JNY8" s="28"/>
      <c r="JNZ8" s="28"/>
      <c r="JOA8" s="28"/>
      <c r="JOB8" s="28"/>
      <c r="JOC8" s="28"/>
      <c r="JOD8" s="28"/>
      <c r="JOE8" s="28"/>
      <c r="JOF8" s="28"/>
      <c r="JOG8" s="28"/>
      <c r="JOH8" s="28"/>
      <c r="JOI8" s="28"/>
      <c r="JOJ8" s="28"/>
      <c r="JOK8" s="28"/>
      <c r="JOL8" s="28"/>
      <c r="JOM8" s="28"/>
      <c r="JON8" s="28"/>
      <c r="JOO8" s="28"/>
      <c r="JOP8" s="28"/>
      <c r="JOQ8" s="28"/>
      <c r="JOR8" s="28"/>
      <c r="JOS8" s="28"/>
      <c r="JOT8" s="28"/>
      <c r="JOU8" s="28"/>
      <c r="JOV8" s="28"/>
      <c r="JOW8" s="28"/>
      <c r="JOX8" s="28"/>
      <c r="JOY8" s="28"/>
      <c r="JOZ8" s="28"/>
      <c r="JPA8" s="28"/>
      <c r="JPB8" s="28"/>
      <c r="JPC8" s="28"/>
      <c r="JPD8" s="28"/>
      <c r="JPE8" s="28"/>
      <c r="JPF8" s="28"/>
      <c r="JPG8" s="28"/>
      <c r="JPH8" s="28"/>
      <c r="JPI8" s="28"/>
      <c r="JPJ8" s="28"/>
      <c r="JPK8" s="28"/>
      <c r="JPL8" s="28"/>
      <c r="JPM8" s="28"/>
      <c r="JPN8" s="28"/>
      <c r="JPO8" s="28"/>
      <c r="JPP8" s="28"/>
      <c r="JPQ8" s="28"/>
      <c r="JPR8" s="28"/>
      <c r="JPS8" s="28"/>
      <c r="JPT8" s="28"/>
      <c r="JPU8" s="28"/>
      <c r="JPV8" s="28"/>
      <c r="JPW8" s="28"/>
      <c r="JPX8" s="28"/>
      <c r="JPY8" s="28"/>
      <c r="JPZ8" s="28"/>
      <c r="JQA8" s="28"/>
      <c r="JQB8" s="28"/>
      <c r="JQC8" s="28"/>
      <c r="JQD8" s="28"/>
      <c r="JQE8" s="28"/>
      <c r="JQF8" s="28"/>
      <c r="JQG8" s="28"/>
      <c r="JQH8" s="28"/>
      <c r="JQI8" s="28"/>
      <c r="JQJ8" s="28"/>
      <c r="JQK8" s="28"/>
      <c r="JQL8" s="28"/>
      <c r="JQM8" s="28"/>
      <c r="JQN8" s="28"/>
      <c r="JQO8" s="28"/>
      <c r="JQP8" s="28"/>
      <c r="JQQ8" s="28"/>
      <c r="JQR8" s="28"/>
      <c r="JQS8" s="28"/>
      <c r="JQT8" s="28"/>
      <c r="JQU8" s="28"/>
      <c r="JQV8" s="28"/>
      <c r="JQW8" s="28"/>
      <c r="JQX8" s="28"/>
      <c r="JQY8" s="28"/>
      <c r="JQZ8" s="28"/>
      <c r="JRA8" s="28"/>
      <c r="JRB8" s="28"/>
      <c r="JRC8" s="28"/>
      <c r="JRD8" s="28"/>
      <c r="JRE8" s="28"/>
      <c r="JRF8" s="28"/>
      <c r="JRG8" s="28"/>
      <c r="JRH8" s="28"/>
      <c r="JRI8" s="28"/>
      <c r="JRJ8" s="28"/>
      <c r="JRK8" s="28"/>
      <c r="JRL8" s="28"/>
      <c r="JRM8" s="28"/>
      <c r="JRN8" s="28"/>
      <c r="JRO8" s="28"/>
      <c r="JRP8" s="28"/>
      <c r="JRQ8" s="28"/>
      <c r="JRR8" s="28"/>
      <c r="JRS8" s="28"/>
      <c r="JRT8" s="28"/>
      <c r="JRU8" s="28"/>
      <c r="JRV8" s="28"/>
      <c r="JRW8" s="28"/>
      <c r="JRX8" s="28"/>
      <c r="JRY8" s="28"/>
      <c r="JRZ8" s="28"/>
      <c r="JSA8" s="28"/>
      <c r="JSB8" s="28"/>
      <c r="JSC8" s="28"/>
      <c r="JSD8" s="28"/>
      <c r="JSE8" s="28"/>
      <c r="JSF8" s="28"/>
      <c r="JSG8" s="28"/>
      <c r="JSH8" s="28"/>
      <c r="JSI8" s="28"/>
      <c r="JSJ8" s="28"/>
      <c r="JSK8" s="28"/>
      <c r="JSL8" s="28"/>
      <c r="JSM8" s="28"/>
      <c r="JSN8" s="28"/>
      <c r="JSO8" s="28"/>
      <c r="JSP8" s="28"/>
      <c r="JSQ8" s="28"/>
      <c r="JSR8" s="28"/>
      <c r="JSS8" s="28"/>
      <c r="JST8" s="28"/>
      <c r="JSU8" s="28"/>
      <c r="JSV8" s="28"/>
      <c r="JSW8" s="28"/>
      <c r="JSX8" s="28"/>
      <c r="JSY8" s="28"/>
      <c r="JSZ8" s="28"/>
      <c r="JTA8" s="28"/>
      <c r="JTB8" s="28"/>
      <c r="JTC8" s="28"/>
      <c r="JTD8" s="28"/>
      <c r="JTE8" s="28"/>
      <c r="JTF8" s="28"/>
      <c r="JTG8" s="28"/>
      <c r="JTH8" s="28"/>
      <c r="JTI8" s="28"/>
      <c r="JTJ8" s="28"/>
      <c r="JTK8" s="28"/>
      <c r="JTL8" s="28"/>
      <c r="JTM8" s="28"/>
      <c r="JTN8" s="28"/>
      <c r="JTO8" s="28"/>
      <c r="JTP8" s="28"/>
      <c r="JTQ8" s="28"/>
      <c r="JTR8" s="28"/>
      <c r="JTS8" s="28"/>
      <c r="JTT8" s="28"/>
      <c r="JTU8" s="28"/>
      <c r="JTV8" s="28"/>
      <c r="JTW8" s="28"/>
      <c r="JTX8" s="28"/>
      <c r="JTY8" s="28"/>
      <c r="JTZ8" s="28"/>
      <c r="JUA8" s="28"/>
      <c r="JUB8" s="28"/>
      <c r="JUC8" s="28"/>
      <c r="JUD8" s="28"/>
      <c r="JUE8" s="28"/>
      <c r="JUF8" s="28"/>
      <c r="JUG8" s="28"/>
      <c r="JUH8" s="28"/>
      <c r="JUI8" s="28"/>
      <c r="JUJ8" s="28"/>
      <c r="JUK8" s="28"/>
      <c r="JUL8" s="28"/>
      <c r="JUM8" s="28"/>
      <c r="JUN8" s="28"/>
      <c r="JUO8" s="28"/>
      <c r="JUP8" s="28"/>
      <c r="JUQ8" s="28"/>
      <c r="JUR8" s="28"/>
      <c r="JUS8" s="28"/>
      <c r="JUT8" s="28"/>
      <c r="JUU8" s="28"/>
      <c r="JUV8" s="28"/>
      <c r="JUW8" s="28"/>
      <c r="JUX8" s="28"/>
      <c r="JUY8" s="28"/>
      <c r="JUZ8" s="28"/>
      <c r="JVA8" s="28"/>
      <c r="JVB8" s="28"/>
      <c r="JVC8" s="28"/>
      <c r="JVD8" s="28"/>
      <c r="JVE8" s="28"/>
      <c r="JVF8" s="28"/>
      <c r="JVG8" s="28"/>
      <c r="JVH8" s="28"/>
      <c r="JVI8" s="28"/>
      <c r="JVJ8" s="28"/>
      <c r="JVK8" s="28"/>
      <c r="JVL8" s="28"/>
      <c r="JVM8" s="28"/>
      <c r="JVN8" s="28"/>
      <c r="JVO8" s="28"/>
      <c r="JVP8" s="28"/>
      <c r="JVQ8" s="28"/>
      <c r="JVR8" s="28"/>
      <c r="JVS8" s="28"/>
      <c r="JVT8" s="28"/>
      <c r="JVU8" s="28"/>
      <c r="JVV8" s="28"/>
      <c r="JVW8" s="28"/>
      <c r="JVX8" s="28"/>
      <c r="JVY8" s="28"/>
      <c r="JVZ8" s="28"/>
      <c r="JWA8" s="28"/>
      <c r="JWB8" s="28"/>
      <c r="JWC8" s="28"/>
      <c r="JWD8" s="28"/>
      <c r="JWE8" s="28"/>
      <c r="JWF8" s="28"/>
      <c r="JWG8" s="28"/>
      <c r="JWH8" s="28"/>
      <c r="JWI8" s="28"/>
      <c r="JWJ8" s="28"/>
      <c r="JWK8" s="28"/>
      <c r="JWL8" s="28"/>
      <c r="JWM8" s="28"/>
      <c r="JWN8" s="28"/>
      <c r="JWO8" s="28"/>
      <c r="JWP8" s="28"/>
      <c r="JWQ8" s="28"/>
      <c r="JWR8" s="28"/>
      <c r="JWS8" s="28"/>
      <c r="JWT8" s="28"/>
      <c r="JWU8" s="28"/>
      <c r="JWV8" s="28"/>
      <c r="JWW8" s="28"/>
      <c r="JWX8" s="28"/>
      <c r="JWY8" s="28"/>
      <c r="JWZ8" s="28"/>
      <c r="JXA8" s="28"/>
      <c r="JXB8" s="28"/>
      <c r="JXC8" s="28"/>
      <c r="JXD8" s="28"/>
      <c r="JXE8" s="28"/>
      <c r="JXF8" s="28"/>
      <c r="JXG8" s="28"/>
      <c r="JXH8" s="28"/>
      <c r="JXI8" s="28"/>
      <c r="JXJ8" s="28"/>
      <c r="JXK8" s="28"/>
      <c r="JXL8" s="28"/>
      <c r="JXM8" s="28"/>
      <c r="JXN8" s="28"/>
      <c r="JXO8" s="28"/>
      <c r="JXP8" s="28"/>
      <c r="JXQ8" s="28"/>
      <c r="JXR8" s="28"/>
      <c r="JXS8" s="28"/>
      <c r="JXT8" s="28"/>
      <c r="JXU8" s="28"/>
      <c r="JXV8" s="28"/>
      <c r="JXW8" s="28"/>
      <c r="JXX8" s="28"/>
      <c r="JXY8" s="28"/>
      <c r="JXZ8" s="28"/>
      <c r="JYA8" s="28"/>
      <c r="JYB8" s="28"/>
      <c r="JYC8" s="28"/>
      <c r="JYD8" s="28"/>
      <c r="JYE8" s="28"/>
      <c r="JYF8" s="28"/>
      <c r="JYG8" s="28"/>
      <c r="JYH8" s="28"/>
      <c r="JYI8" s="28"/>
      <c r="JYJ8" s="28"/>
      <c r="JYK8" s="28"/>
      <c r="JYL8" s="28"/>
      <c r="JYM8" s="28"/>
      <c r="JYN8" s="28"/>
      <c r="JYO8" s="28"/>
      <c r="JYP8" s="28"/>
      <c r="JYQ8" s="28"/>
      <c r="JYR8" s="28"/>
      <c r="JYS8" s="28"/>
      <c r="JYT8" s="28"/>
      <c r="JYU8" s="28"/>
      <c r="JYV8" s="28"/>
      <c r="JYW8" s="28"/>
      <c r="JYX8" s="28"/>
      <c r="JYY8" s="28"/>
      <c r="JYZ8" s="28"/>
      <c r="JZA8" s="28"/>
      <c r="JZB8" s="28"/>
      <c r="JZC8" s="28"/>
      <c r="JZD8" s="28"/>
      <c r="JZE8" s="28"/>
      <c r="JZF8" s="28"/>
      <c r="JZG8" s="28"/>
      <c r="JZH8" s="28"/>
      <c r="JZI8" s="28"/>
      <c r="JZJ8" s="28"/>
      <c r="JZK8" s="28"/>
      <c r="JZL8" s="28"/>
      <c r="JZM8" s="28"/>
      <c r="JZN8" s="28"/>
      <c r="JZO8" s="28"/>
      <c r="JZP8" s="28"/>
      <c r="JZQ8" s="28"/>
      <c r="JZR8" s="28"/>
      <c r="JZS8" s="28"/>
      <c r="JZT8" s="28"/>
      <c r="JZU8" s="28"/>
      <c r="JZV8" s="28"/>
      <c r="JZW8" s="28"/>
      <c r="JZX8" s="28"/>
      <c r="JZY8" s="28"/>
      <c r="JZZ8" s="28"/>
      <c r="KAA8" s="28"/>
      <c r="KAB8" s="28"/>
      <c r="KAC8" s="28"/>
      <c r="KAD8" s="28"/>
      <c r="KAE8" s="28"/>
      <c r="KAF8" s="28"/>
      <c r="KAG8" s="28"/>
      <c r="KAH8" s="28"/>
      <c r="KAI8" s="28"/>
      <c r="KAJ8" s="28"/>
      <c r="KAK8" s="28"/>
      <c r="KAL8" s="28"/>
      <c r="KAM8" s="28"/>
      <c r="KAN8" s="28"/>
      <c r="KAO8" s="28"/>
      <c r="KAP8" s="28"/>
      <c r="KAQ8" s="28"/>
      <c r="KAR8" s="28"/>
      <c r="KAS8" s="28"/>
      <c r="KAT8" s="28"/>
      <c r="KAU8" s="28"/>
      <c r="KAV8" s="28"/>
      <c r="KAW8" s="28"/>
      <c r="KAX8" s="28"/>
      <c r="KAY8" s="28"/>
      <c r="KAZ8" s="28"/>
      <c r="KBA8" s="28"/>
      <c r="KBB8" s="28"/>
      <c r="KBC8" s="28"/>
      <c r="KBD8" s="28"/>
      <c r="KBE8" s="28"/>
      <c r="KBF8" s="28"/>
      <c r="KBG8" s="28"/>
      <c r="KBH8" s="28"/>
      <c r="KBI8" s="28"/>
      <c r="KBJ8" s="28"/>
      <c r="KBK8" s="28"/>
      <c r="KBL8" s="28"/>
      <c r="KBM8" s="28"/>
      <c r="KBN8" s="28"/>
      <c r="KBO8" s="28"/>
      <c r="KBP8" s="28"/>
      <c r="KBQ8" s="28"/>
      <c r="KBR8" s="28"/>
      <c r="KBS8" s="28"/>
      <c r="KBT8" s="28"/>
      <c r="KBU8" s="28"/>
      <c r="KBV8" s="28"/>
      <c r="KBW8" s="28"/>
      <c r="KBX8" s="28"/>
      <c r="KBY8" s="28"/>
      <c r="KBZ8" s="28"/>
      <c r="KCA8" s="28"/>
      <c r="KCB8" s="28"/>
      <c r="KCC8" s="28"/>
      <c r="KCD8" s="28"/>
      <c r="KCE8" s="28"/>
      <c r="KCF8" s="28"/>
      <c r="KCG8" s="28"/>
      <c r="KCH8" s="28"/>
      <c r="KCI8" s="28"/>
      <c r="KCJ8" s="28"/>
      <c r="KCK8" s="28"/>
      <c r="KCL8" s="28"/>
      <c r="KCM8" s="28"/>
      <c r="KCN8" s="28"/>
      <c r="KCO8" s="28"/>
      <c r="KCP8" s="28"/>
      <c r="KCQ8" s="28"/>
      <c r="KCR8" s="28"/>
      <c r="KCS8" s="28"/>
      <c r="KCT8" s="28"/>
      <c r="KCU8" s="28"/>
      <c r="KCV8" s="28"/>
      <c r="KCW8" s="28"/>
      <c r="KCX8" s="28"/>
      <c r="KCY8" s="28"/>
      <c r="KCZ8" s="28"/>
      <c r="KDA8" s="28"/>
      <c r="KDB8" s="28"/>
      <c r="KDC8" s="28"/>
      <c r="KDD8" s="28"/>
      <c r="KDE8" s="28"/>
      <c r="KDF8" s="28"/>
      <c r="KDG8" s="28"/>
      <c r="KDH8" s="28"/>
      <c r="KDI8" s="28"/>
      <c r="KDJ8" s="28"/>
      <c r="KDK8" s="28"/>
      <c r="KDL8" s="28"/>
      <c r="KDM8" s="28"/>
      <c r="KDN8" s="28"/>
      <c r="KDO8" s="28"/>
      <c r="KDP8" s="28"/>
      <c r="KDQ8" s="28"/>
      <c r="KDR8" s="28"/>
      <c r="KDS8" s="28"/>
      <c r="KDT8" s="28"/>
      <c r="KDU8" s="28"/>
      <c r="KDV8" s="28"/>
      <c r="KDW8" s="28"/>
      <c r="KDX8" s="28"/>
      <c r="KDY8" s="28"/>
      <c r="KDZ8" s="28"/>
      <c r="KEA8" s="28"/>
      <c r="KEB8" s="28"/>
      <c r="KEC8" s="28"/>
      <c r="KED8" s="28"/>
      <c r="KEE8" s="28"/>
      <c r="KEF8" s="28"/>
      <c r="KEG8" s="28"/>
      <c r="KEH8" s="28"/>
      <c r="KEI8" s="28"/>
      <c r="KEJ8" s="28"/>
      <c r="KEK8" s="28"/>
      <c r="KEL8" s="28"/>
      <c r="KEM8" s="28"/>
      <c r="KEN8" s="28"/>
      <c r="KEO8" s="28"/>
      <c r="KEP8" s="28"/>
      <c r="KEQ8" s="28"/>
      <c r="KER8" s="28"/>
      <c r="KES8" s="28"/>
      <c r="KET8" s="28"/>
      <c r="KEU8" s="28"/>
      <c r="KEV8" s="28"/>
      <c r="KEW8" s="28"/>
      <c r="KEX8" s="28"/>
      <c r="KEY8" s="28"/>
      <c r="KEZ8" s="28"/>
      <c r="KFA8" s="28"/>
      <c r="KFB8" s="28"/>
      <c r="KFC8" s="28"/>
      <c r="KFD8" s="28"/>
      <c r="KFE8" s="28"/>
      <c r="KFF8" s="28"/>
      <c r="KFG8" s="28"/>
      <c r="KFH8" s="28"/>
      <c r="KFI8" s="28"/>
      <c r="KFJ8" s="28"/>
      <c r="KFK8" s="28"/>
      <c r="KFL8" s="28"/>
      <c r="KFM8" s="28"/>
      <c r="KFN8" s="28"/>
      <c r="KFO8" s="28"/>
      <c r="KFP8" s="28"/>
      <c r="KFQ8" s="28"/>
      <c r="KFR8" s="28"/>
      <c r="KFS8" s="28"/>
      <c r="KFT8" s="28"/>
      <c r="KFU8" s="28"/>
      <c r="KFV8" s="28"/>
      <c r="KFW8" s="28"/>
      <c r="KFX8" s="28"/>
      <c r="KFY8" s="28"/>
      <c r="KFZ8" s="28"/>
      <c r="KGA8" s="28"/>
      <c r="KGB8" s="28"/>
      <c r="KGC8" s="28"/>
      <c r="KGD8" s="28"/>
      <c r="KGE8" s="28"/>
      <c r="KGF8" s="28"/>
      <c r="KGG8" s="28"/>
      <c r="KGH8" s="28"/>
      <c r="KGI8" s="28"/>
      <c r="KGJ8" s="28"/>
      <c r="KGK8" s="28"/>
      <c r="KGL8" s="28"/>
      <c r="KGM8" s="28"/>
      <c r="KGN8" s="28"/>
      <c r="KGO8" s="28"/>
      <c r="KGP8" s="28"/>
      <c r="KGQ8" s="28"/>
      <c r="KGR8" s="28"/>
      <c r="KGS8" s="28"/>
      <c r="KGT8" s="28"/>
      <c r="KGU8" s="28"/>
      <c r="KGV8" s="28"/>
      <c r="KGW8" s="28"/>
      <c r="KGX8" s="28"/>
      <c r="KGY8" s="28"/>
      <c r="KGZ8" s="28"/>
      <c r="KHA8" s="28"/>
      <c r="KHB8" s="28"/>
      <c r="KHC8" s="28"/>
      <c r="KHD8" s="28"/>
      <c r="KHE8" s="28"/>
      <c r="KHF8" s="28"/>
      <c r="KHG8" s="28"/>
      <c r="KHH8" s="28"/>
      <c r="KHI8" s="28"/>
      <c r="KHJ8" s="28"/>
      <c r="KHK8" s="28"/>
      <c r="KHL8" s="28"/>
      <c r="KHM8" s="28"/>
      <c r="KHN8" s="28"/>
      <c r="KHO8" s="28"/>
      <c r="KHP8" s="28"/>
      <c r="KHQ8" s="28"/>
      <c r="KHR8" s="28"/>
      <c r="KHS8" s="28"/>
      <c r="KHT8" s="28"/>
      <c r="KHU8" s="28"/>
      <c r="KHV8" s="28"/>
      <c r="KHW8" s="28"/>
      <c r="KHX8" s="28"/>
      <c r="KHY8" s="28"/>
      <c r="KHZ8" s="28"/>
      <c r="KIA8" s="28"/>
      <c r="KIB8" s="28"/>
      <c r="KIC8" s="28"/>
      <c r="KID8" s="28"/>
      <c r="KIE8" s="28"/>
      <c r="KIF8" s="28"/>
      <c r="KIG8" s="28"/>
      <c r="KIH8" s="28"/>
      <c r="KII8" s="28"/>
      <c r="KIJ8" s="28"/>
      <c r="KIK8" s="28"/>
      <c r="KIL8" s="28"/>
      <c r="KIM8" s="28"/>
      <c r="KIN8" s="28"/>
      <c r="KIO8" s="28"/>
      <c r="KIP8" s="28"/>
      <c r="KIQ8" s="28"/>
      <c r="KIR8" s="28"/>
      <c r="KIS8" s="28"/>
      <c r="KIT8" s="28"/>
      <c r="KIU8" s="28"/>
      <c r="KIV8" s="28"/>
      <c r="KIW8" s="28"/>
      <c r="KIX8" s="28"/>
      <c r="KIY8" s="28"/>
      <c r="KIZ8" s="28"/>
      <c r="KJA8" s="28"/>
      <c r="KJB8" s="28"/>
      <c r="KJC8" s="28"/>
      <c r="KJD8" s="28"/>
      <c r="KJE8" s="28"/>
      <c r="KJF8" s="28"/>
      <c r="KJG8" s="28"/>
      <c r="KJH8" s="28"/>
      <c r="KJI8" s="28"/>
      <c r="KJJ8" s="28"/>
      <c r="KJK8" s="28"/>
      <c r="KJL8" s="28"/>
      <c r="KJM8" s="28"/>
      <c r="KJN8" s="28"/>
      <c r="KJO8" s="28"/>
      <c r="KJP8" s="28"/>
      <c r="KJQ8" s="28"/>
      <c r="KJR8" s="28"/>
      <c r="KJS8" s="28"/>
      <c r="KJT8" s="28"/>
      <c r="KJU8" s="28"/>
      <c r="KJV8" s="28"/>
      <c r="KJW8" s="28"/>
      <c r="KJX8" s="28"/>
      <c r="KJY8" s="28"/>
      <c r="KJZ8" s="28"/>
      <c r="KKA8" s="28"/>
      <c r="KKB8" s="28"/>
      <c r="KKC8" s="28"/>
      <c r="KKD8" s="28"/>
      <c r="KKE8" s="28"/>
      <c r="KKF8" s="28"/>
      <c r="KKG8" s="28"/>
      <c r="KKH8" s="28"/>
      <c r="KKI8" s="28"/>
      <c r="KKJ8" s="28"/>
      <c r="KKK8" s="28"/>
      <c r="KKL8" s="28"/>
      <c r="KKM8" s="28"/>
      <c r="KKN8" s="28"/>
      <c r="KKO8" s="28"/>
      <c r="KKP8" s="28"/>
      <c r="KKQ8" s="28"/>
      <c r="KKR8" s="28"/>
      <c r="KKS8" s="28"/>
      <c r="KKT8" s="28"/>
      <c r="KKU8" s="28"/>
      <c r="KKV8" s="28"/>
      <c r="KKW8" s="28"/>
      <c r="KKX8" s="28"/>
      <c r="KKY8" s="28"/>
      <c r="KKZ8" s="28"/>
      <c r="KLA8" s="28"/>
      <c r="KLB8" s="28"/>
      <c r="KLC8" s="28"/>
      <c r="KLD8" s="28"/>
      <c r="KLE8" s="28"/>
      <c r="KLF8" s="28"/>
      <c r="KLG8" s="28"/>
      <c r="KLH8" s="28"/>
      <c r="KLI8" s="28"/>
      <c r="KLJ8" s="28"/>
      <c r="KLK8" s="28"/>
      <c r="KLL8" s="28"/>
      <c r="KLM8" s="28"/>
      <c r="KLN8" s="28"/>
      <c r="KLO8" s="28"/>
      <c r="KLP8" s="28"/>
      <c r="KLQ8" s="28"/>
      <c r="KLR8" s="28"/>
      <c r="KLS8" s="28"/>
      <c r="KLT8" s="28"/>
      <c r="KLU8" s="28"/>
      <c r="KLV8" s="28"/>
      <c r="KLW8" s="28"/>
      <c r="KLX8" s="28"/>
      <c r="KLY8" s="28"/>
      <c r="KLZ8" s="28"/>
      <c r="KMA8" s="28"/>
      <c r="KMB8" s="28"/>
      <c r="KMC8" s="28"/>
      <c r="KMD8" s="28"/>
      <c r="KME8" s="28"/>
      <c r="KMF8" s="28"/>
      <c r="KMG8" s="28"/>
      <c r="KMH8" s="28"/>
      <c r="KMI8" s="28"/>
      <c r="KMJ8" s="28"/>
      <c r="KMK8" s="28"/>
      <c r="KML8" s="28"/>
      <c r="KMM8" s="28"/>
      <c r="KMN8" s="28"/>
      <c r="KMO8" s="28"/>
      <c r="KMP8" s="28"/>
      <c r="KMQ8" s="28"/>
      <c r="KMR8" s="28"/>
      <c r="KMS8" s="28"/>
      <c r="KMT8" s="28"/>
      <c r="KMU8" s="28"/>
      <c r="KMV8" s="28"/>
      <c r="KMW8" s="28"/>
      <c r="KMX8" s="28"/>
      <c r="KMY8" s="28"/>
      <c r="KMZ8" s="28"/>
      <c r="KNA8" s="28"/>
      <c r="KNB8" s="28"/>
      <c r="KNC8" s="28"/>
      <c r="KND8" s="28"/>
      <c r="KNE8" s="28"/>
      <c r="KNF8" s="28"/>
      <c r="KNG8" s="28"/>
      <c r="KNH8" s="28"/>
      <c r="KNI8" s="28"/>
      <c r="KNJ8" s="28"/>
      <c r="KNK8" s="28"/>
      <c r="KNL8" s="28"/>
      <c r="KNM8" s="28"/>
      <c r="KNN8" s="28"/>
      <c r="KNO8" s="28"/>
      <c r="KNP8" s="28"/>
      <c r="KNQ8" s="28"/>
      <c r="KNR8" s="28"/>
      <c r="KNS8" s="28"/>
      <c r="KNT8" s="28"/>
      <c r="KNU8" s="28"/>
      <c r="KNV8" s="28"/>
      <c r="KNW8" s="28"/>
      <c r="KNX8" s="28"/>
      <c r="KNY8" s="28"/>
      <c r="KNZ8" s="28"/>
      <c r="KOA8" s="28"/>
      <c r="KOB8" s="28"/>
      <c r="KOC8" s="28"/>
      <c r="KOD8" s="28"/>
      <c r="KOE8" s="28"/>
      <c r="KOF8" s="28"/>
      <c r="KOG8" s="28"/>
      <c r="KOH8" s="28"/>
      <c r="KOI8" s="28"/>
      <c r="KOJ8" s="28"/>
      <c r="KOK8" s="28"/>
      <c r="KOL8" s="28"/>
      <c r="KOM8" s="28"/>
      <c r="KON8" s="28"/>
      <c r="KOO8" s="28"/>
      <c r="KOP8" s="28"/>
      <c r="KOQ8" s="28"/>
      <c r="KOR8" s="28"/>
      <c r="KOS8" s="28"/>
      <c r="KOT8" s="28"/>
      <c r="KOU8" s="28"/>
      <c r="KOV8" s="28"/>
      <c r="KOW8" s="28"/>
      <c r="KOX8" s="28"/>
      <c r="KOY8" s="28"/>
      <c r="KOZ8" s="28"/>
      <c r="KPA8" s="28"/>
      <c r="KPB8" s="28"/>
      <c r="KPC8" s="28"/>
      <c r="KPD8" s="28"/>
      <c r="KPE8" s="28"/>
      <c r="KPF8" s="28"/>
      <c r="KPG8" s="28"/>
      <c r="KPH8" s="28"/>
      <c r="KPI8" s="28"/>
      <c r="KPJ8" s="28"/>
      <c r="KPK8" s="28"/>
      <c r="KPL8" s="28"/>
      <c r="KPM8" s="28"/>
      <c r="KPN8" s="28"/>
      <c r="KPO8" s="28"/>
      <c r="KPP8" s="28"/>
      <c r="KPQ8" s="28"/>
      <c r="KPR8" s="28"/>
      <c r="KPS8" s="28"/>
      <c r="KPT8" s="28"/>
      <c r="KPU8" s="28"/>
      <c r="KPV8" s="28"/>
      <c r="KPW8" s="28"/>
      <c r="KPX8" s="28"/>
      <c r="KPY8" s="28"/>
      <c r="KPZ8" s="28"/>
      <c r="KQA8" s="28"/>
      <c r="KQB8" s="28"/>
      <c r="KQC8" s="28"/>
      <c r="KQD8" s="28"/>
      <c r="KQE8" s="28"/>
      <c r="KQF8" s="28"/>
      <c r="KQG8" s="28"/>
      <c r="KQH8" s="28"/>
      <c r="KQI8" s="28"/>
      <c r="KQJ8" s="28"/>
      <c r="KQK8" s="28"/>
      <c r="KQL8" s="28"/>
      <c r="KQM8" s="28"/>
      <c r="KQN8" s="28"/>
      <c r="KQO8" s="28"/>
      <c r="KQP8" s="28"/>
      <c r="KQQ8" s="28"/>
      <c r="KQR8" s="28"/>
      <c r="KQS8" s="28"/>
      <c r="KQT8" s="28"/>
      <c r="KQU8" s="28"/>
      <c r="KQV8" s="28"/>
      <c r="KQW8" s="28"/>
      <c r="KQX8" s="28"/>
      <c r="KQY8" s="28"/>
      <c r="KQZ8" s="28"/>
      <c r="KRA8" s="28"/>
      <c r="KRB8" s="28"/>
      <c r="KRC8" s="28"/>
      <c r="KRD8" s="28"/>
      <c r="KRE8" s="28"/>
      <c r="KRF8" s="28"/>
      <c r="KRG8" s="28"/>
      <c r="KRH8" s="28"/>
      <c r="KRI8" s="28"/>
      <c r="KRJ8" s="28"/>
      <c r="KRK8" s="28"/>
      <c r="KRL8" s="28"/>
      <c r="KRM8" s="28"/>
      <c r="KRN8" s="28"/>
      <c r="KRO8" s="28"/>
      <c r="KRP8" s="28"/>
      <c r="KRQ8" s="28"/>
      <c r="KRR8" s="28"/>
      <c r="KRS8" s="28"/>
      <c r="KRT8" s="28"/>
      <c r="KRU8" s="28"/>
      <c r="KRV8" s="28"/>
      <c r="KRW8" s="28"/>
      <c r="KRX8" s="28"/>
      <c r="KRY8" s="28"/>
      <c r="KRZ8" s="28"/>
      <c r="KSA8" s="28"/>
      <c r="KSB8" s="28"/>
      <c r="KSC8" s="28"/>
      <c r="KSD8" s="28"/>
      <c r="KSE8" s="28"/>
      <c r="KSF8" s="28"/>
      <c r="KSG8" s="28"/>
      <c r="KSH8" s="28"/>
      <c r="KSI8" s="28"/>
      <c r="KSJ8" s="28"/>
      <c r="KSK8" s="28"/>
      <c r="KSL8" s="28"/>
      <c r="KSM8" s="28"/>
      <c r="KSN8" s="28"/>
      <c r="KSO8" s="28"/>
      <c r="KSP8" s="28"/>
      <c r="KSQ8" s="28"/>
      <c r="KSR8" s="28"/>
      <c r="KSS8" s="28"/>
      <c r="KST8" s="28"/>
      <c r="KSU8" s="28"/>
      <c r="KSV8" s="28"/>
      <c r="KSW8" s="28"/>
      <c r="KSX8" s="28"/>
      <c r="KSY8" s="28"/>
      <c r="KSZ8" s="28"/>
      <c r="KTA8" s="28"/>
      <c r="KTB8" s="28"/>
      <c r="KTC8" s="28"/>
      <c r="KTD8" s="28"/>
      <c r="KTE8" s="28"/>
      <c r="KTF8" s="28"/>
      <c r="KTG8" s="28"/>
      <c r="KTH8" s="28"/>
      <c r="KTI8" s="28"/>
      <c r="KTJ8" s="28"/>
      <c r="KTK8" s="28"/>
      <c r="KTL8" s="28"/>
      <c r="KTM8" s="28"/>
      <c r="KTN8" s="28"/>
      <c r="KTO8" s="28"/>
      <c r="KTP8" s="28"/>
      <c r="KTQ8" s="28"/>
      <c r="KTR8" s="28"/>
      <c r="KTS8" s="28"/>
      <c r="KTT8" s="28"/>
      <c r="KTU8" s="28"/>
      <c r="KTV8" s="28"/>
      <c r="KTW8" s="28"/>
      <c r="KTX8" s="28"/>
      <c r="KTY8" s="28"/>
      <c r="KTZ8" s="28"/>
      <c r="KUA8" s="28"/>
      <c r="KUB8" s="28"/>
      <c r="KUC8" s="28"/>
      <c r="KUD8" s="28"/>
      <c r="KUE8" s="28"/>
      <c r="KUF8" s="28"/>
      <c r="KUG8" s="28"/>
      <c r="KUH8" s="28"/>
      <c r="KUI8" s="28"/>
      <c r="KUJ8" s="28"/>
      <c r="KUK8" s="28"/>
      <c r="KUL8" s="28"/>
      <c r="KUM8" s="28"/>
      <c r="KUN8" s="28"/>
      <c r="KUO8" s="28"/>
      <c r="KUP8" s="28"/>
      <c r="KUQ8" s="28"/>
      <c r="KUR8" s="28"/>
      <c r="KUS8" s="28"/>
      <c r="KUT8" s="28"/>
      <c r="KUU8" s="28"/>
      <c r="KUV8" s="28"/>
      <c r="KUW8" s="28"/>
      <c r="KUX8" s="28"/>
      <c r="KUY8" s="28"/>
      <c r="KUZ8" s="28"/>
      <c r="KVA8" s="28"/>
      <c r="KVB8" s="28"/>
      <c r="KVC8" s="28"/>
      <c r="KVD8" s="28"/>
      <c r="KVE8" s="28"/>
      <c r="KVF8" s="28"/>
      <c r="KVG8" s="28"/>
      <c r="KVH8" s="28"/>
      <c r="KVI8" s="28"/>
      <c r="KVJ8" s="28"/>
      <c r="KVK8" s="28"/>
      <c r="KVL8" s="28"/>
      <c r="KVM8" s="28"/>
      <c r="KVN8" s="28"/>
      <c r="KVO8" s="28"/>
      <c r="KVP8" s="28"/>
      <c r="KVQ8" s="28"/>
      <c r="KVR8" s="28"/>
      <c r="KVS8" s="28"/>
      <c r="KVT8" s="28"/>
      <c r="KVU8" s="28"/>
      <c r="KVV8" s="28"/>
      <c r="KVW8" s="28"/>
      <c r="KVX8" s="28"/>
      <c r="KVY8" s="28"/>
      <c r="KVZ8" s="28"/>
      <c r="KWA8" s="28"/>
      <c r="KWB8" s="28"/>
      <c r="KWC8" s="28"/>
      <c r="KWD8" s="28"/>
      <c r="KWE8" s="28"/>
      <c r="KWF8" s="28"/>
      <c r="KWG8" s="28"/>
      <c r="KWH8" s="28"/>
      <c r="KWI8" s="28"/>
      <c r="KWJ8" s="28"/>
      <c r="KWK8" s="28"/>
      <c r="KWL8" s="28"/>
      <c r="KWM8" s="28"/>
      <c r="KWN8" s="28"/>
      <c r="KWO8" s="28"/>
      <c r="KWP8" s="28"/>
      <c r="KWQ8" s="28"/>
      <c r="KWR8" s="28"/>
      <c r="KWS8" s="28"/>
      <c r="KWT8" s="28"/>
      <c r="KWU8" s="28"/>
      <c r="KWV8" s="28"/>
      <c r="KWW8" s="28"/>
      <c r="KWX8" s="28"/>
      <c r="KWY8" s="28"/>
      <c r="KWZ8" s="28"/>
      <c r="KXA8" s="28"/>
      <c r="KXB8" s="28"/>
      <c r="KXC8" s="28"/>
      <c r="KXD8" s="28"/>
      <c r="KXE8" s="28"/>
      <c r="KXF8" s="28"/>
      <c r="KXG8" s="28"/>
      <c r="KXH8" s="28"/>
      <c r="KXI8" s="28"/>
      <c r="KXJ8" s="28"/>
      <c r="KXK8" s="28"/>
      <c r="KXL8" s="28"/>
      <c r="KXM8" s="28"/>
      <c r="KXN8" s="28"/>
      <c r="KXO8" s="28"/>
      <c r="KXP8" s="28"/>
      <c r="KXQ8" s="28"/>
      <c r="KXR8" s="28"/>
      <c r="KXS8" s="28"/>
      <c r="KXT8" s="28"/>
      <c r="KXU8" s="28"/>
      <c r="KXV8" s="28"/>
      <c r="KXW8" s="28"/>
      <c r="KXX8" s="28"/>
      <c r="KXY8" s="28"/>
      <c r="KXZ8" s="28"/>
      <c r="KYA8" s="28"/>
      <c r="KYB8" s="28"/>
      <c r="KYC8" s="28"/>
      <c r="KYD8" s="28"/>
      <c r="KYE8" s="28"/>
      <c r="KYF8" s="28"/>
      <c r="KYG8" s="28"/>
      <c r="KYH8" s="28"/>
      <c r="KYI8" s="28"/>
      <c r="KYJ8" s="28"/>
      <c r="KYK8" s="28"/>
      <c r="KYL8" s="28"/>
      <c r="KYM8" s="28"/>
      <c r="KYN8" s="28"/>
      <c r="KYO8" s="28"/>
      <c r="KYP8" s="28"/>
      <c r="KYQ8" s="28"/>
      <c r="KYR8" s="28"/>
      <c r="KYS8" s="28"/>
      <c r="KYT8" s="28"/>
      <c r="KYU8" s="28"/>
      <c r="KYV8" s="28"/>
      <c r="KYW8" s="28"/>
      <c r="KYX8" s="28"/>
      <c r="KYY8" s="28"/>
      <c r="KYZ8" s="28"/>
      <c r="KZA8" s="28"/>
      <c r="KZB8" s="28"/>
      <c r="KZC8" s="28"/>
      <c r="KZD8" s="28"/>
      <c r="KZE8" s="28"/>
      <c r="KZF8" s="28"/>
      <c r="KZG8" s="28"/>
      <c r="KZH8" s="28"/>
      <c r="KZI8" s="28"/>
      <c r="KZJ8" s="28"/>
      <c r="KZK8" s="28"/>
      <c r="KZL8" s="28"/>
      <c r="KZM8" s="28"/>
      <c r="KZN8" s="28"/>
      <c r="KZO8" s="28"/>
      <c r="KZP8" s="28"/>
      <c r="KZQ8" s="28"/>
      <c r="KZR8" s="28"/>
      <c r="KZS8" s="28"/>
      <c r="KZT8" s="28"/>
      <c r="KZU8" s="28"/>
      <c r="KZV8" s="28"/>
      <c r="KZW8" s="28"/>
      <c r="KZX8" s="28"/>
      <c r="KZY8" s="28"/>
      <c r="KZZ8" s="28"/>
      <c r="LAA8" s="28"/>
      <c r="LAB8" s="28"/>
      <c r="LAC8" s="28"/>
      <c r="LAD8" s="28"/>
      <c r="LAE8" s="28"/>
      <c r="LAF8" s="28"/>
      <c r="LAG8" s="28"/>
      <c r="LAH8" s="28"/>
      <c r="LAI8" s="28"/>
      <c r="LAJ8" s="28"/>
      <c r="LAK8" s="28"/>
      <c r="LAL8" s="28"/>
      <c r="LAM8" s="28"/>
      <c r="LAN8" s="28"/>
      <c r="LAO8" s="28"/>
      <c r="LAP8" s="28"/>
      <c r="LAQ8" s="28"/>
      <c r="LAR8" s="28"/>
      <c r="LAS8" s="28"/>
      <c r="LAT8" s="28"/>
      <c r="LAU8" s="28"/>
      <c r="LAV8" s="28"/>
      <c r="LAW8" s="28"/>
      <c r="LAX8" s="28"/>
      <c r="LAY8" s="28"/>
      <c r="LAZ8" s="28"/>
      <c r="LBA8" s="28"/>
      <c r="LBB8" s="28"/>
      <c r="LBC8" s="28"/>
      <c r="LBD8" s="28"/>
      <c r="LBE8" s="28"/>
      <c r="LBF8" s="28"/>
      <c r="LBG8" s="28"/>
      <c r="LBH8" s="28"/>
      <c r="LBI8" s="28"/>
      <c r="LBJ8" s="28"/>
      <c r="LBK8" s="28"/>
      <c r="LBL8" s="28"/>
      <c r="LBM8" s="28"/>
      <c r="LBN8" s="28"/>
      <c r="LBO8" s="28"/>
      <c r="LBP8" s="28"/>
      <c r="LBQ8" s="28"/>
      <c r="LBR8" s="28"/>
      <c r="LBS8" s="28"/>
      <c r="LBT8" s="28"/>
      <c r="LBU8" s="28"/>
      <c r="LBV8" s="28"/>
      <c r="LBW8" s="28"/>
      <c r="LBX8" s="28"/>
      <c r="LBY8" s="28"/>
      <c r="LBZ8" s="28"/>
      <c r="LCA8" s="28"/>
      <c r="LCB8" s="28"/>
      <c r="LCC8" s="28"/>
      <c r="LCD8" s="28"/>
      <c r="LCE8" s="28"/>
      <c r="LCF8" s="28"/>
      <c r="LCG8" s="28"/>
      <c r="LCH8" s="28"/>
      <c r="LCI8" s="28"/>
      <c r="LCJ8" s="28"/>
      <c r="LCK8" s="28"/>
      <c r="LCL8" s="28"/>
      <c r="LCM8" s="28"/>
      <c r="LCN8" s="28"/>
      <c r="LCO8" s="28"/>
      <c r="LCP8" s="28"/>
      <c r="LCQ8" s="28"/>
      <c r="LCR8" s="28"/>
      <c r="LCS8" s="28"/>
      <c r="LCT8" s="28"/>
      <c r="LCU8" s="28"/>
      <c r="LCV8" s="28"/>
      <c r="LCW8" s="28"/>
      <c r="LCX8" s="28"/>
      <c r="LCY8" s="28"/>
      <c r="LCZ8" s="28"/>
      <c r="LDA8" s="28"/>
      <c r="LDB8" s="28"/>
      <c r="LDC8" s="28"/>
      <c r="LDD8" s="28"/>
      <c r="LDE8" s="28"/>
      <c r="LDF8" s="28"/>
      <c r="LDG8" s="28"/>
      <c r="LDH8" s="28"/>
      <c r="LDI8" s="28"/>
      <c r="LDJ8" s="28"/>
      <c r="LDK8" s="28"/>
      <c r="LDL8" s="28"/>
      <c r="LDM8" s="28"/>
      <c r="LDN8" s="28"/>
      <c r="LDO8" s="28"/>
      <c r="LDP8" s="28"/>
      <c r="LDQ8" s="28"/>
      <c r="LDR8" s="28"/>
      <c r="LDS8" s="28"/>
      <c r="LDT8" s="28"/>
      <c r="LDU8" s="28"/>
      <c r="LDV8" s="28"/>
      <c r="LDW8" s="28"/>
      <c r="LDX8" s="28"/>
      <c r="LDY8" s="28"/>
      <c r="LDZ8" s="28"/>
      <c r="LEA8" s="28"/>
      <c r="LEB8" s="28"/>
      <c r="LEC8" s="28"/>
      <c r="LED8" s="28"/>
      <c r="LEE8" s="28"/>
      <c r="LEF8" s="28"/>
      <c r="LEG8" s="28"/>
      <c r="LEH8" s="28"/>
      <c r="LEI8" s="28"/>
      <c r="LEJ8" s="28"/>
      <c r="LEK8" s="28"/>
      <c r="LEL8" s="28"/>
      <c r="LEM8" s="28"/>
      <c r="LEN8" s="28"/>
      <c r="LEO8" s="28"/>
      <c r="LEP8" s="28"/>
      <c r="LEQ8" s="28"/>
      <c r="LER8" s="28"/>
      <c r="LES8" s="28"/>
      <c r="LET8" s="28"/>
      <c r="LEU8" s="28"/>
      <c r="LEV8" s="28"/>
      <c r="LEW8" s="28"/>
      <c r="LEX8" s="28"/>
      <c r="LEY8" s="28"/>
      <c r="LEZ8" s="28"/>
      <c r="LFA8" s="28"/>
      <c r="LFB8" s="28"/>
      <c r="LFC8" s="28"/>
      <c r="LFD8" s="28"/>
      <c r="LFE8" s="28"/>
      <c r="LFF8" s="28"/>
      <c r="LFG8" s="28"/>
      <c r="LFH8" s="28"/>
      <c r="LFI8" s="28"/>
      <c r="LFJ8" s="28"/>
      <c r="LFK8" s="28"/>
      <c r="LFL8" s="28"/>
      <c r="LFM8" s="28"/>
      <c r="LFN8" s="28"/>
      <c r="LFO8" s="28"/>
      <c r="LFP8" s="28"/>
      <c r="LFQ8" s="28"/>
      <c r="LFR8" s="28"/>
      <c r="LFS8" s="28"/>
      <c r="LFT8" s="28"/>
      <c r="LFU8" s="28"/>
      <c r="LFV8" s="28"/>
      <c r="LFW8" s="28"/>
      <c r="LFX8" s="28"/>
      <c r="LFY8" s="28"/>
      <c r="LFZ8" s="28"/>
      <c r="LGA8" s="28"/>
      <c r="LGB8" s="28"/>
      <c r="LGC8" s="28"/>
      <c r="LGD8" s="28"/>
      <c r="LGE8" s="28"/>
      <c r="LGF8" s="28"/>
      <c r="LGG8" s="28"/>
      <c r="LGH8" s="28"/>
      <c r="LGI8" s="28"/>
      <c r="LGJ8" s="28"/>
      <c r="LGK8" s="28"/>
      <c r="LGL8" s="28"/>
      <c r="LGM8" s="28"/>
      <c r="LGN8" s="28"/>
      <c r="LGO8" s="28"/>
      <c r="LGP8" s="28"/>
      <c r="LGQ8" s="28"/>
      <c r="LGR8" s="28"/>
      <c r="LGS8" s="28"/>
      <c r="LGT8" s="28"/>
      <c r="LGU8" s="28"/>
      <c r="LGV8" s="28"/>
      <c r="LGW8" s="28"/>
      <c r="LGX8" s="28"/>
      <c r="LGY8" s="28"/>
      <c r="LGZ8" s="28"/>
      <c r="LHA8" s="28"/>
      <c r="LHB8" s="28"/>
      <c r="LHC8" s="28"/>
      <c r="LHD8" s="28"/>
      <c r="LHE8" s="28"/>
      <c r="LHF8" s="28"/>
      <c r="LHG8" s="28"/>
      <c r="LHH8" s="28"/>
      <c r="LHI8" s="28"/>
      <c r="LHJ8" s="28"/>
      <c r="LHK8" s="28"/>
      <c r="LHL8" s="28"/>
      <c r="LHM8" s="28"/>
      <c r="LHN8" s="28"/>
      <c r="LHO8" s="28"/>
      <c r="LHP8" s="28"/>
      <c r="LHQ8" s="28"/>
      <c r="LHR8" s="28"/>
      <c r="LHS8" s="28"/>
      <c r="LHT8" s="28"/>
      <c r="LHU8" s="28"/>
      <c r="LHV8" s="28"/>
      <c r="LHW8" s="28"/>
      <c r="LHX8" s="28"/>
      <c r="LHY8" s="28"/>
      <c r="LHZ8" s="28"/>
      <c r="LIA8" s="28"/>
      <c r="LIB8" s="28"/>
      <c r="LIC8" s="28"/>
      <c r="LID8" s="28"/>
      <c r="LIE8" s="28"/>
      <c r="LIF8" s="28"/>
      <c r="LIG8" s="28"/>
      <c r="LIH8" s="28"/>
      <c r="LII8" s="28"/>
      <c r="LIJ8" s="28"/>
      <c r="LIK8" s="28"/>
      <c r="LIL8" s="28"/>
      <c r="LIM8" s="28"/>
      <c r="LIN8" s="28"/>
      <c r="LIO8" s="28"/>
      <c r="LIP8" s="28"/>
      <c r="LIQ8" s="28"/>
      <c r="LIR8" s="28"/>
      <c r="LIS8" s="28"/>
      <c r="LIT8" s="28"/>
      <c r="LIU8" s="28"/>
      <c r="LIV8" s="28"/>
      <c r="LIW8" s="28"/>
      <c r="LIX8" s="28"/>
      <c r="LIY8" s="28"/>
      <c r="LIZ8" s="28"/>
      <c r="LJA8" s="28"/>
      <c r="LJB8" s="28"/>
      <c r="LJC8" s="28"/>
      <c r="LJD8" s="28"/>
      <c r="LJE8" s="28"/>
      <c r="LJF8" s="28"/>
      <c r="LJG8" s="28"/>
      <c r="LJH8" s="28"/>
      <c r="LJI8" s="28"/>
      <c r="LJJ8" s="28"/>
      <c r="LJK8" s="28"/>
      <c r="LJL8" s="28"/>
      <c r="LJM8" s="28"/>
      <c r="LJN8" s="28"/>
      <c r="LJO8" s="28"/>
      <c r="LJP8" s="28"/>
      <c r="LJQ8" s="28"/>
      <c r="LJR8" s="28"/>
      <c r="LJS8" s="28"/>
      <c r="LJT8" s="28"/>
      <c r="LJU8" s="28"/>
      <c r="LJV8" s="28"/>
      <c r="LJW8" s="28"/>
      <c r="LJX8" s="28"/>
      <c r="LJY8" s="28"/>
      <c r="LJZ8" s="28"/>
      <c r="LKA8" s="28"/>
      <c r="LKB8" s="28"/>
      <c r="LKC8" s="28"/>
      <c r="LKD8" s="28"/>
      <c r="LKE8" s="28"/>
      <c r="LKF8" s="28"/>
      <c r="LKG8" s="28"/>
      <c r="LKH8" s="28"/>
      <c r="LKI8" s="28"/>
      <c r="LKJ8" s="28"/>
      <c r="LKK8" s="28"/>
      <c r="LKL8" s="28"/>
      <c r="LKM8" s="28"/>
      <c r="LKN8" s="28"/>
      <c r="LKO8" s="28"/>
      <c r="LKP8" s="28"/>
      <c r="LKQ8" s="28"/>
      <c r="LKR8" s="28"/>
      <c r="LKS8" s="28"/>
      <c r="LKT8" s="28"/>
      <c r="LKU8" s="28"/>
      <c r="LKV8" s="28"/>
      <c r="LKW8" s="28"/>
      <c r="LKX8" s="28"/>
      <c r="LKY8" s="28"/>
      <c r="LKZ8" s="28"/>
      <c r="LLA8" s="28"/>
      <c r="LLB8" s="28"/>
      <c r="LLC8" s="28"/>
      <c r="LLD8" s="28"/>
      <c r="LLE8" s="28"/>
      <c r="LLF8" s="28"/>
      <c r="LLG8" s="28"/>
      <c r="LLH8" s="28"/>
      <c r="LLI8" s="28"/>
      <c r="LLJ8" s="28"/>
      <c r="LLK8" s="28"/>
      <c r="LLL8" s="28"/>
      <c r="LLM8" s="28"/>
      <c r="LLN8" s="28"/>
      <c r="LLO8" s="28"/>
      <c r="LLP8" s="28"/>
      <c r="LLQ8" s="28"/>
      <c r="LLR8" s="28"/>
      <c r="LLS8" s="28"/>
      <c r="LLT8" s="28"/>
      <c r="LLU8" s="28"/>
      <c r="LLV8" s="28"/>
      <c r="LLW8" s="28"/>
      <c r="LLX8" s="28"/>
      <c r="LLY8" s="28"/>
      <c r="LLZ8" s="28"/>
      <c r="LMA8" s="28"/>
      <c r="LMB8" s="28"/>
      <c r="LMC8" s="28"/>
      <c r="LMD8" s="28"/>
      <c r="LME8" s="28"/>
      <c r="LMF8" s="28"/>
      <c r="LMG8" s="28"/>
      <c r="LMH8" s="28"/>
      <c r="LMI8" s="28"/>
      <c r="LMJ8" s="28"/>
      <c r="LMK8" s="28"/>
      <c r="LML8" s="28"/>
      <c r="LMM8" s="28"/>
      <c r="LMN8" s="28"/>
      <c r="LMO8" s="28"/>
      <c r="LMP8" s="28"/>
      <c r="LMQ8" s="28"/>
      <c r="LMR8" s="28"/>
      <c r="LMS8" s="28"/>
      <c r="LMT8" s="28"/>
      <c r="LMU8" s="28"/>
      <c r="LMV8" s="28"/>
      <c r="LMW8" s="28"/>
      <c r="LMX8" s="28"/>
      <c r="LMY8" s="28"/>
      <c r="LMZ8" s="28"/>
      <c r="LNA8" s="28"/>
      <c r="LNB8" s="28"/>
      <c r="LNC8" s="28"/>
      <c r="LND8" s="28"/>
      <c r="LNE8" s="28"/>
      <c r="LNF8" s="28"/>
      <c r="LNG8" s="28"/>
      <c r="LNH8" s="28"/>
      <c r="LNI8" s="28"/>
      <c r="LNJ8" s="28"/>
      <c r="LNK8" s="28"/>
      <c r="LNL8" s="28"/>
      <c r="LNM8" s="28"/>
      <c r="LNN8" s="28"/>
      <c r="LNO8" s="28"/>
      <c r="LNP8" s="28"/>
      <c r="LNQ8" s="28"/>
      <c r="LNR8" s="28"/>
      <c r="LNS8" s="28"/>
      <c r="LNT8" s="28"/>
      <c r="LNU8" s="28"/>
      <c r="LNV8" s="28"/>
      <c r="LNW8" s="28"/>
      <c r="LNX8" s="28"/>
      <c r="LNY8" s="28"/>
      <c r="LNZ8" s="28"/>
      <c r="LOA8" s="28"/>
      <c r="LOB8" s="28"/>
      <c r="LOC8" s="28"/>
      <c r="LOD8" s="28"/>
      <c r="LOE8" s="28"/>
      <c r="LOF8" s="28"/>
      <c r="LOG8" s="28"/>
      <c r="LOH8" s="28"/>
      <c r="LOI8" s="28"/>
      <c r="LOJ8" s="28"/>
      <c r="LOK8" s="28"/>
      <c r="LOL8" s="28"/>
      <c r="LOM8" s="28"/>
      <c r="LON8" s="28"/>
      <c r="LOO8" s="28"/>
      <c r="LOP8" s="28"/>
      <c r="LOQ8" s="28"/>
      <c r="LOR8" s="28"/>
      <c r="LOS8" s="28"/>
      <c r="LOT8" s="28"/>
      <c r="LOU8" s="28"/>
      <c r="LOV8" s="28"/>
      <c r="LOW8" s="28"/>
      <c r="LOX8" s="28"/>
      <c r="LOY8" s="28"/>
      <c r="LOZ8" s="28"/>
      <c r="LPA8" s="28"/>
      <c r="LPB8" s="28"/>
      <c r="LPC8" s="28"/>
      <c r="LPD8" s="28"/>
      <c r="LPE8" s="28"/>
      <c r="LPF8" s="28"/>
      <c r="LPG8" s="28"/>
      <c r="LPH8" s="28"/>
      <c r="LPI8" s="28"/>
      <c r="LPJ8" s="28"/>
      <c r="LPK8" s="28"/>
      <c r="LPL8" s="28"/>
      <c r="LPM8" s="28"/>
      <c r="LPN8" s="28"/>
      <c r="LPO8" s="28"/>
      <c r="LPP8" s="28"/>
      <c r="LPQ8" s="28"/>
      <c r="LPR8" s="28"/>
      <c r="LPS8" s="28"/>
      <c r="LPT8" s="28"/>
      <c r="LPU8" s="28"/>
      <c r="LPV8" s="28"/>
      <c r="LPW8" s="28"/>
      <c r="LPX8" s="28"/>
      <c r="LPY8" s="28"/>
      <c r="LPZ8" s="28"/>
      <c r="LQA8" s="28"/>
      <c r="LQB8" s="28"/>
      <c r="LQC8" s="28"/>
      <c r="LQD8" s="28"/>
      <c r="LQE8" s="28"/>
      <c r="LQF8" s="28"/>
      <c r="LQG8" s="28"/>
      <c r="LQH8" s="28"/>
      <c r="LQI8" s="28"/>
      <c r="LQJ8" s="28"/>
      <c r="LQK8" s="28"/>
      <c r="LQL8" s="28"/>
      <c r="LQM8" s="28"/>
      <c r="LQN8" s="28"/>
      <c r="LQO8" s="28"/>
      <c r="LQP8" s="28"/>
      <c r="LQQ8" s="28"/>
      <c r="LQR8" s="28"/>
      <c r="LQS8" s="28"/>
      <c r="LQT8" s="28"/>
      <c r="LQU8" s="28"/>
      <c r="LQV8" s="28"/>
      <c r="LQW8" s="28"/>
      <c r="LQX8" s="28"/>
      <c r="LQY8" s="28"/>
      <c r="LQZ8" s="28"/>
      <c r="LRA8" s="28"/>
      <c r="LRB8" s="28"/>
      <c r="LRC8" s="28"/>
      <c r="LRD8" s="28"/>
      <c r="LRE8" s="28"/>
      <c r="LRF8" s="28"/>
      <c r="LRG8" s="28"/>
      <c r="LRH8" s="28"/>
      <c r="LRI8" s="28"/>
      <c r="LRJ8" s="28"/>
      <c r="LRK8" s="28"/>
      <c r="LRL8" s="28"/>
      <c r="LRM8" s="28"/>
      <c r="LRN8" s="28"/>
      <c r="LRO8" s="28"/>
      <c r="LRP8" s="28"/>
      <c r="LRQ8" s="28"/>
      <c r="LRR8" s="28"/>
      <c r="LRS8" s="28"/>
      <c r="LRT8" s="28"/>
      <c r="LRU8" s="28"/>
      <c r="LRV8" s="28"/>
      <c r="LRW8" s="28"/>
      <c r="LRX8" s="28"/>
      <c r="LRY8" s="28"/>
      <c r="LRZ8" s="28"/>
      <c r="LSA8" s="28"/>
      <c r="LSB8" s="28"/>
      <c r="LSC8" s="28"/>
      <c r="LSD8" s="28"/>
      <c r="LSE8" s="28"/>
      <c r="LSF8" s="28"/>
      <c r="LSG8" s="28"/>
      <c r="LSH8" s="28"/>
      <c r="LSI8" s="28"/>
      <c r="LSJ8" s="28"/>
      <c r="LSK8" s="28"/>
      <c r="LSL8" s="28"/>
      <c r="LSM8" s="28"/>
      <c r="LSN8" s="28"/>
      <c r="LSO8" s="28"/>
      <c r="LSP8" s="28"/>
      <c r="LSQ8" s="28"/>
      <c r="LSR8" s="28"/>
      <c r="LSS8" s="28"/>
      <c r="LST8" s="28"/>
      <c r="LSU8" s="28"/>
      <c r="LSV8" s="28"/>
      <c r="LSW8" s="28"/>
      <c r="LSX8" s="28"/>
      <c r="LSY8" s="28"/>
      <c r="LSZ8" s="28"/>
      <c r="LTA8" s="28"/>
      <c r="LTB8" s="28"/>
      <c r="LTC8" s="28"/>
      <c r="LTD8" s="28"/>
      <c r="LTE8" s="28"/>
      <c r="LTF8" s="28"/>
      <c r="LTG8" s="28"/>
      <c r="LTH8" s="28"/>
      <c r="LTI8" s="28"/>
      <c r="LTJ8" s="28"/>
      <c r="LTK8" s="28"/>
      <c r="LTL8" s="28"/>
      <c r="LTM8" s="28"/>
      <c r="LTN8" s="28"/>
      <c r="LTO8" s="28"/>
      <c r="LTP8" s="28"/>
      <c r="LTQ8" s="28"/>
      <c r="LTR8" s="28"/>
      <c r="LTS8" s="28"/>
      <c r="LTT8" s="28"/>
      <c r="LTU8" s="28"/>
      <c r="LTV8" s="28"/>
      <c r="LTW8" s="28"/>
      <c r="LTX8" s="28"/>
      <c r="LTY8" s="28"/>
      <c r="LTZ8" s="28"/>
      <c r="LUA8" s="28"/>
      <c r="LUB8" s="28"/>
      <c r="LUC8" s="28"/>
      <c r="LUD8" s="28"/>
      <c r="LUE8" s="28"/>
      <c r="LUF8" s="28"/>
      <c r="LUG8" s="28"/>
      <c r="LUH8" s="28"/>
      <c r="LUI8" s="28"/>
      <c r="LUJ8" s="28"/>
      <c r="LUK8" s="28"/>
      <c r="LUL8" s="28"/>
      <c r="LUM8" s="28"/>
      <c r="LUN8" s="28"/>
      <c r="LUO8" s="28"/>
      <c r="LUP8" s="28"/>
      <c r="LUQ8" s="28"/>
      <c r="LUR8" s="28"/>
      <c r="LUS8" s="28"/>
      <c r="LUT8" s="28"/>
      <c r="LUU8" s="28"/>
      <c r="LUV8" s="28"/>
      <c r="LUW8" s="28"/>
      <c r="LUX8" s="28"/>
      <c r="LUY8" s="28"/>
      <c r="LUZ8" s="28"/>
      <c r="LVA8" s="28"/>
      <c r="LVB8" s="28"/>
      <c r="LVC8" s="28"/>
      <c r="LVD8" s="28"/>
      <c r="LVE8" s="28"/>
      <c r="LVF8" s="28"/>
      <c r="LVG8" s="28"/>
      <c r="LVH8" s="28"/>
      <c r="LVI8" s="28"/>
      <c r="LVJ8" s="28"/>
      <c r="LVK8" s="28"/>
      <c r="LVL8" s="28"/>
      <c r="LVM8" s="28"/>
      <c r="LVN8" s="28"/>
      <c r="LVO8" s="28"/>
      <c r="LVP8" s="28"/>
      <c r="LVQ8" s="28"/>
      <c r="LVR8" s="28"/>
      <c r="LVS8" s="28"/>
      <c r="LVT8" s="28"/>
      <c r="LVU8" s="28"/>
      <c r="LVV8" s="28"/>
      <c r="LVW8" s="28"/>
      <c r="LVX8" s="28"/>
      <c r="LVY8" s="28"/>
      <c r="LVZ8" s="28"/>
      <c r="LWA8" s="28"/>
      <c r="LWB8" s="28"/>
      <c r="LWC8" s="28"/>
      <c r="LWD8" s="28"/>
      <c r="LWE8" s="28"/>
      <c r="LWF8" s="28"/>
      <c r="LWG8" s="28"/>
      <c r="LWH8" s="28"/>
      <c r="LWI8" s="28"/>
      <c r="LWJ8" s="28"/>
      <c r="LWK8" s="28"/>
      <c r="LWL8" s="28"/>
      <c r="LWM8" s="28"/>
      <c r="LWN8" s="28"/>
      <c r="LWO8" s="28"/>
      <c r="LWP8" s="28"/>
      <c r="LWQ8" s="28"/>
      <c r="LWR8" s="28"/>
      <c r="LWS8" s="28"/>
      <c r="LWT8" s="28"/>
      <c r="LWU8" s="28"/>
      <c r="LWV8" s="28"/>
      <c r="LWW8" s="28"/>
      <c r="LWX8" s="28"/>
      <c r="LWY8" s="28"/>
      <c r="LWZ8" s="28"/>
      <c r="LXA8" s="28"/>
      <c r="LXB8" s="28"/>
      <c r="LXC8" s="28"/>
      <c r="LXD8" s="28"/>
      <c r="LXE8" s="28"/>
      <c r="LXF8" s="28"/>
      <c r="LXG8" s="28"/>
      <c r="LXH8" s="28"/>
      <c r="LXI8" s="28"/>
      <c r="LXJ8" s="28"/>
      <c r="LXK8" s="28"/>
      <c r="LXL8" s="28"/>
      <c r="LXM8" s="28"/>
      <c r="LXN8" s="28"/>
      <c r="LXO8" s="28"/>
      <c r="LXP8" s="28"/>
      <c r="LXQ8" s="28"/>
      <c r="LXR8" s="28"/>
      <c r="LXS8" s="28"/>
      <c r="LXT8" s="28"/>
      <c r="LXU8" s="28"/>
      <c r="LXV8" s="28"/>
      <c r="LXW8" s="28"/>
      <c r="LXX8" s="28"/>
      <c r="LXY8" s="28"/>
      <c r="LXZ8" s="28"/>
      <c r="LYA8" s="28"/>
      <c r="LYB8" s="28"/>
      <c r="LYC8" s="28"/>
      <c r="LYD8" s="28"/>
      <c r="LYE8" s="28"/>
      <c r="LYF8" s="28"/>
      <c r="LYG8" s="28"/>
      <c r="LYH8" s="28"/>
      <c r="LYI8" s="28"/>
      <c r="LYJ8" s="28"/>
      <c r="LYK8" s="28"/>
      <c r="LYL8" s="28"/>
      <c r="LYM8" s="28"/>
      <c r="LYN8" s="28"/>
      <c r="LYO8" s="28"/>
      <c r="LYP8" s="28"/>
      <c r="LYQ8" s="28"/>
      <c r="LYR8" s="28"/>
      <c r="LYS8" s="28"/>
      <c r="LYT8" s="28"/>
      <c r="LYU8" s="28"/>
      <c r="LYV8" s="28"/>
      <c r="LYW8" s="28"/>
      <c r="LYX8" s="28"/>
      <c r="LYY8" s="28"/>
      <c r="LYZ8" s="28"/>
      <c r="LZA8" s="28"/>
      <c r="LZB8" s="28"/>
      <c r="LZC8" s="28"/>
      <c r="LZD8" s="28"/>
      <c r="LZE8" s="28"/>
      <c r="LZF8" s="28"/>
      <c r="LZG8" s="28"/>
      <c r="LZH8" s="28"/>
      <c r="LZI8" s="28"/>
      <c r="LZJ8" s="28"/>
      <c r="LZK8" s="28"/>
      <c r="LZL8" s="28"/>
      <c r="LZM8" s="28"/>
      <c r="LZN8" s="28"/>
      <c r="LZO8" s="28"/>
      <c r="LZP8" s="28"/>
      <c r="LZQ8" s="28"/>
      <c r="LZR8" s="28"/>
      <c r="LZS8" s="28"/>
      <c r="LZT8" s="28"/>
      <c r="LZU8" s="28"/>
      <c r="LZV8" s="28"/>
      <c r="LZW8" s="28"/>
      <c r="LZX8" s="28"/>
      <c r="LZY8" s="28"/>
      <c r="LZZ8" s="28"/>
      <c r="MAA8" s="28"/>
      <c r="MAB8" s="28"/>
      <c r="MAC8" s="28"/>
      <c r="MAD8" s="28"/>
      <c r="MAE8" s="28"/>
      <c r="MAF8" s="28"/>
      <c r="MAG8" s="28"/>
      <c r="MAH8" s="28"/>
      <c r="MAI8" s="28"/>
      <c r="MAJ8" s="28"/>
      <c r="MAK8" s="28"/>
      <c r="MAL8" s="28"/>
      <c r="MAM8" s="28"/>
      <c r="MAN8" s="28"/>
      <c r="MAO8" s="28"/>
      <c r="MAP8" s="28"/>
      <c r="MAQ8" s="28"/>
      <c r="MAR8" s="28"/>
      <c r="MAS8" s="28"/>
      <c r="MAT8" s="28"/>
      <c r="MAU8" s="28"/>
      <c r="MAV8" s="28"/>
      <c r="MAW8" s="28"/>
      <c r="MAX8" s="28"/>
      <c r="MAY8" s="28"/>
      <c r="MAZ8" s="28"/>
      <c r="MBA8" s="28"/>
      <c r="MBB8" s="28"/>
      <c r="MBC8" s="28"/>
      <c r="MBD8" s="28"/>
      <c r="MBE8" s="28"/>
      <c r="MBF8" s="28"/>
      <c r="MBG8" s="28"/>
      <c r="MBH8" s="28"/>
      <c r="MBI8" s="28"/>
      <c r="MBJ8" s="28"/>
      <c r="MBK8" s="28"/>
      <c r="MBL8" s="28"/>
      <c r="MBM8" s="28"/>
      <c r="MBN8" s="28"/>
      <c r="MBO8" s="28"/>
      <c r="MBP8" s="28"/>
      <c r="MBQ8" s="28"/>
      <c r="MBR8" s="28"/>
      <c r="MBS8" s="28"/>
      <c r="MBT8" s="28"/>
      <c r="MBU8" s="28"/>
      <c r="MBV8" s="28"/>
      <c r="MBW8" s="28"/>
      <c r="MBX8" s="28"/>
      <c r="MBY8" s="28"/>
      <c r="MBZ8" s="28"/>
      <c r="MCA8" s="28"/>
      <c r="MCB8" s="28"/>
      <c r="MCC8" s="28"/>
      <c r="MCD8" s="28"/>
      <c r="MCE8" s="28"/>
      <c r="MCF8" s="28"/>
      <c r="MCG8" s="28"/>
      <c r="MCH8" s="28"/>
      <c r="MCI8" s="28"/>
      <c r="MCJ8" s="28"/>
      <c r="MCK8" s="28"/>
      <c r="MCL8" s="28"/>
      <c r="MCM8" s="28"/>
      <c r="MCN8" s="28"/>
      <c r="MCO8" s="28"/>
      <c r="MCP8" s="28"/>
      <c r="MCQ8" s="28"/>
      <c r="MCR8" s="28"/>
      <c r="MCS8" s="28"/>
      <c r="MCT8" s="28"/>
      <c r="MCU8" s="28"/>
      <c r="MCV8" s="28"/>
      <c r="MCW8" s="28"/>
      <c r="MCX8" s="28"/>
      <c r="MCY8" s="28"/>
      <c r="MCZ8" s="28"/>
      <c r="MDA8" s="28"/>
      <c r="MDB8" s="28"/>
      <c r="MDC8" s="28"/>
      <c r="MDD8" s="28"/>
      <c r="MDE8" s="28"/>
      <c r="MDF8" s="28"/>
      <c r="MDG8" s="28"/>
      <c r="MDH8" s="28"/>
      <c r="MDI8" s="28"/>
      <c r="MDJ8" s="28"/>
      <c r="MDK8" s="28"/>
      <c r="MDL8" s="28"/>
      <c r="MDM8" s="28"/>
      <c r="MDN8" s="28"/>
      <c r="MDO8" s="28"/>
      <c r="MDP8" s="28"/>
      <c r="MDQ8" s="28"/>
      <c r="MDR8" s="28"/>
      <c r="MDS8" s="28"/>
      <c r="MDT8" s="28"/>
      <c r="MDU8" s="28"/>
      <c r="MDV8" s="28"/>
      <c r="MDW8" s="28"/>
      <c r="MDX8" s="28"/>
      <c r="MDY8" s="28"/>
      <c r="MDZ8" s="28"/>
      <c r="MEA8" s="28"/>
      <c r="MEB8" s="28"/>
      <c r="MEC8" s="28"/>
      <c r="MED8" s="28"/>
      <c r="MEE8" s="28"/>
      <c r="MEF8" s="28"/>
      <c r="MEG8" s="28"/>
      <c r="MEH8" s="28"/>
      <c r="MEI8" s="28"/>
      <c r="MEJ8" s="28"/>
      <c r="MEK8" s="28"/>
      <c r="MEL8" s="28"/>
      <c r="MEM8" s="28"/>
      <c r="MEN8" s="28"/>
      <c r="MEO8" s="28"/>
      <c r="MEP8" s="28"/>
      <c r="MEQ8" s="28"/>
      <c r="MER8" s="28"/>
      <c r="MES8" s="28"/>
      <c r="MET8" s="28"/>
      <c r="MEU8" s="28"/>
      <c r="MEV8" s="28"/>
      <c r="MEW8" s="28"/>
      <c r="MEX8" s="28"/>
      <c r="MEY8" s="28"/>
      <c r="MEZ8" s="28"/>
      <c r="MFA8" s="28"/>
      <c r="MFB8" s="28"/>
      <c r="MFC8" s="28"/>
      <c r="MFD8" s="28"/>
      <c r="MFE8" s="28"/>
      <c r="MFF8" s="28"/>
      <c r="MFG8" s="28"/>
      <c r="MFH8" s="28"/>
      <c r="MFI8" s="28"/>
      <c r="MFJ8" s="28"/>
      <c r="MFK8" s="28"/>
      <c r="MFL8" s="28"/>
      <c r="MFM8" s="28"/>
      <c r="MFN8" s="28"/>
      <c r="MFO8" s="28"/>
      <c r="MFP8" s="28"/>
      <c r="MFQ8" s="28"/>
      <c r="MFR8" s="28"/>
      <c r="MFS8" s="28"/>
      <c r="MFT8" s="28"/>
      <c r="MFU8" s="28"/>
      <c r="MFV8" s="28"/>
      <c r="MFW8" s="28"/>
      <c r="MFX8" s="28"/>
      <c r="MFY8" s="28"/>
      <c r="MFZ8" s="28"/>
      <c r="MGA8" s="28"/>
      <c r="MGB8" s="28"/>
      <c r="MGC8" s="28"/>
      <c r="MGD8" s="28"/>
      <c r="MGE8" s="28"/>
      <c r="MGF8" s="28"/>
      <c r="MGG8" s="28"/>
      <c r="MGH8" s="28"/>
      <c r="MGI8" s="28"/>
      <c r="MGJ8" s="28"/>
      <c r="MGK8" s="28"/>
      <c r="MGL8" s="28"/>
      <c r="MGM8" s="28"/>
      <c r="MGN8" s="28"/>
      <c r="MGO8" s="28"/>
      <c r="MGP8" s="28"/>
      <c r="MGQ8" s="28"/>
      <c r="MGR8" s="28"/>
      <c r="MGS8" s="28"/>
      <c r="MGT8" s="28"/>
      <c r="MGU8" s="28"/>
      <c r="MGV8" s="28"/>
      <c r="MGW8" s="28"/>
      <c r="MGX8" s="28"/>
      <c r="MGY8" s="28"/>
      <c r="MGZ8" s="28"/>
      <c r="MHA8" s="28"/>
      <c r="MHB8" s="28"/>
      <c r="MHC8" s="28"/>
      <c r="MHD8" s="28"/>
      <c r="MHE8" s="28"/>
      <c r="MHF8" s="28"/>
      <c r="MHG8" s="28"/>
      <c r="MHH8" s="28"/>
      <c r="MHI8" s="28"/>
      <c r="MHJ8" s="28"/>
      <c r="MHK8" s="28"/>
      <c r="MHL8" s="28"/>
      <c r="MHM8" s="28"/>
      <c r="MHN8" s="28"/>
      <c r="MHO8" s="28"/>
      <c r="MHP8" s="28"/>
      <c r="MHQ8" s="28"/>
      <c r="MHR8" s="28"/>
      <c r="MHS8" s="28"/>
      <c r="MHT8" s="28"/>
      <c r="MHU8" s="28"/>
      <c r="MHV8" s="28"/>
      <c r="MHW8" s="28"/>
      <c r="MHX8" s="28"/>
      <c r="MHY8" s="28"/>
      <c r="MHZ8" s="28"/>
      <c r="MIA8" s="28"/>
      <c r="MIB8" s="28"/>
      <c r="MIC8" s="28"/>
      <c r="MID8" s="28"/>
      <c r="MIE8" s="28"/>
      <c r="MIF8" s="28"/>
      <c r="MIG8" s="28"/>
      <c r="MIH8" s="28"/>
      <c r="MII8" s="28"/>
      <c r="MIJ8" s="28"/>
      <c r="MIK8" s="28"/>
      <c r="MIL8" s="28"/>
      <c r="MIM8" s="28"/>
      <c r="MIN8" s="28"/>
      <c r="MIO8" s="28"/>
      <c r="MIP8" s="28"/>
      <c r="MIQ8" s="28"/>
      <c r="MIR8" s="28"/>
      <c r="MIS8" s="28"/>
      <c r="MIT8" s="28"/>
      <c r="MIU8" s="28"/>
      <c r="MIV8" s="28"/>
      <c r="MIW8" s="28"/>
      <c r="MIX8" s="28"/>
      <c r="MIY8" s="28"/>
      <c r="MIZ8" s="28"/>
      <c r="MJA8" s="28"/>
      <c r="MJB8" s="28"/>
      <c r="MJC8" s="28"/>
      <c r="MJD8" s="28"/>
      <c r="MJE8" s="28"/>
      <c r="MJF8" s="28"/>
      <c r="MJG8" s="28"/>
      <c r="MJH8" s="28"/>
      <c r="MJI8" s="28"/>
      <c r="MJJ8" s="28"/>
      <c r="MJK8" s="28"/>
      <c r="MJL8" s="28"/>
      <c r="MJM8" s="28"/>
      <c r="MJN8" s="28"/>
      <c r="MJO8" s="28"/>
      <c r="MJP8" s="28"/>
      <c r="MJQ8" s="28"/>
      <c r="MJR8" s="28"/>
      <c r="MJS8" s="28"/>
      <c r="MJT8" s="28"/>
      <c r="MJU8" s="28"/>
      <c r="MJV8" s="28"/>
      <c r="MJW8" s="28"/>
      <c r="MJX8" s="28"/>
      <c r="MJY8" s="28"/>
      <c r="MJZ8" s="28"/>
      <c r="MKA8" s="28"/>
      <c r="MKB8" s="28"/>
      <c r="MKC8" s="28"/>
      <c r="MKD8" s="28"/>
      <c r="MKE8" s="28"/>
      <c r="MKF8" s="28"/>
      <c r="MKG8" s="28"/>
      <c r="MKH8" s="28"/>
      <c r="MKI8" s="28"/>
      <c r="MKJ8" s="28"/>
      <c r="MKK8" s="28"/>
      <c r="MKL8" s="28"/>
      <c r="MKM8" s="28"/>
      <c r="MKN8" s="28"/>
      <c r="MKO8" s="28"/>
      <c r="MKP8" s="28"/>
      <c r="MKQ8" s="28"/>
      <c r="MKR8" s="28"/>
      <c r="MKS8" s="28"/>
      <c r="MKT8" s="28"/>
      <c r="MKU8" s="28"/>
      <c r="MKV8" s="28"/>
      <c r="MKW8" s="28"/>
      <c r="MKX8" s="28"/>
      <c r="MKY8" s="28"/>
      <c r="MKZ8" s="28"/>
      <c r="MLA8" s="28"/>
      <c r="MLB8" s="28"/>
      <c r="MLC8" s="28"/>
      <c r="MLD8" s="28"/>
      <c r="MLE8" s="28"/>
      <c r="MLF8" s="28"/>
      <c r="MLG8" s="28"/>
      <c r="MLH8" s="28"/>
      <c r="MLI8" s="28"/>
      <c r="MLJ8" s="28"/>
      <c r="MLK8" s="28"/>
      <c r="MLL8" s="28"/>
      <c r="MLM8" s="28"/>
      <c r="MLN8" s="28"/>
      <c r="MLO8" s="28"/>
      <c r="MLP8" s="28"/>
      <c r="MLQ8" s="28"/>
      <c r="MLR8" s="28"/>
      <c r="MLS8" s="28"/>
      <c r="MLT8" s="28"/>
      <c r="MLU8" s="28"/>
      <c r="MLV8" s="28"/>
      <c r="MLW8" s="28"/>
      <c r="MLX8" s="28"/>
      <c r="MLY8" s="28"/>
      <c r="MLZ8" s="28"/>
      <c r="MMA8" s="28"/>
      <c r="MMB8" s="28"/>
      <c r="MMC8" s="28"/>
      <c r="MMD8" s="28"/>
      <c r="MME8" s="28"/>
      <c r="MMF8" s="28"/>
      <c r="MMG8" s="28"/>
      <c r="MMH8" s="28"/>
      <c r="MMI8" s="28"/>
      <c r="MMJ8" s="28"/>
      <c r="MMK8" s="28"/>
      <c r="MML8" s="28"/>
      <c r="MMM8" s="28"/>
      <c r="MMN8" s="28"/>
      <c r="MMO8" s="28"/>
      <c r="MMP8" s="28"/>
      <c r="MMQ8" s="28"/>
      <c r="MMR8" s="28"/>
      <c r="MMS8" s="28"/>
      <c r="MMT8" s="28"/>
      <c r="MMU8" s="28"/>
      <c r="MMV8" s="28"/>
      <c r="MMW8" s="28"/>
      <c r="MMX8" s="28"/>
      <c r="MMY8" s="28"/>
      <c r="MMZ8" s="28"/>
      <c r="MNA8" s="28"/>
      <c r="MNB8" s="28"/>
      <c r="MNC8" s="28"/>
      <c r="MND8" s="28"/>
      <c r="MNE8" s="28"/>
      <c r="MNF8" s="28"/>
      <c r="MNG8" s="28"/>
      <c r="MNH8" s="28"/>
      <c r="MNI8" s="28"/>
      <c r="MNJ8" s="28"/>
      <c r="MNK8" s="28"/>
      <c r="MNL8" s="28"/>
      <c r="MNM8" s="28"/>
      <c r="MNN8" s="28"/>
      <c r="MNO8" s="28"/>
      <c r="MNP8" s="28"/>
      <c r="MNQ8" s="28"/>
      <c r="MNR8" s="28"/>
      <c r="MNS8" s="28"/>
      <c r="MNT8" s="28"/>
      <c r="MNU8" s="28"/>
      <c r="MNV8" s="28"/>
      <c r="MNW8" s="28"/>
      <c r="MNX8" s="28"/>
      <c r="MNY8" s="28"/>
      <c r="MNZ8" s="28"/>
      <c r="MOA8" s="28"/>
      <c r="MOB8" s="28"/>
      <c r="MOC8" s="28"/>
      <c r="MOD8" s="28"/>
      <c r="MOE8" s="28"/>
      <c r="MOF8" s="28"/>
      <c r="MOG8" s="28"/>
      <c r="MOH8" s="28"/>
      <c r="MOI8" s="28"/>
      <c r="MOJ8" s="28"/>
      <c r="MOK8" s="28"/>
      <c r="MOL8" s="28"/>
      <c r="MOM8" s="28"/>
      <c r="MON8" s="28"/>
      <c r="MOO8" s="28"/>
      <c r="MOP8" s="28"/>
      <c r="MOQ8" s="28"/>
      <c r="MOR8" s="28"/>
      <c r="MOS8" s="28"/>
      <c r="MOT8" s="28"/>
      <c r="MOU8" s="28"/>
      <c r="MOV8" s="28"/>
      <c r="MOW8" s="28"/>
      <c r="MOX8" s="28"/>
      <c r="MOY8" s="28"/>
      <c r="MOZ8" s="28"/>
      <c r="MPA8" s="28"/>
      <c r="MPB8" s="28"/>
      <c r="MPC8" s="28"/>
      <c r="MPD8" s="28"/>
      <c r="MPE8" s="28"/>
      <c r="MPF8" s="28"/>
      <c r="MPG8" s="28"/>
      <c r="MPH8" s="28"/>
      <c r="MPI8" s="28"/>
      <c r="MPJ8" s="28"/>
      <c r="MPK8" s="28"/>
      <c r="MPL8" s="28"/>
      <c r="MPM8" s="28"/>
      <c r="MPN8" s="28"/>
      <c r="MPO8" s="28"/>
      <c r="MPP8" s="28"/>
      <c r="MPQ8" s="28"/>
      <c r="MPR8" s="28"/>
      <c r="MPS8" s="28"/>
      <c r="MPT8" s="28"/>
      <c r="MPU8" s="28"/>
      <c r="MPV8" s="28"/>
      <c r="MPW8" s="28"/>
      <c r="MPX8" s="28"/>
      <c r="MPY8" s="28"/>
      <c r="MPZ8" s="28"/>
      <c r="MQA8" s="28"/>
      <c r="MQB8" s="28"/>
      <c r="MQC8" s="28"/>
      <c r="MQD8" s="28"/>
      <c r="MQE8" s="28"/>
      <c r="MQF8" s="28"/>
      <c r="MQG8" s="28"/>
      <c r="MQH8" s="28"/>
      <c r="MQI8" s="28"/>
      <c r="MQJ8" s="28"/>
      <c r="MQK8" s="28"/>
      <c r="MQL8" s="28"/>
      <c r="MQM8" s="28"/>
      <c r="MQN8" s="28"/>
      <c r="MQO8" s="28"/>
      <c r="MQP8" s="28"/>
      <c r="MQQ8" s="28"/>
      <c r="MQR8" s="28"/>
      <c r="MQS8" s="28"/>
      <c r="MQT8" s="28"/>
      <c r="MQU8" s="28"/>
      <c r="MQV8" s="28"/>
      <c r="MQW8" s="28"/>
      <c r="MQX8" s="28"/>
      <c r="MQY8" s="28"/>
      <c r="MQZ8" s="28"/>
      <c r="MRA8" s="28"/>
      <c r="MRB8" s="28"/>
      <c r="MRC8" s="28"/>
      <c r="MRD8" s="28"/>
      <c r="MRE8" s="28"/>
      <c r="MRF8" s="28"/>
      <c r="MRG8" s="28"/>
      <c r="MRH8" s="28"/>
      <c r="MRI8" s="28"/>
      <c r="MRJ8" s="28"/>
      <c r="MRK8" s="28"/>
      <c r="MRL8" s="28"/>
      <c r="MRM8" s="28"/>
      <c r="MRN8" s="28"/>
      <c r="MRO8" s="28"/>
      <c r="MRP8" s="28"/>
      <c r="MRQ8" s="28"/>
      <c r="MRR8" s="28"/>
      <c r="MRS8" s="28"/>
      <c r="MRT8" s="28"/>
      <c r="MRU8" s="28"/>
      <c r="MRV8" s="28"/>
      <c r="MRW8" s="28"/>
      <c r="MRX8" s="28"/>
      <c r="MRY8" s="28"/>
      <c r="MRZ8" s="28"/>
      <c r="MSA8" s="28"/>
      <c r="MSB8" s="28"/>
      <c r="MSC8" s="28"/>
      <c r="MSD8" s="28"/>
      <c r="MSE8" s="28"/>
      <c r="MSF8" s="28"/>
      <c r="MSG8" s="28"/>
      <c r="MSH8" s="28"/>
      <c r="MSI8" s="28"/>
      <c r="MSJ8" s="28"/>
      <c r="MSK8" s="28"/>
      <c r="MSL8" s="28"/>
      <c r="MSM8" s="28"/>
      <c r="MSN8" s="28"/>
      <c r="MSO8" s="28"/>
      <c r="MSP8" s="28"/>
      <c r="MSQ8" s="28"/>
      <c r="MSR8" s="28"/>
      <c r="MSS8" s="28"/>
      <c r="MST8" s="28"/>
      <c r="MSU8" s="28"/>
      <c r="MSV8" s="28"/>
      <c r="MSW8" s="28"/>
      <c r="MSX8" s="28"/>
      <c r="MSY8" s="28"/>
      <c r="MSZ8" s="28"/>
      <c r="MTA8" s="28"/>
      <c r="MTB8" s="28"/>
      <c r="MTC8" s="28"/>
      <c r="MTD8" s="28"/>
      <c r="MTE8" s="28"/>
      <c r="MTF8" s="28"/>
      <c r="MTG8" s="28"/>
      <c r="MTH8" s="28"/>
      <c r="MTI8" s="28"/>
      <c r="MTJ8" s="28"/>
      <c r="MTK8" s="28"/>
      <c r="MTL8" s="28"/>
      <c r="MTM8" s="28"/>
      <c r="MTN8" s="28"/>
      <c r="MTO8" s="28"/>
      <c r="MTP8" s="28"/>
      <c r="MTQ8" s="28"/>
      <c r="MTR8" s="28"/>
      <c r="MTS8" s="28"/>
      <c r="MTT8" s="28"/>
      <c r="MTU8" s="28"/>
      <c r="MTV8" s="28"/>
      <c r="MTW8" s="28"/>
      <c r="MTX8" s="28"/>
      <c r="MTY8" s="28"/>
      <c r="MTZ8" s="28"/>
      <c r="MUA8" s="28"/>
      <c r="MUB8" s="28"/>
      <c r="MUC8" s="28"/>
      <c r="MUD8" s="28"/>
      <c r="MUE8" s="28"/>
      <c r="MUF8" s="28"/>
      <c r="MUG8" s="28"/>
      <c r="MUH8" s="28"/>
      <c r="MUI8" s="28"/>
      <c r="MUJ8" s="28"/>
      <c r="MUK8" s="28"/>
      <c r="MUL8" s="28"/>
      <c r="MUM8" s="28"/>
      <c r="MUN8" s="28"/>
      <c r="MUO8" s="28"/>
      <c r="MUP8" s="28"/>
      <c r="MUQ8" s="28"/>
      <c r="MUR8" s="28"/>
      <c r="MUS8" s="28"/>
      <c r="MUT8" s="28"/>
      <c r="MUU8" s="28"/>
      <c r="MUV8" s="28"/>
      <c r="MUW8" s="28"/>
      <c r="MUX8" s="28"/>
      <c r="MUY8" s="28"/>
      <c r="MUZ8" s="28"/>
      <c r="MVA8" s="28"/>
      <c r="MVB8" s="28"/>
      <c r="MVC8" s="28"/>
      <c r="MVD8" s="28"/>
      <c r="MVE8" s="28"/>
      <c r="MVF8" s="28"/>
      <c r="MVG8" s="28"/>
      <c r="MVH8" s="28"/>
      <c r="MVI8" s="28"/>
      <c r="MVJ8" s="28"/>
      <c r="MVK8" s="28"/>
      <c r="MVL8" s="28"/>
      <c r="MVM8" s="28"/>
      <c r="MVN8" s="28"/>
      <c r="MVO8" s="28"/>
      <c r="MVP8" s="28"/>
      <c r="MVQ8" s="28"/>
      <c r="MVR8" s="28"/>
      <c r="MVS8" s="28"/>
      <c r="MVT8" s="28"/>
      <c r="MVU8" s="28"/>
      <c r="MVV8" s="28"/>
      <c r="MVW8" s="28"/>
      <c r="MVX8" s="28"/>
      <c r="MVY8" s="28"/>
      <c r="MVZ8" s="28"/>
      <c r="MWA8" s="28"/>
      <c r="MWB8" s="28"/>
      <c r="MWC8" s="28"/>
      <c r="MWD8" s="28"/>
      <c r="MWE8" s="28"/>
      <c r="MWF8" s="28"/>
      <c r="MWG8" s="28"/>
      <c r="MWH8" s="28"/>
      <c r="MWI8" s="28"/>
      <c r="MWJ8" s="28"/>
      <c r="MWK8" s="28"/>
      <c r="MWL8" s="28"/>
      <c r="MWM8" s="28"/>
      <c r="MWN8" s="28"/>
      <c r="MWO8" s="28"/>
      <c r="MWP8" s="28"/>
      <c r="MWQ8" s="28"/>
      <c r="MWR8" s="28"/>
      <c r="MWS8" s="28"/>
      <c r="MWT8" s="28"/>
      <c r="MWU8" s="28"/>
      <c r="MWV8" s="28"/>
      <c r="MWW8" s="28"/>
      <c r="MWX8" s="28"/>
      <c r="MWY8" s="28"/>
      <c r="MWZ8" s="28"/>
      <c r="MXA8" s="28"/>
      <c r="MXB8" s="28"/>
      <c r="MXC8" s="28"/>
      <c r="MXD8" s="28"/>
      <c r="MXE8" s="28"/>
      <c r="MXF8" s="28"/>
      <c r="MXG8" s="28"/>
      <c r="MXH8" s="28"/>
      <c r="MXI8" s="28"/>
      <c r="MXJ8" s="28"/>
      <c r="MXK8" s="28"/>
      <c r="MXL8" s="28"/>
      <c r="MXM8" s="28"/>
      <c r="MXN8" s="28"/>
      <c r="MXO8" s="28"/>
      <c r="MXP8" s="28"/>
      <c r="MXQ8" s="28"/>
      <c r="MXR8" s="28"/>
      <c r="MXS8" s="28"/>
      <c r="MXT8" s="28"/>
      <c r="MXU8" s="28"/>
      <c r="MXV8" s="28"/>
      <c r="MXW8" s="28"/>
      <c r="MXX8" s="28"/>
      <c r="MXY8" s="28"/>
      <c r="MXZ8" s="28"/>
      <c r="MYA8" s="28"/>
      <c r="MYB8" s="28"/>
      <c r="MYC8" s="28"/>
      <c r="MYD8" s="28"/>
      <c r="MYE8" s="28"/>
      <c r="MYF8" s="28"/>
      <c r="MYG8" s="28"/>
      <c r="MYH8" s="28"/>
      <c r="MYI8" s="28"/>
      <c r="MYJ8" s="28"/>
      <c r="MYK8" s="28"/>
      <c r="MYL8" s="28"/>
      <c r="MYM8" s="28"/>
      <c r="MYN8" s="28"/>
      <c r="MYO8" s="28"/>
      <c r="MYP8" s="28"/>
      <c r="MYQ8" s="28"/>
      <c r="MYR8" s="28"/>
      <c r="MYS8" s="28"/>
      <c r="MYT8" s="28"/>
      <c r="MYU8" s="28"/>
      <c r="MYV8" s="28"/>
      <c r="MYW8" s="28"/>
      <c r="MYX8" s="28"/>
      <c r="MYY8" s="28"/>
      <c r="MYZ8" s="28"/>
      <c r="MZA8" s="28"/>
      <c r="MZB8" s="28"/>
      <c r="MZC8" s="28"/>
      <c r="MZD8" s="28"/>
      <c r="MZE8" s="28"/>
      <c r="MZF8" s="28"/>
      <c r="MZG8" s="28"/>
      <c r="MZH8" s="28"/>
      <c r="MZI8" s="28"/>
      <c r="MZJ8" s="28"/>
      <c r="MZK8" s="28"/>
      <c r="MZL8" s="28"/>
      <c r="MZM8" s="28"/>
      <c r="MZN8" s="28"/>
      <c r="MZO8" s="28"/>
      <c r="MZP8" s="28"/>
      <c r="MZQ8" s="28"/>
      <c r="MZR8" s="28"/>
      <c r="MZS8" s="28"/>
      <c r="MZT8" s="28"/>
      <c r="MZU8" s="28"/>
      <c r="MZV8" s="28"/>
      <c r="MZW8" s="28"/>
      <c r="MZX8" s="28"/>
      <c r="MZY8" s="28"/>
      <c r="MZZ8" s="28"/>
      <c r="NAA8" s="28"/>
      <c r="NAB8" s="28"/>
      <c r="NAC8" s="28"/>
      <c r="NAD8" s="28"/>
      <c r="NAE8" s="28"/>
      <c r="NAF8" s="28"/>
      <c r="NAG8" s="28"/>
      <c r="NAH8" s="28"/>
      <c r="NAI8" s="28"/>
      <c r="NAJ8" s="28"/>
      <c r="NAK8" s="28"/>
      <c r="NAL8" s="28"/>
      <c r="NAM8" s="28"/>
      <c r="NAN8" s="28"/>
      <c r="NAO8" s="28"/>
      <c r="NAP8" s="28"/>
      <c r="NAQ8" s="28"/>
      <c r="NAR8" s="28"/>
      <c r="NAS8" s="28"/>
      <c r="NAT8" s="28"/>
      <c r="NAU8" s="28"/>
      <c r="NAV8" s="28"/>
      <c r="NAW8" s="28"/>
      <c r="NAX8" s="28"/>
      <c r="NAY8" s="28"/>
      <c r="NAZ8" s="28"/>
      <c r="NBA8" s="28"/>
      <c r="NBB8" s="28"/>
      <c r="NBC8" s="28"/>
      <c r="NBD8" s="28"/>
      <c r="NBE8" s="28"/>
      <c r="NBF8" s="28"/>
      <c r="NBG8" s="28"/>
      <c r="NBH8" s="28"/>
      <c r="NBI8" s="28"/>
      <c r="NBJ8" s="28"/>
      <c r="NBK8" s="28"/>
      <c r="NBL8" s="28"/>
      <c r="NBM8" s="28"/>
      <c r="NBN8" s="28"/>
      <c r="NBO8" s="28"/>
      <c r="NBP8" s="28"/>
      <c r="NBQ8" s="28"/>
      <c r="NBR8" s="28"/>
      <c r="NBS8" s="28"/>
      <c r="NBT8" s="28"/>
      <c r="NBU8" s="28"/>
      <c r="NBV8" s="28"/>
      <c r="NBW8" s="28"/>
      <c r="NBX8" s="28"/>
      <c r="NBY8" s="28"/>
      <c r="NBZ8" s="28"/>
      <c r="NCA8" s="28"/>
      <c r="NCB8" s="28"/>
      <c r="NCC8" s="28"/>
      <c r="NCD8" s="28"/>
      <c r="NCE8" s="28"/>
      <c r="NCF8" s="28"/>
      <c r="NCG8" s="28"/>
      <c r="NCH8" s="28"/>
      <c r="NCI8" s="28"/>
      <c r="NCJ8" s="28"/>
      <c r="NCK8" s="28"/>
      <c r="NCL8" s="28"/>
      <c r="NCM8" s="28"/>
      <c r="NCN8" s="28"/>
      <c r="NCO8" s="28"/>
      <c r="NCP8" s="28"/>
      <c r="NCQ8" s="28"/>
      <c r="NCR8" s="28"/>
      <c r="NCS8" s="28"/>
      <c r="NCT8" s="28"/>
      <c r="NCU8" s="28"/>
      <c r="NCV8" s="28"/>
      <c r="NCW8" s="28"/>
      <c r="NCX8" s="28"/>
      <c r="NCY8" s="28"/>
      <c r="NCZ8" s="28"/>
      <c r="NDA8" s="28"/>
      <c r="NDB8" s="28"/>
      <c r="NDC8" s="28"/>
      <c r="NDD8" s="28"/>
      <c r="NDE8" s="28"/>
      <c r="NDF8" s="28"/>
      <c r="NDG8" s="28"/>
      <c r="NDH8" s="28"/>
      <c r="NDI8" s="28"/>
      <c r="NDJ8" s="28"/>
      <c r="NDK8" s="28"/>
      <c r="NDL8" s="28"/>
      <c r="NDM8" s="28"/>
      <c r="NDN8" s="28"/>
      <c r="NDO8" s="28"/>
      <c r="NDP8" s="28"/>
      <c r="NDQ8" s="28"/>
      <c r="NDR8" s="28"/>
      <c r="NDS8" s="28"/>
      <c r="NDT8" s="28"/>
      <c r="NDU8" s="28"/>
      <c r="NDV8" s="28"/>
      <c r="NDW8" s="28"/>
      <c r="NDX8" s="28"/>
      <c r="NDY8" s="28"/>
      <c r="NDZ8" s="28"/>
      <c r="NEA8" s="28"/>
      <c r="NEB8" s="28"/>
      <c r="NEC8" s="28"/>
      <c r="NED8" s="28"/>
      <c r="NEE8" s="28"/>
      <c r="NEF8" s="28"/>
      <c r="NEG8" s="28"/>
      <c r="NEH8" s="28"/>
      <c r="NEI8" s="28"/>
      <c r="NEJ8" s="28"/>
      <c r="NEK8" s="28"/>
      <c r="NEL8" s="28"/>
      <c r="NEM8" s="28"/>
      <c r="NEN8" s="28"/>
      <c r="NEO8" s="28"/>
      <c r="NEP8" s="28"/>
      <c r="NEQ8" s="28"/>
      <c r="NER8" s="28"/>
      <c r="NES8" s="28"/>
      <c r="NET8" s="28"/>
      <c r="NEU8" s="28"/>
      <c r="NEV8" s="28"/>
      <c r="NEW8" s="28"/>
      <c r="NEX8" s="28"/>
      <c r="NEY8" s="28"/>
      <c r="NEZ8" s="28"/>
      <c r="NFA8" s="28"/>
      <c r="NFB8" s="28"/>
      <c r="NFC8" s="28"/>
      <c r="NFD8" s="28"/>
      <c r="NFE8" s="28"/>
      <c r="NFF8" s="28"/>
      <c r="NFG8" s="28"/>
      <c r="NFH8" s="28"/>
      <c r="NFI8" s="28"/>
      <c r="NFJ8" s="28"/>
      <c r="NFK8" s="28"/>
      <c r="NFL8" s="28"/>
      <c r="NFM8" s="28"/>
      <c r="NFN8" s="28"/>
      <c r="NFO8" s="28"/>
      <c r="NFP8" s="28"/>
      <c r="NFQ8" s="28"/>
      <c r="NFR8" s="28"/>
      <c r="NFS8" s="28"/>
      <c r="NFT8" s="28"/>
      <c r="NFU8" s="28"/>
      <c r="NFV8" s="28"/>
      <c r="NFW8" s="28"/>
      <c r="NFX8" s="28"/>
      <c r="NFY8" s="28"/>
      <c r="NFZ8" s="28"/>
      <c r="NGA8" s="28"/>
      <c r="NGB8" s="28"/>
      <c r="NGC8" s="28"/>
      <c r="NGD8" s="28"/>
      <c r="NGE8" s="28"/>
      <c r="NGF8" s="28"/>
      <c r="NGG8" s="28"/>
      <c r="NGH8" s="28"/>
      <c r="NGI8" s="28"/>
      <c r="NGJ8" s="28"/>
      <c r="NGK8" s="28"/>
      <c r="NGL8" s="28"/>
      <c r="NGM8" s="28"/>
      <c r="NGN8" s="28"/>
      <c r="NGO8" s="28"/>
      <c r="NGP8" s="28"/>
      <c r="NGQ8" s="28"/>
      <c r="NGR8" s="28"/>
      <c r="NGS8" s="28"/>
      <c r="NGT8" s="28"/>
      <c r="NGU8" s="28"/>
      <c r="NGV8" s="28"/>
      <c r="NGW8" s="28"/>
      <c r="NGX8" s="28"/>
      <c r="NGY8" s="28"/>
      <c r="NGZ8" s="28"/>
      <c r="NHA8" s="28"/>
      <c r="NHB8" s="28"/>
      <c r="NHC8" s="28"/>
      <c r="NHD8" s="28"/>
      <c r="NHE8" s="28"/>
      <c r="NHF8" s="28"/>
      <c r="NHG8" s="28"/>
      <c r="NHH8" s="28"/>
      <c r="NHI8" s="28"/>
      <c r="NHJ8" s="28"/>
      <c r="NHK8" s="28"/>
      <c r="NHL8" s="28"/>
      <c r="NHM8" s="28"/>
      <c r="NHN8" s="28"/>
      <c r="NHO8" s="28"/>
      <c r="NHP8" s="28"/>
      <c r="NHQ8" s="28"/>
      <c r="NHR8" s="28"/>
      <c r="NHS8" s="28"/>
      <c r="NHT8" s="28"/>
      <c r="NHU8" s="28"/>
      <c r="NHV8" s="28"/>
      <c r="NHW8" s="28"/>
      <c r="NHX8" s="28"/>
      <c r="NHY8" s="28"/>
      <c r="NHZ8" s="28"/>
      <c r="NIA8" s="28"/>
      <c r="NIB8" s="28"/>
      <c r="NIC8" s="28"/>
      <c r="NID8" s="28"/>
      <c r="NIE8" s="28"/>
      <c r="NIF8" s="28"/>
      <c r="NIG8" s="28"/>
      <c r="NIH8" s="28"/>
      <c r="NII8" s="28"/>
      <c r="NIJ8" s="28"/>
      <c r="NIK8" s="28"/>
      <c r="NIL8" s="28"/>
      <c r="NIM8" s="28"/>
      <c r="NIN8" s="28"/>
      <c r="NIO8" s="28"/>
      <c r="NIP8" s="28"/>
      <c r="NIQ8" s="28"/>
      <c r="NIR8" s="28"/>
      <c r="NIS8" s="28"/>
      <c r="NIT8" s="28"/>
      <c r="NIU8" s="28"/>
      <c r="NIV8" s="28"/>
      <c r="NIW8" s="28"/>
      <c r="NIX8" s="28"/>
      <c r="NIY8" s="28"/>
      <c r="NIZ8" s="28"/>
      <c r="NJA8" s="28"/>
      <c r="NJB8" s="28"/>
      <c r="NJC8" s="28"/>
      <c r="NJD8" s="28"/>
      <c r="NJE8" s="28"/>
      <c r="NJF8" s="28"/>
      <c r="NJG8" s="28"/>
      <c r="NJH8" s="28"/>
      <c r="NJI8" s="28"/>
      <c r="NJJ8" s="28"/>
      <c r="NJK8" s="28"/>
      <c r="NJL8" s="28"/>
      <c r="NJM8" s="28"/>
      <c r="NJN8" s="28"/>
      <c r="NJO8" s="28"/>
      <c r="NJP8" s="28"/>
      <c r="NJQ8" s="28"/>
      <c r="NJR8" s="28"/>
      <c r="NJS8" s="28"/>
      <c r="NJT8" s="28"/>
      <c r="NJU8" s="28"/>
      <c r="NJV8" s="28"/>
      <c r="NJW8" s="28"/>
      <c r="NJX8" s="28"/>
      <c r="NJY8" s="28"/>
      <c r="NJZ8" s="28"/>
      <c r="NKA8" s="28"/>
      <c r="NKB8" s="28"/>
      <c r="NKC8" s="28"/>
      <c r="NKD8" s="28"/>
      <c r="NKE8" s="28"/>
      <c r="NKF8" s="28"/>
      <c r="NKG8" s="28"/>
      <c r="NKH8" s="28"/>
      <c r="NKI8" s="28"/>
      <c r="NKJ8" s="28"/>
      <c r="NKK8" s="28"/>
      <c r="NKL8" s="28"/>
      <c r="NKM8" s="28"/>
      <c r="NKN8" s="28"/>
      <c r="NKO8" s="28"/>
      <c r="NKP8" s="28"/>
      <c r="NKQ8" s="28"/>
      <c r="NKR8" s="28"/>
      <c r="NKS8" s="28"/>
      <c r="NKT8" s="28"/>
      <c r="NKU8" s="28"/>
      <c r="NKV8" s="28"/>
      <c r="NKW8" s="28"/>
      <c r="NKX8" s="28"/>
      <c r="NKY8" s="28"/>
      <c r="NKZ8" s="28"/>
      <c r="NLA8" s="28"/>
      <c r="NLB8" s="28"/>
      <c r="NLC8" s="28"/>
      <c r="NLD8" s="28"/>
      <c r="NLE8" s="28"/>
      <c r="NLF8" s="28"/>
      <c r="NLG8" s="28"/>
      <c r="NLH8" s="28"/>
      <c r="NLI8" s="28"/>
      <c r="NLJ8" s="28"/>
      <c r="NLK8" s="28"/>
      <c r="NLL8" s="28"/>
      <c r="NLM8" s="28"/>
      <c r="NLN8" s="28"/>
      <c r="NLO8" s="28"/>
      <c r="NLP8" s="28"/>
      <c r="NLQ8" s="28"/>
      <c r="NLR8" s="28"/>
      <c r="NLS8" s="28"/>
      <c r="NLT8" s="28"/>
      <c r="NLU8" s="28"/>
      <c r="NLV8" s="28"/>
      <c r="NLW8" s="28"/>
      <c r="NLX8" s="28"/>
      <c r="NLY8" s="28"/>
      <c r="NLZ8" s="28"/>
      <c r="NMA8" s="28"/>
      <c r="NMB8" s="28"/>
      <c r="NMC8" s="28"/>
      <c r="NMD8" s="28"/>
      <c r="NME8" s="28"/>
      <c r="NMF8" s="28"/>
      <c r="NMG8" s="28"/>
      <c r="NMH8" s="28"/>
      <c r="NMI8" s="28"/>
      <c r="NMJ8" s="28"/>
      <c r="NMK8" s="28"/>
      <c r="NML8" s="28"/>
      <c r="NMM8" s="28"/>
      <c r="NMN8" s="28"/>
      <c r="NMO8" s="28"/>
      <c r="NMP8" s="28"/>
      <c r="NMQ8" s="28"/>
      <c r="NMR8" s="28"/>
      <c r="NMS8" s="28"/>
      <c r="NMT8" s="28"/>
      <c r="NMU8" s="28"/>
      <c r="NMV8" s="28"/>
      <c r="NMW8" s="28"/>
      <c r="NMX8" s="28"/>
      <c r="NMY8" s="28"/>
      <c r="NMZ8" s="28"/>
      <c r="NNA8" s="28"/>
      <c r="NNB8" s="28"/>
      <c r="NNC8" s="28"/>
      <c r="NND8" s="28"/>
      <c r="NNE8" s="28"/>
      <c r="NNF8" s="28"/>
      <c r="NNG8" s="28"/>
      <c r="NNH8" s="28"/>
      <c r="NNI8" s="28"/>
      <c r="NNJ8" s="28"/>
      <c r="NNK8" s="28"/>
      <c r="NNL8" s="28"/>
      <c r="NNM8" s="28"/>
      <c r="NNN8" s="28"/>
      <c r="NNO8" s="28"/>
      <c r="NNP8" s="28"/>
      <c r="NNQ8" s="28"/>
      <c r="NNR8" s="28"/>
      <c r="NNS8" s="28"/>
      <c r="NNT8" s="28"/>
      <c r="NNU8" s="28"/>
      <c r="NNV8" s="28"/>
      <c r="NNW8" s="28"/>
      <c r="NNX8" s="28"/>
      <c r="NNY8" s="28"/>
      <c r="NNZ8" s="28"/>
      <c r="NOA8" s="28"/>
      <c r="NOB8" s="28"/>
      <c r="NOC8" s="28"/>
      <c r="NOD8" s="28"/>
      <c r="NOE8" s="28"/>
      <c r="NOF8" s="28"/>
      <c r="NOG8" s="28"/>
      <c r="NOH8" s="28"/>
      <c r="NOI8" s="28"/>
      <c r="NOJ8" s="28"/>
      <c r="NOK8" s="28"/>
      <c r="NOL8" s="28"/>
      <c r="NOM8" s="28"/>
      <c r="NON8" s="28"/>
      <c r="NOO8" s="28"/>
      <c r="NOP8" s="28"/>
      <c r="NOQ8" s="28"/>
      <c r="NOR8" s="28"/>
      <c r="NOS8" s="28"/>
      <c r="NOT8" s="28"/>
      <c r="NOU8" s="28"/>
      <c r="NOV8" s="28"/>
      <c r="NOW8" s="28"/>
      <c r="NOX8" s="28"/>
      <c r="NOY8" s="28"/>
      <c r="NOZ8" s="28"/>
      <c r="NPA8" s="28"/>
      <c r="NPB8" s="28"/>
      <c r="NPC8" s="28"/>
      <c r="NPD8" s="28"/>
      <c r="NPE8" s="28"/>
      <c r="NPF8" s="28"/>
      <c r="NPG8" s="28"/>
      <c r="NPH8" s="28"/>
      <c r="NPI8" s="28"/>
      <c r="NPJ8" s="28"/>
      <c r="NPK8" s="28"/>
      <c r="NPL8" s="28"/>
      <c r="NPM8" s="28"/>
      <c r="NPN8" s="28"/>
      <c r="NPO8" s="28"/>
      <c r="NPP8" s="28"/>
      <c r="NPQ8" s="28"/>
      <c r="NPR8" s="28"/>
      <c r="NPS8" s="28"/>
      <c r="NPT8" s="28"/>
      <c r="NPU8" s="28"/>
      <c r="NPV8" s="28"/>
      <c r="NPW8" s="28"/>
      <c r="NPX8" s="28"/>
      <c r="NPY8" s="28"/>
      <c r="NPZ8" s="28"/>
      <c r="NQA8" s="28"/>
      <c r="NQB8" s="28"/>
      <c r="NQC8" s="28"/>
      <c r="NQD8" s="28"/>
      <c r="NQE8" s="28"/>
      <c r="NQF8" s="28"/>
      <c r="NQG8" s="28"/>
      <c r="NQH8" s="28"/>
      <c r="NQI8" s="28"/>
      <c r="NQJ8" s="28"/>
      <c r="NQK8" s="28"/>
      <c r="NQL8" s="28"/>
      <c r="NQM8" s="28"/>
      <c r="NQN8" s="28"/>
      <c r="NQO8" s="28"/>
      <c r="NQP8" s="28"/>
      <c r="NQQ8" s="28"/>
      <c r="NQR8" s="28"/>
      <c r="NQS8" s="28"/>
      <c r="NQT8" s="28"/>
      <c r="NQU8" s="28"/>
      <c r="NQV8" s="28"/>
      <c r="NQW8" s="28"/>
      <c r="NQX8" s="28"/>
      <c r="NQY8" s="28"/>
      <c r="NQZ8" s="28"/>
      <c r="NRA8" s="28"/>
      <c r="NRB8" s="28"/>
      <c r="NRC8" s="28"/>
      <c r="NRD8" s="28"/>
      <c r="NRE8" s="28"/>
      <c r="NRF8" s="28"/>
      <c r="NRG8" s="28"/>
      <c r="NRH8" s="28"/>
      <c r="NRI8" s="28"/>
      <c r="NRJ8" s="28"/>
      <c r="NRK8" s="28"/>
      <c r="NRL8" s="28"/>
      <c r="NRM8" s="28"/>
      <c r="NRN8" s="28"/>
      <c r="NRO8" s="28"/>
      <c r="NRP8" s="28"/>
      <c r="NRQ8" s="28"/>
      <c r="NRR8" s="28"/>
      <c r="NRS8" s="28"/>
      <c r="NRT8" s="28"/>
      <c r="NRU8" s="28"/>
      <c r="NRV8" s="28"/>
      <c r="NRW8" s="28"/>
      <c r="NRX8" s="28"/>
      <c r="NRY8" s="28"/>
      <c r="NRZ8" s="28"/>
      <c r="NSA8" s="28"/>
      <c r="NSB8" s="28"/>
      <c r="NSC8" s="28"/>
      <c r="NSD8" s="28"/>
      <c r="NSE8" s="28"/>
      <c r="NSF8" s="28"/>
      <c r="NSG8" s="28"/>
      <c r="NSH8" s="28"/>
      <c r="NSI8" s="28"/>
      <c r="NSJ8" s="28"/>
      <c r="NSK8" s="28"/>
      <c r="NSL8" s="28"/>
      <c r="NSM8" s="28"/>
      <c r="NSN8" s="28"/>
      <c r="NSO8" s="28"/>
      <c r="NSP8" s="28"/>
      <c r="NSQ8" s="28"/>
      <c r="NSR8" s="28"/>
      <c r="NSS8" s="28"/>
      <c r="NST8" s="28"/>
      <c r="NSU8" s="28"/>
      <c r="NSV8" s="28"/>
      <c r="NSW8" s="28"/>
      <c r="NSX8" s="28"/>
      <c r="NSY8" s="28"/>
      <c r="NSZ8" s="28"/>
      <c r="NTA8" s="28"/>
      <c r="NTB8" s="28"/>
      <c r="NTC8" s="28"/>
      <c r="NTD8" s="28"/>
      <c r="NTE8" s="28"/>
      <c r="NTF8" s="28"/>
      <c r="NTG8" s="28"/>
      <c r="NTH8" s="28"/>
      <c r="NTI8" s="28"/>
      <c r="NTJ8" s="28"/>
      <c r="NTK8" s="28"/>
      <c r="NTL8" s="28"/>
      <c r="NTM8" s="28"/>
      <c r="NTN8" s="28"/>
      <c r="NTO8" s="28"/>
      <c r="NTP8" s="28"/>
      <c r="NTQ8" s="28"/>
      <c r="NTR8" s="28"/>
      <c r="NTS8" s="28"/>
      <c r="NTT8" s="28"/>
      <c r="NTU8" s="28"/>
      <c r="NTV8" s="28"/>
      <c r="NTW8" s="28"/>
      <c r="NTX8" s="28"/>
      <c r="NTY8" s="28"/>
      <c r="NTZ8" s="28"/>
      <c r="NUA8" s="28"/>
      <c r="NUB8" s="28"/>
      <c r="NUC8" s="28"/>
      <c r="NUD8" s="28"/>
      <c r="NUE8" s="28"/>
      <c r="NUF8" s="28"/>
      <c r="NUG8" s="28"/>
      <c r="NUH8" s="28"/>
      <c r="NUI8" s="28"/>
      <c r="NUJ8" s="28"/>
      <c r="NUK8" s="28"/>
      <c r="NUL8" s="28"/>
      <c r="NUM8" s="28"/>
      <c r="NUN8" s="28"/>
      <c r="NUO8" s="28"/>
      <c r="NUP8" s="28"/>
      <c r="NUQ8" s="28"/>
      <c r="NUR8" s="28"/>
      <c r="NUS8" s="28"/>
      <c r="NUT8" s="28"/>
      <c r="NUU8" s="28"/>
      <c r="NUV8" s="28"/>
      <c r="NUW8" s="28"/>
      <c r="NUX8" s="28"/>
      <c r="NUY8" s="28"/>
      <c r="NUZ8" s="28"/>
      <c r="NVA8" s="28"/>
      <c r="NVB8" s="28"/>
      <c r="NVC8" s="28"/>
      <c r="NVD8" s="28"/>
      <c r="NVE8" s="28"/>
      <c r="NVF8" s="28"/>
      <c r="NVG8" s="28"/>
      <c r="NVH8" s="28"/>
      <c r="NVI8" s="28"/>
      <c r="NVJ8" s="28"/>
      <c r="NVK8" s="28"/>
      <c r="NVL8" s="28"/>
      <c r="NVM8" s="28"/>
      <c r="NVN8" s="28"/>
      <c r="NVO8" s="28"/>
      <c r="NVP8" s="28"/>
      <c r="NVQ8" s="28"/>
      <c r="NVR8" s="28"/>
      <c r="NVS8" s="28"/>
      <c r="NVT8" s="28"/>
      <c r="NVU8" s="28"/>
      <c r="NVV8" s="28"/>
      <c r="NVW8" s="28"/>
      <c r="NVX8" s="28"/>
      <c r="NVY8" s="28"/>
      <c r="NVZ8" s="28"/>
      <c r="NWA8" s="28"/>
      <c r="NWB8" s="28"/>
      <c r="NWC8" s="28"/>
      <c r="NWD8" s="28"/>
      <c r="NWE8" s="28"/>
      <c r="NWF8" s="28"/>
      <c r="NWG8" s="28"/>
      <c r="NWH8" s="28"/>
      <c r="NWI8" s="28"/>
      <c r="NWJ8" s="28"/>
      <c r="NWK8" s="28"/>
      <c r="NWL8" s="28"/>
      <c r="NWM8" s="28"/>
      <c r="NWN8" s="28"/>
      <c r="NWO8" s="28"/>
      <c r="NWP8" s="28"/>
      <c r="NWQ8" s="28"/>
      <c r="NWR8" s="28"/>
      <c r="NWS8" s="28"/>
      <c r="NWT8" s="28"/>
      <c r="NWU8" s="28"/>
      <c r="NWV8" s="28"/>
      <c r="NWW8" s="28"/>
      <c r="NWX8" s="28"/>
      <c r="NWY8" s="28"/>
      <c r="NWZ8" s="28"/>
      <c r="NXA8" s="28"/>
      <c r="NXB8" s="28"/>
      <c r="NXC8" s="28"/>
      <c r="NXD8" s="28"/>
      <c r="NXE8" s="28"/>
      <c r="NXF8" s="28"/>
      <c r="NXG8" s="28"/>
      <c r="NXH8" s="28"/>
      <c r="NXI8" s="28"/>
      <c r="NXJ8" s="28"/>
      <c r="NXK8" s="28"/>
      <c r="NXL8" s="28"/>
      <c r="NXM8" s="28"/>
      <c r="NXN8" s="28"/>
      <c r="NXO8" s="28"/>
      <c r="NXP8" s="28"/>
      <c r="NXQ8" s="28"/>
      <c r="NXR8" s="28"/>
      <c r="NXS8" s="28"/>
      <c r="NXT8" s="28"/>
      <c r="NXU8" s="28"/>
      <c r="NXV8" s="28"/>
      <c r="NXW8" s="28"/>
      <c r="NXX8" s="28"/>
      <c r="NXY8" s="28"/>
      <c r="NXZ8" s="28"/>
      <c r="NYA8" s="28"/>
      <c r="NYB8" s="28"/>
      <c r="NYC8" s="28"/>
      <c r="NYD8" s="28"/>
      <c r="NYE8" s="28"/>
      <c r="NYF8" s="28"/>
      <c r="NYG8" s="28"/>
      <c r="NYH8" s="28"/>
      <c r="NYI8" s="28"/>
      <c r="NYJ8" s="28"/>
      <c r="NYK8" s="28"/>
      <c r="NYL8" s="28"/>
      <c r="NYM8" s="28"/>
      <c r="NYN8" s="28"/>
      <c r="NYO8" s="28"/>
      <c r="NYP8" s="28"/>
      <c r="NYQ8" s="28"/>
      <c r="NYR8" s="28"/>
      <c r="NYS8" s="28"/>
      <c r="NYT8" s="28"/>
      <c r="NYU8" s="28"/>
      <c r="NYV8" s="28"/>
      <c r="NYW8" s="28"/>
      <c r="NYX8" s="28"/>
      <c r="NYY8" s="28"/>
      <c r="NYZ8" s="28"/>
      <c r="NZA8" s="28"/>
      <c r="NZB8" s="28"/>
      <c r="NZC8" s="28"/>
      <c r="NZD8" s="28"/>
      <c r="NZE8" s="28"/>
      <c r="NZF8" s="28"/>
      <c r="NZG8" s="28"/>
      <c r="NZH8" s="28"/>
      <c r="NZI8" s="28"/>
      <c r="NZJ8" s="28"/>
      <c r="NZK8" s="28"/>
      <c r="NZL8" s="28"/>
      <c r="NZM8" s="28"/>
      <c r="NZN8" s="28"/>
      <c r="NZO8" s="28"/>
      <c r="NZP8" s="28"/>
      <c r="NZQ8" s="28"/>
      <c r="NZR8" s="28"/>
      <c r="NZS8" s="28"/>
      <c r="NZT8" s="28"/>
      <c r="NZU8" s="28"/>
      <c r="NZV8" s="28"/>
      <c r="NZW8" s="28"/>
      <c r="NZX8" s="28"/>
      <c r="NZY8" s="28"/>
      <c r="NZZ8" s="28"/>
      <c r="OAA8" s="28"/>
      <c r="OAB8" s="28"/>
      <c r="OAC8" s="28"/>
      <c r="OAD8" s="28"/>
      <c r="OAE8" s="28"/>
      <c r="OAF8" s="28"/>
      <c r="OAG8" s="28"/>
      <c r="OAH8" s="28"/>
      <c r="OAI8" s="28"/>
      <c r="OAJ8" s="28"/>
      <c r="OAK8" s="28"/>
      <c r="OAL8" s="28"/>
      <c r="OAM8" s="28"/>
      <c r="OAN8" s="28"/>
      <c r="OAO8" s="28"/>
      <c r="OAP8" s="28"/>
      <c r="OAQ8" s="28"/>
      <c r="OAR8" s="28"/>
      <c r="OAS8" s="28"/>
      <c r="OAT8" s="28"/>
      <c r="OAU8" s="28"/>
      <c r="OAV8" s="28"/>
      <c r="OAW8" s="28"/>
      <c r="OAX8" s="28"/>
      <c r="OAY8" s="28"/>
      <c r="OAZ8" s="28"/>
      <c r="OBA8" s="28"/>
      <c r="OBB8" s="28"/>
      <c r="OBC8" s="28"/>
      <c r="OBD8" s="28"/>
      <c r="OBE8" s="28"/>
      <c r="OBF8" s="28"/>
      <c r="OBG8" s="28"/>
      <c r="OBH8" s="28"/>
      <c r="OBI8" s="28"/>
      <c r="OBJ8" s="28"/>
      <c r="OBK8" s="28"/>
      <c r="OBL8" s="28"/>
      <c r="OBM8" s="28"/>
      <c r="OBN8" s="28"/>
      <c r="OBO8" s="28"/>
      <c r="OBP8" s="28"/>
      <c r="OBQ8" s="28"/>
      <c r="OBR8" s="28"/>
      <c r="OBS8" s="28"/>
      <c r="OBT8" s="28"/>
      <c r="OBU8" s="28"/>
      <c r="OBV8" s="28"/>
      <c r="OBW8" s="28"/>
      <c r="OBX8" s="28"/>
      <c r="OBY8" s="28"/>
      <c r="OBZ8" s="28"/>
      <c r="OCA8" s="28"/>
      <c r="OCB8" s="28"/>
      <c r="OCC8" s="28"/>
      <c r="OCD8" s="28"/>
      <c r="OCE8" s="28"/>
      <c r="OCF8" s="28"/>
      <c r="OCG8" s="28"/>
      <c r="OCH8" s="28"/>
      <c r="OCI8" s="28"/>
      <c r="OCJ8" s="28"/>
      <c r="OCK8" s="28"/>
      <c r="OCL8" s="28"/>
      <c r="OCM8" s="28"/>
      <c r="OCN8" s="28"/>
      <c r="OCO8" s="28"/>
      <c r="OCP8" s="28"/>
      <c r="OCQ8" s="28"/>
      <c r="OCR8" s="28"/>
      <c r="OCS8" s="28"/>
      <c r="OCT8" s="28"/>
      <c r="OCU8" s="28"/>
      <c r="OCV8" s="28"/>
      <c r="OCW8" s="28"/>
      <c r="OCX8" s="28"/>
      <c r="OCY8" s="28"/>
      <c r="OCZ8" s="28"/>
      <c r="ODA8" s="28"/>
      <c r="ODB8" s="28"/>
      <c r="ODC8" s="28"/>
      <c r="ODD8" s="28"/>
      <c r="ODE8" s="28"/>
      <c r="ODF8" s="28"/>
      <c r="ODG8" s="28"/>
      <c r="ODH8" s="28"/>
      <c r="ODI8" s="28"/>
      <c r="ODJ8" s="28"/>
      <c r="ODK8" s="28"/>
      <c r="ODL8" s="28"/>
      <c r="ODM8" s="28"/>
      <c r="ODN8" s="28"/>
      <c r="ODO8" s="28"/>
      <c r="ODP8" s="28"/>
      <c r="ODQ8" s="28"/>
      <c r="ODR8" s="28"/>
      <c r="ODS8" s="28"/>
      <c r="ODT8" s="28"/>
      <c r="ODU8" s="28"/>
      <c r="ODV8" s="28"/>
      <c r="ODW8" s="28"/>
      <c r="ODX8" s="28"/>
      <c r="ODY8" s="28"/>
      <c r="ODZ8" s="28"/>
      <c r="OEA8" s="28"/>
      <c r="OEB8" s="28"/>
      <c r="OEC8" s="28"/>
      <c r="OED8" s="28"/>
      <c r="OEE8" s="28"/>
      <c r="OEF8" s="28"/>
      <c r="OEG8" s="28"/>
      <c r="OEH8" s="28"/>
      <c r="OEI8" s="28"/>
      <c r="OEJ8" s="28"/>
      <c r="OEK8" s="28"/>
      <c r="OEL8" s="28"/>
      <c r="OEM8" s="28"/>
      <c r="OEN8" s="28"/>
      <c r="OEO8" s="28"/>
      <c r="OEP8" s="28"/>
      <c r="OEQ8" s="28"/>
      <c r="OER8" s="28"/>
      <c r="OES8" s="28"/>
      <c r="OET8" s="28"/>
      <c r="OEU8" s="28"/>
      <c r="OEV8" s="28"/>
      <c r="OEW8" s="28"/>
      <c r="OEX8" s="28"/>
      <c r="OEY8" s="28"/>
      <c r="OEZ8" s="28"/>
      <c r="OFA8" s="28"/>
      <c r="OFB8" s="28"/>
      <c r="OFC8" s="28"/>
      <c r="OFD8" s="28"/>
      <c r="OFE8" s="28"/>
      <c r="OFF8" s="28"/>
      <c r="OFG8" s="28"/>
      <c r="OFH8" s="28"/>
      <c r="OFI8" s="28"/>
      <c r="OFJ8" s="28"/>
      <c r="OFK8" s="28"/>
      <c r="OFL8" s="28"/>
      <c r="OFM8" s="28"/>
      <c r="OFN8" s="28"/>
      <c r="OFO8" s="28"/>
      <c r="OFP8" s="28"/>
      <c r="OFQ8" s="28"/>
      <c r="OFR8" s="28"/>
      <c r="OFS8" s="28"/>
      <c r="OFT8" s="28"/>
      <c r="OFU8" s="28"/>
      <c r="OFV8" s="28"/>
      <c r="OFW8" s="28"/>
      <c r="OFX8" s="28"/>
      <c r="OFY8" s="28"/>
      <c r="OFZ8" s="28"/>
      <c r="OGA8" s="28"/>
      <c r="OGB8" s="28"/>
      <c r="OGC8" s="28"/>
      <c r="OGD8" s="28"/>
      <c r="OGE8" s="28"/>
      <c r="OGF8" s="28"/>
      <c r="OGG8" s="28"/>
      <c r="OGH8" s="28"/>
      <c r="OGI8" s="28"/>
      <c r="OGJ8" s="28"/>
      <c r="OGK8" s="28"/>
      <c r="OGL8" s="28"/>
      <c r="OGM8" s="28"/>
      <c r="OGN8" s="28"/>
      <c r="OGO8" s="28"/>
      <c r="OGP8" s="28"/>
      <c r="OGQ8" s="28"/>
      <c r="OGR8" s="28"/>
      <c r="OGS8" s="28"/>
      <c r="OGT8" s="28"/>
      <c r="OGU8" s="28"/>
      <c r="OGV8" s="28"/>
      <c r="OGW8" s="28"/>
      <c r="OGX8" s="28"/>
      <c r="OGY8" s="28"/>
      <c r="OGZ8" s="28"/>
      <c r="OHA8" s="28"/>
      <c r="OHB8" s="28"/>
      <c r="OHC8" s="28"/>
      <c r="OHD8" s="28"/>
      <c r="OHE8" s="28"/>
      <c r="OHF8" s="28"/>
      <c r="OHG8" s="28"/>
      <c r="OHH8" s="28"/>
      <c r="OHI8" s="28"/>
      <c r="OHJ8" s="28"/>
      <c r="OHK8" s="28"/>
      <c r="OHL8" s="28"/>
      <c r="OHM8" s="28"/>
      <c r="OHN8" s="28"/>
      <c r="OHO8" s="28"/>
      <c r="OHP8" s="28"/>
      <c r="OHQ8" s="28"/>
      <c r="OHR8" s="28"/>
      <c r="OHS8" s="28"/>
      <c r="OHT8" s="28"/>
      <c r="OHU8" s="28"/>
      <c r="OHV8" s="28"/>
      <c r="OHW8" s="28"/>
      <c r="OHX8" s="28"/>
      <c r="OHY8" s="28"/>
      <c r="OHZ8" s="28"/>
      <c r="OIA8" s="28"/>
      <c r="OIB8" s="28"/>
      <c r="OIC8" s="28"/>
      <c r="OID8" s="28"/>
      <c r="OIE8" s="28"/>
      <c r="OIF8" s="28"/>
      <c r="OIG8" s="28"/>
      <c r="OIH8" s="28"/>
      <c r="OII8" s="28"/>
      <c r="OIJ8" s="28"/>
      <c r="OIK8" s="28"/>
      <c r="OIL8" s="28"/>
      <c r="OIM8" s="28"/>
      <c r="OIN8" s="28"/>
      <c r="OIO8" s="28"/>
      <c r="OIP8" s="28"/>
      <c r="OIQ8" s="28"/>
      <c r="OIR8" s="28"/>
      <c r="OIS8" s="28"/>
      <c r="OIT8" s="28"/>
      <c r="OIU8" s="28"/>
      <c r="OIV8" s="28"/>
      <c r="OIW8" s="28"/>
      <c r="OIX8" s="28"/>
      <c r="OIY8" s="28"/>
      <c r="OIZ8" s="28"/>
      <c r="OJA8" s="28"/>
      <c r="OJB8" s="28"/>
      <c r="OJC8" s="28"/>
      <c r="OJD8" s="28"/>
      <c r="OJE8" s="28"/>
      <c r="OJF8" s="28"/>
      <c r="OJG8" s="28"/>
      <c r="OJH8" s="28"/>
      <c r="OJI8" s="28"/>
      <c r="OJJ8" s="28"/>
      <c r="OJK8" s="28"/>
      <c r="OJL8" s="28"/>
      <c r="OJM8" s="28"/>
      <c r="OJN8" s="28"/>
      <c r="OJO8" s="28"/>
      <c r="OJP8" s="28"/>
      <c r="OJQ8" s="28"/>
      <c r="OJR8" s="28"/>
      <c r="OJS8" s="28"/>
      <c r="OJT8" s="28"/>
      <c r="OJU8" s="28"/>
      <c r="OJV8" s="28"/>
      <c r="OJW8" s="28"/>
      <c r="OJX8" s="28"/>
      <c r="OJY8" s="28"/>
      <c r="OJZ8" s="28"/>
      <c r="OKA8" s="28"/>
      <c r="OKB8" s="28"/>
      <c r="OKC8" s="28"/>
      <c r="OKD8" s="28"/>
      <c r="OKE8" s="28"/>
      <c r="OKF8" s="28"/>
      <c r="OKG8" s="28"/>
      <c r="OKH8" s="28"/>
      <c r="OKI8" s="28"/>
      <c r="OKJ8" s="28"/>
      <c r="OKK8" s="28"/>
      <c r="OKL8" s="28"/>
      <c r="OKM8" s="28"/>
      <c r="OKN8" s="28"/>
      <c r="OKO8" s="28"/>
      <c r="OKP8" s="28"/>
      <c r="OKQ8" s="28"/>
      <c r="OKR8" s="28"/>
      <c r="OKS8" s="28"/>
      <c r="OKT8" s="28"/>
      <c r="OKU8" s="28"/>
      <c r="OKV8" s="28"/>
      <c r="OKW8" s="28"/>
      <c r="OKX8" s="28"/>
      <c r="OKY8" s="28"/>
      <c r="OKZ8" s="28"/>
      <c r="OLA8" s="28"/>
      <c r="OLB8" s="28"/>
      <c r="OLC8" s="28"/>
      <c r="OLD8" s="28"/>
      <c r="OLE8" s="28"/>
      <c r="OLF8" s="28"/>
      <c r="OLG8" s="28"/>
      <c r="OLH8" s="28"/>
      <c r="OLI8" s="28"/>
      <c r="OLJ8" s="28"/>
      <c r="OLK8" s="28"/>
      <c r="OLL8" s="28"/>
      <c r="OLM8" s="28"/>
      <c r="OLN8" s="28"/>
      <c r="OLO8" s="28"/>
      <c r="OLP8" s="28"/>
      <c r="OLQ8" s="28"/>
      <c r="OLR8" s="28"/>
      <c r="OLS8" s="28"/>
      <c r="OLT8" s="28"/>
      <c r="OLU8" s="28"/>
      <c r="OLV8" s="28"/>
      <c r="OLW8" s="28"/>
      <c r="OLX8" s="28"/>
      <c r="OLY8" s="28"/>
      <c r="OLZ8" s="28"/>
      <c r="OMA8" s="28"/>
      <c r="OMB8" s="28"/>
      <c r="OMC8" s="28"/>
      <c r="OMD8" s="28"/>
      <c r="OME8" s="28"/>
      <c r="OMF8" s="28"/>
      <c r="OMG8" s="28"/>
      <c r="OMH8" s="28"/>
      <c r="OMI8" s="28"/>
      <c r="OMJ8" s="28"/>
      <c r="OMK8" s="28"/>
      <c r="OML8" s="28"/>
      <c r="OMM8" s="28"/>
      <c r="OMN8" s="28"/>
      <c r="OMO8" s="28"/>
      <c r="OMP8" s="28"/>
      <c r="OMQ8" s="28"/>
      <c r="OMR8" s="28"/>
      <c r="OMS8" s="28"/>
      <c r="OMT8" s="28"/>
      <c r="OMU8" s="28"/>
      <c r="OMV8" s="28"/>
      <c r="OMW8" s="28"/>
      <c r="OMX8" s="28"/>
      <c r="OMY8" s="28"/>
      <c r="OMZ8" s="28"/>
      <c r="ONA8" s="28"/>
      <c r="ONB8" s="28"/>
      <c r="ONC8" s="28"/>
      <c r="OND8" s="28"/>
      <c r="ONE8" s="28"/>
      <c r="ONF8" s="28"/>
      <c r="ONG8" s="28"/>
      <c r="ONH8" s="28"/>
      <c r="ONI8" s="28"/>
      <c r="ONJ8" s="28"/>
      <c r="ONK8" s="28"/>
      <c r="ONL8" s="28"/>
      <c r="ONM8" s="28"/>
      <c r="ONN8" s="28"/>
      <c r="ONO8" s="28"/>
      <c r="ONP8" s="28"/>
      <c r="ONQ8" s="28"/>
      <c r="ONR8" s="28"/>
      <c r="ONS8" s="28"/>
      <c r="ONT8" s="28"/>
      <c r="ONU8" s="28"/>
      <c r="ONV8" s="28"/>
      <c r="ONW8" s="28"/>
      <c r="ONX8" s="28"/>
      <c r="ONY8" s="28"/>
      <c r="ONZ8" s="28"/>
      <c r="OOA8" s="28"/>
      <c r="OOB8" s="28"/>
      <c r="OOC8" s="28"/>
      <c r="OOD8" s="28"/>
      <c r="OOE8" s="28"/>
      <c r="OOF8" s="28"/>
      <c r="OOG8" s="28"/>
      <c r="OOH8" s="28"/>
      <c r="OOI8" s="28"/>
      <c r="OOJ8" s="28"/>
      <c r="OOK8" s="28"/>
      <c r="OOL8" s="28"/>
      <c r="OOM8" s="28"/>
      <c r="OON8" s="28"/>
      <c r="OOO8" s="28"/>
      <c r="OOP8" s="28"/>
      <c r="OOQ8" s="28"/>
      <c r="OOR8" s="28"/>
      <c r="OOS8" s="28"/>
      <c r="OOT8" s="28"/>
      <c r="OOU8" s="28"/>
      <c r="OOV8" s="28"/>
      <c r="OOW8" s="28"/>
      <c r="OOX8" s="28"/>
      <c r="OOY8" s="28"/>
      <c r="OOZ8" s="28"/>
      <c r="OPA8" s="28"/>
      <c r="OPB8" s="28"/>
      <c r="OPC8" s="28"/>
      <c r="OPD8" s="28"/>
      <c r="OPE8" s="28"/>
      <c r="OPF8" s="28"/>
      <c r="OPG8" s="28"/>
      <c r="OPH8" s="28"/>
      <c r="OPI8" s="28"/>
      <c r="OPJ8" s="28"/>
      <c r="OPK8" s="28"/>
      <c r="OPL8" s="28"/>
      <c r="OPM8" s="28"/>
      <c r="OPN8" s="28"/>
      <c r="OPO8" s="28"/>
      <c r="OPP8" s="28"/>
      <c r="OPQ8" s="28"/>
      <c r="OPR8" s="28"/>
      <c r="OPS8" s="28"/>
      <c r="OPT8" s="28"/>
      <c r="OPU8" s="28"/>
      <c r="OPV8" s="28"/>
      <c r="OPW8" s="28"/>
      <c r="OPX8" s="28"/>
      <c r="OPY8" s="28"/>
      <c r="OPZ8" s="28"/>
      <c r="OQA8" s="28"/>
      <c r="OQB8" s="28"/>
      <c r="OQC8" s="28"/>
      <c r="OQD8" s="28"/>
      <c r="OQE8" s="28"/>
      <c r="OQF8" s="28"/>
      <c r="OQG8" s="28"/>
      <c r="OQH8" s="28"/>
      <c r="OQI8" s="28"/>
      <c r="OQJ8" s="28"/>
      <c r="OQK8" s="28"/>
      <c r="OQL8" s="28"/>
      <c r="OQM8" s="28"/>
      <c r="OQN8" s="28"/>
      <c r="OQO8" s="28"/>
      <c r="OQP8" s="28"/>
      <c r="OQQ8" s="28"/>
      <c r="OQR8" s="28"/>
      <c r="OQS8" s="28"/>
      <c r="OQT8" s="28"/>
      <c r="OQU8" s="28"/>
      <c r="OQV8" s="28"/>
      <c r="OQW8" s="28"/>
      <c r="OQX8" s="28"/>
      <c r="OQY8" s="28"/>
      <c r="OQZ8" s="28"/>
      <c r="ORA8" s="28"/>
      <c r="ORB8" s="28"/>
      <c r="ORC8" s="28"/>
      <c r="ORD8" s="28"/>
      <c r="ORE8" s="28"/>
      <c r="ORF8" s="28"/>
      <c r="ORG8" s="28"/>
      <c r="ORH8" s="28"/>
      <c r="ORI8" s="28"/>
      <c r="ORJ8" s="28"/>
      <c r="ORK8" s="28"/>
      <c r="ORL8" s="28"/>
      <c r="ORM8" s="28"/>
      <c r="ORN8" s="28"/>
      <c r="ORO8" s="28"/>
      <c r="ORP8" s="28"/>
      <c r="ORQ8" s="28"/>
      <c r="ORR8" s="28"/>
      <c r="ORS8" s="28"/>
      <c r="ORT8" s="28"/>
      <c r="ORU8" s="28"/>
      <c r="ORV8" s="28"/>
      <c r="ORW8" s="28"/>
      <c r="ORX8" s="28"/>
      <c r="ORY8" s="28"/>
      <c r="ORZ8" s="28"/>
      <c r="OSA8" s="28"/>
      <c r="OSB8" s="28"/>
      <c r="OSC8" s="28"/>
      <c r="OSD8" s="28"/>
      <c r="OSE8" s="28"/>
      <c r="OSF8" s="28"/>
      <c r="OSG8" s="28"/>
      <c r="OSH8" s="28"/>
      <c r="OSI8" s="28"/>
      <c r="OSJ8" s="28"/>
      <c r="OSK8" s="28"/>
      <c r="OSL8" s="28"/>
      <c r="OSM8" s="28"/>
      <c r="OSN8" s="28"/>
      <c r="OSO8" s="28"/>
      <c r="OSP8" s="28"/>
      <c r="OSQ8" s="28"/>
      <c r="OSR8" s="28"/>
      <c r="OSS8" s="28"/>
      <c r="OST8" s="28"/>
      <c r="OSU8" s="28"/>
      <c r="OSV8" s="28"/>
      <c r="OSW8" s="28"/>
      <c r="OSX8" s="28"/>
      <c r="OSY8" s="28"/>
      <c r="OSZ8" s="28"/>
      <c r="OTA8" s="28"/>
      <c r="OTB8" s="28"/>
      <c r="OTC8" s="28"/>
      <c r="OTD8" s="28"/>
      <c r="OTE8" s="28"/>
      <c r="OTF8" s="28"/>
      <c r="OTG8" s="28"/>
      <c r="OTH8" s="28"/>
      <c r="OTI8" s="28"/>
      <c r="OTJ8" s="28"/>
      <c r="OTK8" s="28"/>
      <c r="OTL8" s="28"/>
      <c r="OTM8" s="28"/>
      <c r="OTN8" s="28"/>
      <c r="OTO8" s="28"/>
      <c r="OTP8" s="28"/>
      <c r="OTQ8" s="28"/>
      <c r="OTR8" s="28"/>
      <c r="OTS8" s="28"/>
      <c r="OTT8" s="28"/>
      <c r="OTU8" s="28"/>
      <c r="OTV8" s="28"/>
      <c r="OTW8" s="28"/>
      <c r="OTX8" s="28"/>
      <c r="OTY8" s="28"/>
      <c r="OTZ8" s="28"/>
      <c r="OUA8" s="28"/>
      <c r="OUB8" s="28"/>
      <c r="OUC8" s="28"/>
      <c r="OUD8" s="28"/>
      <c r="OUE8" s="28"/>
      <c r="OUF8" s="28"/>
      <c r="OUG8" s="28"/>
      <c r="OUH8" s="28"/>
      <c r="OUI8" s="28"/>
      <c r="OUJ8" s="28"/>
      <c r="OUK8" s="28"/>
      <c r="OUL8" s="28"/>
      <c r="OUM8" s="28"/>
      <c r="OUN8" s="28"/>
      <c r="OUO8" s="28"/>
      <c r="OUP8" s="28"/>
      <c r="OUQ8" s="28"/>
      <c r="OUR8" s="28"/>
      <c r="OUS8" s="28"/>
      <c r="OUT8" s="28"/>
      <c r="OUU8" s="28"/>
      <c r="OUV8" s="28"/>
      <c r="OUW8" s="28"/>
      <c r="OUX8" s="28"/>
      <c r="OUY8" s="28"/>
      <c r="OUZ8" s="28"/>
      <c r="OVA8" s="28"/>
      <c r="OVB8" s="28"/>
      <c r="OVC8" s="28"/>
      <c r="OVD8" s="28"/>
      <c r="OVE8" s="28"/>
      <c r="OVF8" s="28"/>
      <c r="OVG8" s="28"/>
      <c r="OVH8" s="28"/>
      <c r="OVI8" s="28"/>
      <c r="OVJ8" s="28"/>
      <c r="OVK8" s="28"/>
      <c r="OVL8" s="28"/>
      <c r="OVM8" s="28"/>
      <c r="OVN8" s="28"/>
      <c r="OVO8" s="28"/>
      <c r="OVP8" s="28"/>
      <c r="OVQ8" s="28"/>
      <c r="OVR8" s="28"/>
      <c r="OVS8" s="28"/>
      <c r="OVT8" s="28"/>
      <c r="OVU8" s="28"/>
      <c r="OVV8" s="28"/>
      <c r="OVW8" s="28"/>
      <c r="OVX8" s="28"/>
      <c r="OVY8" s="28"/>
      <c r="OVZ8" s="28"/>
      <c r="OWA8" s="28"/>
      <c r="OWB8" s="28"/>
      <c r="OWC8" s="28"/>
      <c r="OWD8" s="28"/>
      <c r="OWE8" s="28"/>
      <c r="OWF8" s="28"/>
      <c r="OWG8" s="28"/>
      <c r="OWH8" s="28"/>
      <c r="OWI8" s="28"/>
      <c r="OWJ8" s="28"/>
      <c r="OWK8" s="28"/>
      <c r="OWL8" s="28"/>
      <c r="OWM8" s="28"/>
      <c r="OWN8" s="28"/>
      <c r="OWO8" s="28"/>
      <c r="OWP8" s="28"/>
      <c r="OWQ8" s="28"/>
      <c r="OWR8" s="28"/>
      <c r="OWS8" s="28"/>
      <c r="OWT8" s="28"/>
      <c r="OWU8" s="28"/>
      <c r="OWV8" s="28"/>
      <c r="OWW8" s="28"/>
      <c r="OWX8" s="28"/>
      <c r="OWY8" s="28"/>
      <c r="OWZ8" s="28"/>
      <c r="OXA8" s="28"/>
      <c r="OXB8" s="28"/>
      <c r="OXC8" s="28"/>
      <c r="OXD8" s="28"/>
      <c r="OXE8" s="28"/>
      <c r="OXF8" s="28"/>
      <c r="OXG8" s="28"/>
      <c r="OXH8" s="28"/>
      <c r="OXI8" s="28"/>
      <c r="OXJ8" s="28"/>
      <c r="OXK8" s="28"/>
      <c r="OXL8" s="28"/>
      <c r="OXM8" s="28"/>
      <c r="OXN8" s="28"/>
      <c r="OXO8" s="28"/>
      <c r="OXP8" s="28"/>
      <c r="OXQ8" s="28"/>
      <c r="OXR8" s="28"/>
      <c r="OXS8" s="28"/>
      <c r="OXT8" s="28"/>
      <c r="OXU8" s="28"/>
      <c r="OXV8" s="28"/>
      <c r="OXW8" s="28"/>
      <c r="OXX8" s="28"/>
      <c r="OXY8" s="28"/>
      <c r="OXZ8" s="28"/>
      <c r="OYA8" s="28"/>
      <c r="OYB8" s="28"/>
      <c r="OYC8" s="28"/>
      <c r="OYD8" s="28"/>
      <c r="OYE8" s="28"/>
      <c r="OYF8" s="28"/>
      <c r="OYG8" s="28"/>
      <c r="OYH8" s="28"/>
      <c r="OYI8" s="28"/>
      <c r="OYJ8" s="28"/>
      <c r="OYK8" s="28"/>
      <c r="OYL8" s="28"/>
      <c r="OYM8" s="28"/>
      <c r="OYN8" s="28"/>
      <c r="OYO8" s="28"/>
      <c r="OYP8" s="28"/>
      <c r="OYQ8" s="28"/>
      <c r="OYR8" s="28"/>
      <c r="OYS8" s="28"/>
      <c r="OYT8" s="28"/>
      <c r="OYU8" s="28"/>
      <c r="OYV8" s="28"/>
      <c r="OYW8" s="28"/>
      <c r="OYX8" s="28"/>
      <c r="OYY8" s="28"/>
      <c r="OYZ8" s="28"/>
      <c r="OZA8" s="28"/>
      <c r="OZB8" s="28"/>
      <c r="OZC8" s="28"/>
      <c r="OZD8" s="28"/>
      <c r="OZE8" s="28"/>
      <c r="OZF8" s="28"/>
      <c r="OZG8" s="28"/>
      <c r="OZH8" s="28"/>
      <c r="OZI8" s="28"/>
      <c r="OZJ8" s="28"/>
      <c r="OZK8" s="28"/>
      <c r="OZL8" s="28"/>
      <c r="OZM8" s="28"/>
      <c r="OZN8" s="28"/>
      <c r="OZO8" s="28"/>
      <c r="OZP8" s="28"/>
      <c r="OZQ8" s="28"/>
      <c r="OZR8" s="28"/>
      <c r="OZS8" s="28"/>
      <c r="OZT8" s="28"/>
      <c r="OZU8" s="28"/>
      <c r="OZV8" s="28"/>
      <c r="OZW8" s="28"/>
      <c r="OZX8" s="28"/>
      <c r="OZY8" s="28"/>
      <c r="OZZ8" s="28"/>
      <c r="PAA8" s="28"/>
      <c r="PAB8" s="28"/>
      <c r="PAC8" s="28"/>
      <c r="PAD8" s="28"/>
      <c r="PAE8" s="28"/>
      <c r="PAF8" s="28"/>
      <c r="PAG8" s="28"/>
      <c r="PAH8" s="28"/>
      <c r="PAI8" s="28"/>
      <c r="PAJ8" s="28"/>
      <c r="PAK8" s="28"/>
      <c r="PAL8" s="28"/>
      <c r="PAM8" s="28"/>
      <c r="PAN8" s="28"/>
      <c r="PAO8" s="28"/>
      <c r="PAP8" s="28"/>
      <c r="PAQ8" s="28"/>
      <c r="PAR8" s="28"/>
      <c r="PAS8" s="28"/>
      <c r="PAT8" s="28"/>
      <c r="PAU8" s="28"/>
      <c r="PAV8" s="28"/>
      <c r="PAW8" s="28"/>
      <c r="PAX8" s="28"/>
      <c r="PAY8" s="28"/>
      <c r="PAZ8" s="28"/>
      <c r="PBA8" s="28"/>
      <c r="PBB8" s="28"/>
      <c r="PBC8" s="28"/>
      <c r="PBD8" s="28"/>
      <c r="PBE8" s="28"/>
      <c r="PBF8" s="28"/>
      <c r="PBG8" s="28"/>
      <c r="PBH8" s="28"/>
      <c r="PBI8" s="28"/>
      <c r="PBJ8" s="28"/>
      <c r="PBK8" s="28"/>
      <c r="PBL8" s="28"/>
      <c r="PBM8" s="28"/>
      <c r="PBN8" s="28"/>
      <c r="PBO8" s="28"/>
      <c r="PBP8" s="28"/>
      <c r="PBQ8" s="28"/>
      <c r="PBR8" s="28"/>
      <c r="PBS8" s="28"/>
      <c r="PBT8" s="28"/>
      <c r="PBU8" s="28"/>
      <c r="PBV8" s="28"/>
      <c r="PBW8" s="28"/>
      <c r="PBX8" s="28"/>
      <c r="PBY8" s="28"/>
      <c r="PBZ8" s="28"/>
      <c r="PCA8" s="28"/>
      <c r="PCB8" s="28"/>
      <c r="PCC8" s="28"/>
      <c r="PCD8" s="28"/>
      <c r="PCE8" s="28"/>
      <c r="PCF8" s="28"/>
      <c r="PCG8" s="28"/>
      <c r="PCH8" s="28"/>
      <c r="PCI8" s="28"/>
      <c r="PCJ8" s="28"/>
      <c r="PCK8" s="28"/>
      <c r="PCL8" s="28"/>
      <c r="PCM8" s="28"/>
      <c r="PCN8" s="28"/>
      <c r="PCO8" s="28"/>
      <c r="PCP8" s="28"/>
      <c r="PCQ8" s="28"/>
      <c r="PCR8" s="28"/>
      <c r="PCS8" s="28"/>
      <c r="PCT8" s="28"/>
      <c r="PCU8" s="28"/>
      <c r="PCV8" s="28"/>
      <c r="PCW8" s="28"/>
      <c r="PCX8" s="28"/>
      <c r="PCY8" s="28"/>
      <c r="PCZ8" s="28"/>
      <c r="PDA8" s="28"/>
      <c r="PDB8" s="28"/>
      <c r="PDC8" s="28"/>
      <c r="PDD8" s="28"/>
      <c r="PDE8" s="28"/>
      <c r="PDF8" s="28"/>
      <c r="PDG8" s="28"/>
      <c r="PDH8" s="28"/>
      <c r="PDI8" s="28"/>
      <c r="PDJ8" s="28"/>
      <c r="PDK8" s="28"/>
      <c r="PDL8" s="28"/>
      <c r="PDM8" s="28"/>
      <c r="PDN8" s="28"/>
      <c r="PDO8" s="28"/>
      <c r="PDP8" s="28"/>
      <c r="PDQ8" s="28"/>
      <c r="PDR8" s="28"/>
      <c r="PDS8" s="28"/>
      <c r="PDT8" s="28"/>
      <c r="PDU8" s="28"/>
      <c r="PDV8" s="28"/>
      <c r="PDW8" s="28"/>
      <c r="PDX8" s="28"/>
      <c r="PDY8" s="28"/>
      <c r="PDZ8" s="28"/>
      <c r="PEA8" s="28"/>
      <c r="PEB8" s="28"/>
      <c r="PEC8" s="28"/>
      <c r="PED8" s="28"/>
      <c r="PEE8" s="28"/>
      <c r="PEF8" s="28"/>
      <c r="PEG8" s="28"/>
      <c r="PEH8" s="28"/>
      <c r="PEI8" s="28"/>
      <c r="PEJ8" s="28"/>
      <c r="PEK8" s="28"/>
      <c r="PEL8" s="28"/>
      <c r="PEM8" s="28"/>
      <c r="PEN8" s="28"/>
      <c r="PEO8" s="28"/>
      <c r="PEP8" s="28"/>
      <c r="PEQ8" s="28"/>
      <c r="PER8" s="28"/>
      <c r="PES8" s="28"/>
      <c r="PET8" s="28"/>
      <c r="PEU8" s="28"/>
      <c r="PEV8" s="28"/>
      <c r="PEW8" s="28"/>
      <c r="PEX8" s="28"/>
      <c r="PEY8" s="28"/>
      <c r="PEZ8" s="28"/>
      <c r="PFA8" s="28"/>
      <c r="PFB8" s="28"/>
      <c r="PFC8" s="28"/>
      <c r="PFD8" s="28"/>
      <c r="PFE8" s="28"/>
      <c r="PFF8" s="28"/>
      <c r="PFG8" s="28"/>
      <c r="PFH8" s="28"/>
      <c r="PFI8" s="28"/>
      <c r="PFJ8" s="28"/>
      <c r="PFK8" s="28"/>
      <c r="PFL8" s="28"/>
      <c r="PFM8" s="28"/>
      <c r="PFN8" s="28"/>
      <c r="PFO8" s="28"/>
      <c r="PFP8" s="28"/>
      <c r="PFQ8" s="28"/>
      <c r="PFR8" s="28"/>
      <c r="PFS8" s="28"/>
      <c r="PFT8" s="28"/>
      <c r="PFU8" s="28"/>
      <c r="PFV8" s="28"/>
      <c r="PFW8" s="28"/>
      <c r="PFX8" s="28"/>
      <c r="PFY8" s="28"/>
      <c r="PFZ8" s="28"/>
      <c r="PGA8" s="28"/>
      <c r="PGB8" s="28"/>
      <c r="PGC8" s="28"/>
      <c r="PGD8" s="28"/>
      <c r="PGE8" s="28"/>
      <c r="PGF8" s="28"/>
      <c r="PGG8" s="28"/>
      <c r="PGH8" s="28"/>
      <c r="PGI8" s="28"/>
      <c r="PGJ8" s="28"/>
      <c r="PGK8" s="28"/>
      <c r="PGL8" s="28"/>
      <c r="PGM8" s="28"/>
      <c r="PGN8" s="28"/>
      <c r="PGO8" s="28"/>
      <c r="PGP8" s="28"/>
      <c r="PGQ8" s="28"/>
      <c r="PGR8" s="28"/>
      <c r="PGS8" s="28"/>
      <c r="PGT8" s="28"/>
      <c r="PGU8" s="28"/>
      <c r="PGV8" s="28"/>
      <c r="PGW8" s="28"/>
      <c r="PGX8" s="28"/>
      <c r="PGY8" s="28"/>
      <c r="PGZ8" s="28"/>
      <c r="PHA8" s="28"/>
      <c r="PHB8" s="28"/>
      <c r="PHC8" s="28"/>
      <c r="PHD8" s="28"/>
      <c r="PHE8" s="28"/>
      <c r="PHF8" s="28"/>
      <c r="PHG8" s="28"/>
      <c r="PHH8" s="28"/>
      <c r="PHI8" s="28"/>
      <c r="PHJ8" s="28"/>
      <c r="PHK8" s="28"/>
      <c r="PHL8" s="28"/>
      <c r="PHM8" s="28"/>
      <c r="PHN8" s="28"/>
      <c r="PHO8" s="28"/>
      <c r="PHP8" s="28"/>
      <c r="PHQ8" s="28"/>
      <c r="PHR8" s="28"/>
      <c r="PHS8" s="28"/>
      <c r="PHT8" s="28"/>
      <c r="PHU8" s="28"/>
      <c r="PHV8" s="28"/>
      <c r="PHW8" s="28"/>
      <c r="PHX8" s="28"/>
      <c r="PHY8" s="28"/>
      <c r="PHZ8" s="28"/>
      <c r="PIA8" s="28"/>
      <c r="PIB8" s="28"/>
      <c r="PIC8" s="28"/>
      <c r="PID8" s="28"/>
      <c r="PIE8" s="28"/>
      <c r="PIF8" s="28"/>
      <c r="PIG8" s="28"/>
      <c r="PIH8" s="28"/>
      <c r="PII8" s="28"/>
      <c r="PIJ8" s="28"/>
      <c r="PIK8" s="28"/>
      <c r="PIL8" s="28"/>
      <c r="PIM8" s="28"/>
      <c r="PIN8" s="28"/>
      <c r="PIO8" s="28"/>
      <c r="PIP8" s="28"/>
      <c r="PIQ8" s="28"/>
      <c r="PIR8" s="28"/>
      <c r="PIS8" s="28"/>
      <c r="PIT8" s="28"/>
      <c r="PIU8" s="28"/>
      <c r="PIV8" s="28"/>
      <c r="PIW8" s="28"/>
      <c r="PIX8" s="28"/>
      <c r="PIY8" s="28"/>
      <c r="PIZ8" s="28"/>
      <c r="PJA8" s="28"/>
      <c r="PJB8" s="28"/>
      <c r="PJC8" s="28"/>
      <c r="PJD8" s="28"/>
      <c r="PJE8" s="28"/>
      <c r="PJF8" s="28"/>
      <c r="PJG8" s="28"/>
      <c r="PJH8" s="28"/>
      <c r="PJI8" s="28"/>
      <c r="PJJ8" s="28"/>
      <c r="PJK8" s="28"/>
      <c r="PJL8" s="28"/>
      <c r="PJM8" s="28"/>
      <c r="PJN8" s="28"/>
      <c r="PJO8" s="28"/>
      <c r="PJP8" s="28"/>
      <c r="PJQ8" s="28"/>
      <c r="PJR8" s="28"/>
      <c r="PJS8" s="28"/>
      <c r="PJT8" s="28"/>
      <c r="PJU8" s="28"/>
      <c r="PJV8" s="28"/>
      <c r="PJW8" s="28"/>
      <c r="PJX8" s="28"/>
      <c r="PJY8" s="28"/>
      <c r="PJZ8" s="28"/>
      <c r="PKA8" s="28"/>
      <c r="PKB8" s="28"/>
      <c r="PKC8" s="28"/>
      <c r="PKD8" s="28"/>
      <c r="PKE8" s="28"/>
      <c r="PKF8" s="28"/>
      <c r="PKG8" s="28"/>
      <c r="PKH8" s="28"/>
      <c r="PKI8" s="28"/>
      <c r="PKJ8" s="28"/>
      <c r="PKK8" s="28"/>
      <c r="PKL8" s="28"/>
      <c r="PKM8" s="28"/>
      <c r="PKN8" s="28"/>
      <c r="PKO8" s="28"/>
      <c r="PKP8" s="28"/>
      <c r="PKQ8" s="28"/>
      <c r="PKR8" s="28"/>
      <c r="PKS8" s="28"/>
      <c r="PKT8" s="28"/>
      <c r="PKU8" s="28"/>
      <c r="PKV8" s="28"/>
      <c r="PKW8" s="28"/>
      <c r="PKX8" s="28"/>
      <c r="PKY8" s="28"/>
      <c r="PKZ8" s="28"/>
      <c r="PLA8" s="28"/>
      <c r="PLB8" s="28"/>
      <c r="PLC8" s="28"/>
      <c r="PLD8" s="28"/>
      <c r="PLE8" s="28"/>
      <c r="PLF8" s="28"/>
      <c r="PLG8" s="28"/>
      <c r="PLH8" s="28"/>
      <c r="PLI8" s="28"/>
      <c r="PLJ8" s="28"/>
      <c r="PLK8" s="28"/>
      <c r="PLL8" s="28"/>
      <c r="PLM8" s="28"/>
      <c r="PLN8" s="28"/>
      <c r="PLO8" s="28"/>
      <c r="PLP8" s="28"/>
      <c r="PLQ8" s="28"/>
      <c r="PLR8" s="28"/>
      <c r="PLS8" s="28"/>
      <c r="PLT8" s="28"/>
      <c r="PLU8" s="28"/>
      <c r="PLV8" s="28"/>
      <c r="PLW8" s="28"/>
      <c r="PLX8" s="28"/>
      <c r="PLY8" s="28"/>
      <c r="PLZ8" s="28"/>
      <c r="PMA8" s="28"/>
      <c r="PMB8" s="28"/>
      <c r="PMC8" s="28"/>
      <c r="PMD8" s="28"/>
      <c r="PME8" s="28"/>
      <c r="PMF8" s="28"/>
      <c r="PMG8" s="28"/>
      <c r="PMH8" s="28"/>
      <c r="PMI8" s="28"/>
      <c r="PMJ8" s="28"/>
      <c r="PMK8" s="28"/>
      <c r="PML8" s="28"/>
      <c r="PMM8" s="28"/>
      <c r="PMN8" s="28"/>
      <c r="PMO8" s="28"/>
      <c r="PMP8" s="28"/>
      <c r="PMQ8" s="28"/>
      <c r="PMR8" s="28"/>
      <c r="PMS8" s="28"/>
      <c r="PMT8" s="28"/>
      <c r="PMU8" s="28"/>
      <c r="PMV8" s="28"/>
      <c r="PMW8" s="28"/>
      <c r="PMX8" s="28"/>
      <c r="PMY8" s="28"/>
      <c r="PMZ8" s="28"/>
      <c r="PNA8" s="28"/>
      <c r="PNB8" s="28"/>
      <c r="PNC8" s="28"/>
      <c r="PND8" s="28"/>
      <c r="PNE8" s="28"/>
      <c r="PNF8" s="28"/>
      <c r="PNG8" s="28"/>
      <c r="PNH8" s="28"/>
      <c r="PNI8" s="28"/>
      <c r="PNJ8" s="28"/>
      <c r="PNK8" s="28"/>
      <c r="PNL8" s="28"/>
      <c r="PNM8" s="28"/>
      <c r="PNN8" s="28"/>
      <c r="PNO8" s="28"/>
      <c r="PNP8" s="28"/>
      <c r="PNQ8" s="28"/>
      <c r="PNR8" s="28"/>
      <c r="PNS8" s="28"/>
      <c r="PNT8" s="28"/>
      <c r="PNU8" s="28"/>
      <c r="PNV8" s="28"/>
      <c r="PNW8" s="28"/>
      <c r="PNX8" s="28"/>
      <c r="PNY8" s="28"/>
      <c r="PNZ8" s="28"/>
      <c r="POA8" s="28"/>
      <c r="POB8" s="28"/>
      <c r="POC8" s="28"/>
      <c r="POD8" s="28"/>
      <c r="POE8" s="28"/>
      <c r="POF8" s="28"/>
      <c r="POG8" s="28"/>
      <c r="POH8" s="28"/>
      <c r="POI8" s="28"/>
      <c r="POJ8" s="28"/>
      <c r="POK8" s="28"/>
      <c r="POL8" s="28"/>
      <c r="POM8" s="28"/>
      <c r="PON8" s="28"/>
      <c r="POO8" s="28"/>
      <c r="POP8" s="28"/>
      <c r="POQ8" s="28"/>
      <c r="POR8" s="28"/>
      <c r="POS8" s="28"/>
      <c r="POT8" s="28"/>
      <c r="POU8" s="28"/>
      <c r="POV8" s="28"/>
      <c r="POW8" s="28"/>
      <c r="POX8" s="28"/>
      <c r="POY8" s="28"/>
      <c r="POZ8" s="28"/>
      <c r="PPA8" s="28"/>
      <c r="PPB8" s="28"/>
      <c r="PPC8" s="28"/>
      <c r="PPD8" s="28"/>
      <c r="PPE8" s="28"/>
      <c r="PPF8" s="28"/>
      <c r="PPG8" s="28"/>
      <c r="PPH8" s="28"/>
      <c r="PPI8" s="28"/>
      <c r="PPJ8" s="28"/>
      <c r="PPK8" s="28"/>
      <c r="PPL8" s="28"/>
      <c r="PPM8" s="28"/>
      <c r="PPN8" s="28"/>
      <c r="PPO8" s="28"/>
      <c r="PPP8" s="28"/>
      <c r="PPQ8" s="28"/>
      <c r="PPR8" s="28"/>
      <c r="PPS8" s="28"/>
      <c r="PPT8" s="28"/>
      <c r="PPU8" s="28"/>
      <c r="PPV8" s="28"/>
      <c r="PPW8" s="28"/>
      <c r="PPX8" s="28"/>
      <c r="PPY8" s="28"/>
      <c r="PPZ8" s="28"/>
      <c r="PQA8" s="28"/>
      <c r="PQB8" s="28"/>
      <c r="PQC8" s="28"/>
      <c r="PQD8" s="28"/>
      <c r="PQE8" s="28"/>
      <c r="PQF8" s="28"/>
      <c r="PQG8" s="28"/>
      <c r="PQH8" s="28"/>
      <c r="PQI8" s="28"/>
      <c r="PQJ8" s="28"/>
      <c r="PQK8" s="28"/>
      <c r="PQL8" s="28"/>
      <c r="PQM8" s="28"/>
      <c r="PQN8" s="28"/>
      <c r="PQO8" s="28"/>
      <c r="PQP8" s="28"/>
      <c r="PQQ8" s="28"/>
      <c r="PQR8" s="28"/>
      <c r="PQS8" s="28"/>
      <c r="PQT8" s="28"/>
      <c r="PQU8" s="28"/>
      <c r="PQV8" s="28"/>
      <c r="PQW8" s="28"/>
      <c r="PQX8" s="28"/>
      <c r="PQY8" s="28"/>
      <c r="PQZ8" s="28"/>
      <c r="PRA8" s="28"/>
      <c r="PRB8" s="28"/>
      <c r="PRC8" s="28"/>
      <c r="PRD8" s="28"/>
      <c r="PRE8" s="28"/>
      <c r="PRF8" s="28"/>
      <c r="PRG8" s="28"/>
      <c r="PRH8" s="28"/>
      <c r="PRI8" s="28"/>
      <c r="PRJ8" s="28"/>
      <c r="PRK8" s="28"/>
      <c r="PRL8" s="28"/>
      <c r="PRM8" s="28"/>
      <c r="PRN8" s="28"/>
      <c r="PRO8" s="28"/>
      <c r="PRP8" s="28"/>
      <c r="PRQ8" s="28"/>
      <c r="PRR8" s="28"/>
      <c r="PRS8" s="28"/>
      <c r="PRT8" s="28"/>
      <c r="PRU8" s="28"/>
      <c r="PRV8" s="28"/>
      <c r="PRW8" s="28"/>
      <c r="PRX8" s="28"/>
      <c r="PRY8" s="28"/>
      <c r="PRZ8" s="28"/>
      <c r="PSA8" s="28"/>
      <c r="PSB8" s="28"/>
      <c r="PSC8" s="28"/>
      <c r="PSD8" s="28"/>
      <c r="PSE8" s="28"/>
      <c r="PSF8" s="28"/>
      <c r="PSG8" s="28"/>
      <c r="PSH8" s="28"/>
      <c r="PSI8" s="28"/>
      <c r="PSJ8" s="28"/>
      <c r="PSK8" s="28"/>
      <c r="PSL8" s="28"/>
      <c r="PSM8" s="28"/>
      <c r="PSN8" s="28"/>
      <c r="PSO8" s="28"/>
      <c r="PSP8" s="28"/>
      <c r="PSQ8" s="28"/>
      <c r="PSR8" s="28"/>
      <c r="PSS8" s="28"/>
      <c r="PST8" s="28"/>
      <c r="PSU8" s="28"/>
      <c r="PSV8" s="28"/>
      <c r="PSW8" s="28"/>
      <c r="PSX8" s="28"/>
      <c r="PSY8" s="28"/>
      <c r="PSZ8" s="28"/>
      <c r="PTA8" s="28"/>
      <c r="PTB8" s="28"/>
      <c r="PTC8" s="28"/>
      <c r="PTD8" s="28"/>
      <c r="PTE8" s="28"/>
      <c r="PTF8" s="28"/>
      <c r="PTG8" s="28"/>
      <c r="PTH8" s="28"/>
      <c r="PTI8" s="28"/>
      <c r="PTJ8" s="28"/>
      <c r="PTK8" s="28"/>
      <c r="PTL8" s="28"/>
      <c r="PTM8" s="28"/>
      <c r="PTN8" s="28"/>
      <c r="PTO8" s="28"/>
      <c r="PTP8" s="28"/>
      <c r="PTQ8" s="28"/>
      <c r="PTR8" s="28"/>
      <c r="PTS8" s="28"/>
      <c r="PTT8" s="28"/>
      <c r="PTU8" s="28"/>
      <c r="PTV8" s="28"/>
      <c r="PTW8" s="28"/>
      <c r="PTX8" s="28"/>
      <c r="PTY8" s="28"/>
      <c r="PTZ8" s="28"/>
      <c r="PUA8" s="28"/>
      <c r="PUB8" s="28"/>
      <c r="PUC8" s="28"/>
      <c r="PUD8" s="28"/>
      <c r="PUE8" s="28"/>
      <c r="PUF8" s="28"/>
      <c r="PUG8" s="28"/>
      <c r="PUH8" s="28"/>
      <c r="PUI8" s="28"/>
      <c r="PUJ8" s="28"/>
      <c r="PUK8" s="28"/>
      <c r="PUL8" s="28"/>
      <c r="PUM8" s="28"/>
      <c r="PUN8" s="28"/>
      <c r="PUO8" s="28"/>
      <c r="PUP8" s="28"/>
      <c r="PUQ8" s="28"/>
      <c r="PUR8" s="28"/>
      <c r="PUS8" s="28"/>
      <c r="PUT8" s="28"/>
      <c r="PUU8" s="28"/>
      <c r="PUV8" s="28"/>
      <c r="PUW8" s="28"/>
      <c r="PUX8" s="28"/>
      <c r="PUY8" s="28"/>
      <c r="PUZ8" s="28"/>
      <c r="PVA8" s="28"/>
      <c r="PVB8" s="28"/>
      <c r="PVC8" s="28"/>
      <c r="PVD8" s="28"/>
      <c r="PVE8" s="28"/>
      <c r="PVF8" s="28"/>
      <c r="PVG8" s="28"/>
      <c r="PVH8" s="28"/>
      <c r="PVI8" s="28"/>
      <c r="PVJ8" s="28"/>
      <c r="PVK8" s="28"/>
      <c r="PVL8" s="28"/>
      <c r="PVM8" s="28"/>
      <c r="PVN8" s="28"/>
      <c r="PVO8" s="28"/>
      <c r="PVP8" s="28"/>
      <c r="PVQ8" s="28"/>
      <c r="PVR8" s="28"/>
      <c r="PVS8" s="28"/>
      <c r="PVT8" s="28"/>
      <c r="PVU8" s="28"/>
      <c r="PVV8" s="28"/>
      <c r="PVW8" s="28"/>
      <c r="PVX8" s="28"/>
      <c r="PVY8" s="28"/>
      <c r="PVZ8" s="28"/>
      <c r="PWA8" s="28"/>
      <c r="PWB8" s="28"/>
      <c r="PWC8" s="28"/>
      <c r="PWD8" s="28"/>
      <c r="PWE8" s="28"/>
      <c r="PWF8" s="28"/>
      <c r="PWG8" s="28"/>
      <c r="PWH8" s="28"/>
      <c r="PWI8" s="28"/>
      <c r="PWJ8" s="28"/>
      <c r="PWK8" s="28"/>
      <c r="PWL8" s="28"/>
      <c r="PWM8" s="28"/>
      <c r="PWN8" s="28"/>
      <c r="PWO8" s="28"/>
      <c r="PWP8" s="28"/>
      <c r="PWQ8" s="28"/>
      <c r="PWR8" s="28"/>
      <c r="PWS8" s="28"/>
      <c r="PWT8" s="28"/>
      <c r="PWU8" s="28"/>
      <c r="PWV8" s="28"/>
      <c r="PWW8" s="28"/>
      <c r="PWX8" s="28"/>
      <c r="PWY8" s="28"/>
      <c r="PWZ8" s="28"/>
      <c r="PXA8" s="28"/>
      <c r="PXB8" s="28"/>
      <c r="PXC8" s="28"/>
      <c r="PXD8" s="28"/>
      <c r="PXE8" s="28"/>
      <c r="PXF8" s="28"/>
      <c r="PXG8" s="28"/>
      <c r="PXH8" s="28"/>
      <c r="PXI8" s="28"/>
      <c r="PXJ8" s="28"/>
      <c r="PXK8" s="28"/>
      <c r="PXL8" s="28"/>
      <c r="PXM8" s="28"/>
      <c r="PXN8" s="28"/>
      <c r="PXO8" s="28"/>
      <c r="PXP8" s="28"/>
      <c r="PXQ8" s="28"/>
      <c r="PXR8" s="28"/>
      <c r="PXS8" s="28"/>
      <c r="PXT8" s="28"/>
      <c r="PXU8" s="28"/>
      <c r="PXV8" s="28"/>
      <c r="PXW8" s="28"/>
      <c r="PXX8" s="28"/>
      <c r="PXY8" s="28"/>
      <c r="PXZ8" s="28"/>
      <c r="PYA8" s="28"/>
      <c r="PYB8" s="28"/>
      <c r="PYC8" s="28"/>
      <c r="PYD8" s="28"/>
      <c r="PYE8" s="28"/>
      <c r="PYF8" s="28"/>
      <c r="PYG8" s="28"/>
      <c r="PYH8" s="28"/>
      <c r="PYI8" s="28"/>
      <c r="PYJ8" s="28"/>
      <c r="PYK8" s="28"/>
      <c r="PYL8" s="28"/>
      <c r="PYM8" s="28"/>
      <c r="PYN8" s="28"/>
      <c r="PYO8" s="28"/>
      <c r="PYP8" s="28"/>
      <c r="PYQ8" s="28"/>
      <c r="PYR8" s="28"/>
      <c r="PYS8" s="28"/>
      <c r="PYT8" s="28"/>
      <c r="PYU8" s="28"/>
      <c r="PYV8" s="28"/>
      <c r="PYW8" s="28"/>
      <c r="PYX8" s="28"/>
      <c r="PYY8" s="28"/>
      <c r="PYZ8" s="28"/>
      <c r="PZA8" s="28"/>
      <c r="PZB8" s="28"/>
      <c r="PZC8" s="28"/>
      <c r="PZD8" s="28"/>
      <c r="PZE8" s="28"/>
      <c r="PZF8" s="28"/>
      <c r="PZG8" s="28"/>
      <c r="PZH8" s="28"/>
      <c r="PZI8" s="28"/>
      <c r="PZJ8" s="28"/>
      <c r="PZK8" s="28"/>
      <c r="PZL8" s="28"/>
      <c r="PZM8" s="28"/>
      <c r="PZN8" s="28"/>
      <c r="PZO8" s="28"/>
      <c r="PZP8" s="28"/>
      <c r="PZQ8" s="28"/>
      <c r="PZR8" s="28"/>
      <c r="PZS8" s="28"/>
      <c r="PZT8" s="28"/>
      <c r="PZU8" s="28"/>
      <c r="PZV8" s="28"/>
      <c r="PZW8" s="28"/>
      <c r="PZX8" s="28"/>
      <c r="PZY8" s="28"/>
      <c r="PZZ8" s="28"/>
      <c r="QAA8" s="28"/>
      <c r="QAB8" s="28"/>
      <c r="QAC8" s="28"/>
      <c r="QAD8" s="28"/>
      <c r="QAE8" s="28"/>
      <c r="QAF8" s="28"/>
      <c r="QAG8" s="28"/>
      <c r="QAH8" s="28"/>
      <c r="QAI8" s="28"/>
      <c r="QAJ8" s="28"/>
      <c r="QAK8" s="28"/>
      <c r="QAL8" s="28"/>
      <c r="QAM8" s="28"/>
      <c r="QAN8" s="28"/>
      <c r="QAO8" s="28"/>
      <c r="QAP8" s="28"/>
      <c r="QAQ8" s="28"/>
      <c r="QAR8" s="28"/>
      <c r="QAS8" s="28"/>
      <c r="QAT8" s="28"/>
      <c r="QAU8" s="28"/>
      <c r="QAV8" s="28"/>
      <c r="QAW8" s="28"/>
      <c r="QAX8" s="28"/>
      <c r="QAY8" s="28"/>
      <c r="QAZ8" s="28"/>
      <c r="QBA8" s="28"/>
      <c r="QBB8" s="28"/>
      <c r="QBC8" s="28"/>
      <c r="QBD8" s="28"/>
      <c r="QBE8" s="28"/>
      <c r="QBF8" s="28"/>
      <c r="QBG8" s="28"/>
      <c r="QBH8" s="28"/>
      <c r="QBI8" s="28"/>
      <c r="QBJ8" s="28"/>
      <c r="QBK8" s="28"/>
      <c r="QBL8" s="28"/>
      <c r="QBM8" s="28"/>
      <c r="QBN8" s="28"/>
      <c r="QBO8" s="28"/>
      <c r="QBP8" s="28"/>
      <c r="QBQ8" s="28"/>
      <c r="QBR8" s="28"/>
      <c r="QBS8" s="28"/>
      <c r="QBT8" s="28"/>
      <c r="QBU8" s="28"/>
      <c r="QBV8" s="28"/>
      <c r="QBW8" s="28"/>
      <c r="QBX8" s="28"/>
      <c r="QBY8" s="28"/>
      <c r="QBZ8" s="28"/>
      <c r="QCA8" s="28"/>
      <c r="QCB8" s="28"/>
      <c r="QCC8" s="28"/>
      <c r="QCD8" s="28"/>
      <c r="QCE8" s="28"/>
      <c r="QCF8" s="28"/>
      <c r="QCG8" s="28"/>
      <c r="QCH8" s="28"/>
      <c r="QCI8" s="28"/>
      <c r="QCJ8" s="28"/>
      <c r="QCK8" s="28"/>
      <c r="QCL8" s="28"/>
      <c r="QCM8" s="28"/>
      <c r="QCN8" s="28"/>
      <c r="QCO8" s="28"/>
      <c r="QCP8" s="28"/>
      <c r="QCQ8" s="28"/>
      <c r="QCR8" s="28"/>
      <c r="QCS8" s="28"/>
      <c r="QCT8" s="28"/>
      <c r="QCU8" s="28"/>
      <c r="QCV8" s="28"/>
      <c r="QCW8" s="28"/>
      <c r="QCX8" s="28"/>
      <c r="QCY8" s="28"/>
      <c r="QCZ8" s="28"/>
      <c r="QDA8" s="28"/>
      <c r="QDB8" s="28"/>
      <c r="QDC8" s="28"/>
      <c r="QDD8" s="28"/>
      <c r="QDE8" s="28"/>
      <c r="QDF8" s="28"/>
      <c r="QDG8" s="28"/>
      <c r="QDH8" s="28"/>
      <c r="QDI8" s="28"/>
      <c r="QDJ8" s="28"/>
      <c r="QDK8" s="28"/>
      <c r="QDL8" s="28"/>
      <c r="QDM8" s="28"/>
      <c r="QDN8" s="28"/>
      <c r="QDO8" s="28"/>
      <c r="QDP8" s="28"/>
      <c r="QDQ8" s="28"/>
      <c r="QDR8" s="28"/>
      <c r="QDS8" s="28"/>
      <c r="QDT8" s="28"/>
      <c r="QDU8" s="28"/>
      <c r="QDV8" s="28"/>
      <c r="QDW8" s="28"/>
      <c r="QDX8" s="28"/>
      <c r="QDY8" s="28"/>
      <c r="QDZ8" s="28"/>
      <c r="QEA8" s="28"/>
      <c r="QEB8" s="28"/>
      <c r="QEC8" s="28"/>
      <c r="QED8" s="28"/>
      <c r="QEE8" s="28"/>
      <c r="QEF8" s="28"/>
      <c r="QEG8" s="28"/>
      <c r="QEH8" s="28"/>
      <c r="QEI8" s="28"/>
      <c r="QEJ8" s="28"/>
      <c r="QEK8" s="28"/>
      <c r="QEL8" s="28"/>
      <c r="QEM8" s="28"/>
      <c r="QEN8" s="28"/>
      <c r="QEO8" s="28"/>
      <c r="QEP8" s="28"/>
      <c r="QEQ8" s="28"/>
      <c r="QER8" s="28"/>
      <c r="QES8" s="28"/>
      <c r="QET8" s="28"/>
      <c r="QEU8" s="28"/>
      <c r="QEV8" s="28"/>
      <c r="QEW8" s="28"/>
      <c r="QEX8" s="28"/>
      <c r="QEY8" s="28"/>
      <c r="QEZ8" s="28"/>
      <c r="QFA8" s="28"/>
      <c r="QFB8" s="28"/>
      <c r="QFC8" s="28"/>
      <c r="QFD8" s="28"/>
      <c r="QFE8" s="28"/>
      <c r="QFF8" s="28"/>
      <c r="QFG8" s="28"/>
      <c r="QFH8" s="28"/>
      <c r="QFI8" s="28"/>
      <c r="QFJ8" s="28"/>
      <c r="QFK8" s="28"/>
      <c r="QFL8" s="28"/>
      <c r="QFM8" s="28"/>
      <c r="QFN8" s="28"/>
      <c r="QFO8" s="28"/>
      <c r="QFP8" s="28"/>
      <c r="QFQ8" s="28"/>
      <c r="QFR8" s="28"/>
      <c r="QFS8" s="28"/>
      <c r="QFT8" s="28"/>
      <c r="QFU8" s="28"/>
      <c r="QFV8" s="28"/>
      <c r="QFW8" s="28"/>
      <c r="QFX8" s="28"/>
      <c r="QFY8" s="28"/>
      <c r="QFZ8" s="28"/>
      <c r="QGA8" s="28"/>
      <c r="QGB8" s="28"/>
      <c r="QGC8" s="28"/>
      <c r="QGD8" s="28"/>
      <c r="QGE8" s="28"/>
      <c r="QGF8" s="28"/>
      <c r="QGG8" s="28"/>
      <c r="QGH8" s="28"/>
      <c r="QGI8" s="28"/>
      <c r="QGJ8" s="28"/>
      <c r="QGK8" s="28"/>
      <c r="QGL8" s="28"/>
      <c r="QGM8" s="28"/>
      <c r="QGN8" s="28"/>
      <c r="QGO8" s="28"/>
      <c r="QGP8" s="28"/>
      <c r="QGQ8" s="28"/>
      <c r="QGR8" s="28"/>
      <c r="QGS8" s="28"/>
      <c r="QGT8" s="28"/>
      <c r="QGU8" s="28"/>
      <c r="QGV8" s="28"/>
      <c r="QGW8" s="28"/>
      <c r="QGX8" s="28"/>
      <c r="QGY8" s="28"/>
      <c r="QGZ8" s="28"/>
      <c r="QHA8" s="28"/>
      <c r="QHB8" s="28"/>
      <c r="QHC8" s="28"/>
      <c r="QHD8" s="28"/>
      <c r="QHE8" s="28"/>
      <c r="QHF8" s="28"/>
      <c r="QHG8" s="28"/>
      <c r="QHH8" s="28"/>
      <c r="QHI8" s="28"/>
      <c r="QHJ8" s="28"/>
      <c r="QHK8" s="28"/>
      <c r="QHL8" s="28"/>
      <c r="QHM8" s="28"/>
      <c r="QHN8" s="28"/>
      <c r="QHO8" s="28"/>
      <c r="QHP8" s="28"/>
      <c r="QHQ8" s="28"/>
      <c r="QHR8" s="28"/>
      <c r="QHS8" s="28"/>
      <c r="QHT8" s="28"/>
      <c r="QHU8" s="28"/>
      <c r="QHV8" s="28"/>
      <c r="QHW8" s="28"/>
      <c r="QHX8" s="28"/>
      <c r="QHY8" s="28"/>
      <c r="QHZ8" s="28"/>
      <c r="QIA8" s="28"/>
      <c r="QIB8" s="28"/>
      <c r="QIC8" s="28"/>
      <c r="QID8" s="28"/>
      <c r="QIE8" s="28"/>
      <c r="QIF8" s="28"/>
      <c r="QIG8" s="28"/>
      <c r="QIH8" s="28"/>
      <c r="QII8" s="28"/>
      <c r="QIJ8" s="28"/>
      <c r="QIK8" s="28"/>
      <c r="QIL8" s="28"/>
      <c r="QIM8" s="28"/>
      <c r="QIN8" s="28"/>
      <c r="QIO8" s="28"/>
      <c r="QIP8" s="28"/>
      <c r="QIQ8" s="28"/>
      <c r="QIR8" s="28"/>
      <c r="QIS8" s="28"/>
      <c r="QIT8" s="28"/>
      <c r="QIU8" s="28"/>
      <c r="QIV8" s="28"/>
      <c r="QIW8" s="28"/>
      <c r="QIX8" s="28"/>
      <c r="QIY8" s="28"/>
      <c r="QIZ8" s="28"/>
      <c r="QJA8" s="28"/>
      <c r="QJB8" s="28"/>
      <c r="QJC8" s="28"/>
      <c r="QJD8" s="28"/>
      <c r="QJE8" s="28"/>
      <c r="QJF8" s="28"/>
      <c r="QJG8" s="28"/>
      <c r="QJH8" s="28"/>
      <c r="QJI8" s="28"/>
      <c r="QJJ8" s="28"/>
      <c r="QJK8" s="28"/>
      <c r="QJL8" s="28"/>
      <c r="QJM8" s="28"/>
      <c r="QJN8" s="28"/>
      <c r="QJO8" s="28"/>
      <c r="QJP8" s="28"/>
      <c r="QJQ8" s="28"/>
      <c r="QJR8" s="28"/>
      <c r="QJS8" s="28"/>
      <c r="QJT8" s="28"/>
      <c r="QJU8" s="28"/>
      <c r="QJV8" s="28"/>
      <c r="QJW8" s="28"/>
      <c r="QJX8" s="28"/>
      <c r="QJY8" s="28"/>
      <c r="QJZ8" s="28"/>
      <c r="QKA8" s="28"/>
      <c r="QKB8" s="28"/>
      <c r="QKC8" s="28"/>
      <c r="QKD8" s="28"/>
      <c r="QKE8" s="28"/>
      <c r="QKF8" s="28"/>
      <c r="QKG8" s="28"/>
      <c r="QKH8" s="28"/>
      <c r="QKI8" s="28"/>
      <c r="QKJ8" s="28"/>
      <c r="QKK8" s="28"/>
      <c r="QKL8" s="28"/>
      <c r="QKM8" s="28"/>
      <c r="QKN8" s="28"/>
      <c r="QKO8" s="28"/>
      <c r="QKP8" s="28"/>
      <c r="QKQ8" s="28"/>
      <c r="QKR8" s="28"/>
      <c r="QKS8" s="28"/>
      <c r="QKT8" s="28"/>
      <c r="QKU8" s="28"/>
      <c r="QKV8" s="28"/>
      <c r="QKW8" s="28"/>
      <c r="QKX8" s="28"/>
      <c r="QKY8" s="28"/>
      <c r="QKZ8" s="28"/>
      <c r="QLA8" s="28"/>
      <c r="QLB8" s="28"/>
      <c r="QLC8" s="28"/>
      <c r="QLD8" s="28"/>
      <c r="QLE8" s="28"/>
      <c r="QLF8" s="28"/>
      <c r="QLG8" s="28"/>
      <c r="QLH8" s="28"/>
      <c r="QLI8" s="28"/>
      <c r="QLJ8" s="28"/>
      <c r="QLK8" s="28"/>
      <c r="QLL8" s="28"/>
      <c r="QLM8" s="28"/>
      <c r="QLN8" s="28"/>
      <c r="QLO8" s="28"/>
      <c r="QLP8" s="28"/>
      <c r="QLQ8" s="28"/>
      <c r="QLR8" s="28"/>
      <c r="QLS8" s="28"/>
      <c r="QLT8" s="28"/>
      <c r="QLU8" s="28"/>
      <c r="QLV8" s="28"/>
      <c r="QLW8" s="28"/>
      <c r="QLX8" s="28"/>
      <c r="QLY8" s="28"/>
      <c r="QLZ8" s="28"/>
      <c r="QMA8" s="28"/>
      <c r="QMB8" s="28"/>
      <c r="QMC8" s="28"/>
      <c r="QMD8" s="28"/>
      <c r="QME8" s="28"/>
      <c r="QMF8" s="28"/>
      <c r="QMG8" s="28"/>
      <c r="QMH8" s="28"/>
      <c r="QMI8" s="28"/>
      <c r="QMJ8" s="28"/>
      <c r="QMK8" s="28"/>
      <c r="QML8" s="28"/>
      <c r="QMM8" s="28"/>
      <c r="QMN8" s="28"/>
      <c r="QMO8" s="28"/>
      <c r="QMP8" s="28"/>
      <c r="QMQ8" s="28"/>
      <c r="QMR8" s="28"/>
      <c r="QMS8" s="28"/>
      <c r="QMT8" s="28"/>
      <c r="QMU8" s="28"/>
      <c r="QMV8" s="28"/>
      <c r="QMW8" s="28"/>
      <c r="QMX8" s="28"/>
      <c r="QMY8" s="28"/>
      <c r="QMZ8" s="28"/>
      <c r="QNA8" s="28"/>
      <c r="QNB8" s="28"/>
      <c r="QNC8" s="28"/>
      <c r="QND8" s="28"/>
      <c r="QNE8" s="28"/>
      <c r="QNF8" s="28"/>
      <c r="QNG8" s="28"/>
      <c r="QNH8" s="28"/>
      <c r="QNI8" s="28"/>
      <c r="QNJ8" s="28"/>
      <c r="QNK8" s="28"/>
      <c r="QNL8" s="28"/>
      <c r="QNM8" s="28"/>
      <c r="QNN8" s="28"/>
      <c r="QNO8" s="28"/>
      <c r="QNP8" s="28"/>
      <c r="QNQ8" s="28"/>
      <c r="QNR8" s="28"/>
      <c r="QNS8" s="28"/>
      <c r="QNT8" s="28"/>
      <c r="QNU8" s="28"/>
      <c r="QNV8" s="28"/>
      <c r="QNW8" s="28"/>
      <c r="QNX8" s="28"/>
      <c r="QNY8" s="28"/>
      <c r="QNZ8" s="28"/>
      <c r="QOA8" s="28"/>
      <c r="QOB8" s="28"/>
      <c r="QOC8" s="28"/>
      <c r="QOD8" s="28"/>
      <c r="QOE8" s="28"/>
      <c r="QOF8" s="28"/>
      <c r="QOG8" s="28"/>
      <c r="QOH8" s="28"/>
      <c r="QOI8" s="28"/>
      <c r="QOJ8" s="28"/>
      <c r="QOK8" s="28"/>
      <c r="QOL8" s="28"/>
      <c r="QOM8" s="28"/>
      <c r="QON8" s="28"/>
      <c r="QOO8" s="28"/>
      <c r="QOP8" s="28"/>
      <c r="QOQ8" s="28"/>
      <c r="QOR8" s="28"/>
      <c r="QOS8" s="28"/>
      <c r="QOT8" s="28"/>
      <c r="QOU8" s="28"/>
      <c r="QOV8" s="28"/>
      <c r="QOW8" s="28"/>
      <c r="QOX8" s="28"/>
      <c r="QOY8" s="28"/>
      <c r="QOZ8" s="28"/>
      <c r="QPA8" s="28"/>
      <c r="QPB8" s="28"/>
      <c r="QPC8" s="28"/>
      <c r="QPD8" s="28"/>
      <c r="QPE8" s="28"/>
      <c r="QPF8" s="28"/>
      <c r="QPG8" s="28"/>
      <c r="QPH8" s="28"/>
      <c r="QPI8" s="28"/>
      <c r="QPJ8" s="28"/>
      <c r="QPK8" s="28"/>
      <c r="QPL8" s="28"/>
      <c r="QPM8" s="28"/>
      <c r="QPN8" s="28"/>
      <c r="QPO8" s="28"/>
      <c r="QPP8" s="28"/>
      <c r="QPQ8" s="28"/>
      <c r="QPR8" s="28"/>
      <c r="QPS8" s="28"/>
      <c r="QPT8" s="28"/>
      <c r="QPU8" s="28"/>
      <c r="QPV8" s="28"/>
      <c r="QPW8" s="28"/>
      <c r="QPX8" s="28"/>
      <c r="QPY8" s="28"/>
      <c r="QPZ8" s="28"/>
      <c r="QQA8" s="28"/>
      <c r="QQB8" s="28"/>
      <c r="QQC8" s="28"/>
      <c r="QQD8" s="28"/>
      <c r="QQE8" s="28"/>
      <c r="QQF8" s="28"/>
      <c r="QQG8" s="28"/>
      <c r="QQH8" s="28"/>
      <c r="QQI8" s="28"/>
      <c r="QQJ8" s="28"/>
      <c r="QQK8" s="28"/>
      <c r="QQL8" s="28"/>
      <c r="QQM8" s="28"/>
      <c r="QQN8" s="28"/>
      <c r="QQO8" s="28"/>
      <c r="QQP8" s="28"/>
      <c r="QQQ8" s="28"/>
      <c r="QQR8" s="28"/>
      <c r="QQS8" s="28"/>
      <c r="QQT8" s="28"/>
      <c r="QQU8" s="28"/>
      <c r="QQV8" s="28"/>
      <c r="QQW8" s="28"/>
      <c r="QQX8" s="28"/>
      <c r="QQY8" s="28"/>
      <c r="QQZ8" s="28"/>
      <c r="QRA8" s="28"/>
      <c r="QRB8" s="28"/>
      <c r="QRC8" s="28"/>
      <c r="QRD8" s="28"/>
      <c r="QRE8" s="28"/>
      <c r="QRF8" s="28"/>
      <c r="QRG8" s="28"/>
      <c r="QRH8" s="28"/>
      <c r="QRI8" s="28"/>
      <c r="QRJ8" s="28"/>
      <c r="QRK8" s="28"/>
      <c r="QRL8" s="28"/>
      <c r="QRM8" s="28"/>
      <c r="QRN8" s="28"/>
      <c r="QRO8" s="28"/>
      <c r="QRP8" s="28"/>
      <c r="QRQ8" s="28"/>
      <c r="QRR8" s="28"/>
      <c r="QRS8" s="28"/>
      <c r="QRT8" s="28"/>
      <c r="QRU8" s="28"/>
      <c r="QRV8" s="28"/>
      <c r="QRW8" s="28"/>
      <c r="QRX8" s="28"/>
      <c r="QRY8" s="28"/>
      <c r="QRZ8" s="28"/>
      <c r="QSA8" s="28"/>
      <c r="QSB8" s="28"/>
      <c r="QSC8" s="28"/>
      <c r="QSD8" s="28"/>
      <c r="QSE8" s="28"/>
      <c r="QSF8" s="28"/>
      <c r="QSG8" s="28"/>
      <c r="QSH8" s="28"/>
      <c r="QSI8" s="28"/>
      <c r="QSJ8" s="28"/>
      <c r="QSK8" s="28"/>
      <c r="QSL8" s="28"/>
      <c r="QSM8" s="28"/>
      <c r="QSN8" s="28"/>
      <c r="QSO8" s="28"/>
      <c r="QSP8" s="28"/>
      <c r="QSQ8" s="28"/>
      <c r="QSR8" s="28"/>
      <c r="QSS8" s="28"/>
      <c r="QST8" s="28"/>
      <c r="QSU8" s="28"/>
      <c r="QSV8" s="28"/>
      <c r="QSW8" s="28"/>
      <c r="QSX8" s="28"/>
      <c r="QSY8" s="28"/>
      <c r="QSZ8" s="28"/>
      <c r="QTA8" s="28"/>
      <c r="QTB8" s="28"/>
      <c r="QTC8" s="28"/>
      <c r="QTD8" s="28"/>
      <c r="QTE8" s="28"/>
      <c r="QTF8" s="28"/>
      <c r="QTG8" s="28"/>
      <c r="QTH8" s="28"/>
      <c r="QTI8" s="28"/>
      <c r="QTJ8" s="28"/>
      <c r="QTK8" s="28"/>
      <c r="QTL8" s="28"/>
      <c r="QTM8" s="28"/>
      <c r="QTN8" s="28"/>
      <c r="QTO8" s="28"/>
      <c r="QTP8" s="28"/>
      <c r="QTQ8" s="28"/>
      <c r="QTR8" s="28"/>
      <c r="QTS8" s="28"/>
      <c r="QTT8" s="28"/>
      <c r="QTU8" s="28"/>
      <c r="QTV8" s="28"/>
      <c r="QTW8" s="28"/>
      <c r="QTX8" s="28"/>
      <c r="QTY8" s="28"/>
      <c r="QTZ8" s="28"/>
      <c r="QUA8" s="28"/>
      <c r="QUB8" s="28"/>
      <c r="QUC8" s="28"/>
      <c r="QUD8" s="28"/>
      <c r="QUE8" s="28"/>
      <c r="QUF8" s="28"/>
      <c r="QUG8" s="28"/>
      <c r="QUH8" s="28"/>
      <c r="QUI8" s="28"/>
      <c r="QUJ8" s="28"/>
      <c r="QUK8" s="28"/>
      <c r="QUL8" s="28"/>
      <c r="QUM8" s="28"/>
      <c r="QUN8" s="28"/>
      <c r="QUO8" s="28"/>
      <c r="QUP8" s="28"/>
      <c r="QUQ8" s="28"/>
      <c r="QUR8" s="28"/>
      <c r="QUS8" s="28"/>
      <c r="QUT8" s="28"/>
      <c r="QUU8" s="28"/>
      <c r="QUV8" s="28"/>
      <c r="QUW8" s="28"/>
      <c r="QUX8" s="28"/>
      <c r="QUY8" s="28"/>
      <c r="QUZ8" s="28"/>
      <c r="QVA8" s="28"/>
      <c r="QVB8" s="28"/>
      <c r="QVC8" s="28"/>
      <c r="QVD8" s="28"/>
      <c r="QVE8" s="28"/>
      <c r="QVF8" s="28"/>
      <c r="QVG8" s="28"/>
      <c r="QVH8" s="28"/>
      <c r="QVI8" s="28"/>
      <c r="QVJ8" s="28"/>
      <c r="QVK8" s="28"/>
      <c r="QVL8" s="28"/>
      <c r="QVM8" s="28"/>
      <c r="QVN8" s="28"/>
      <c r="QVO8" s="28"/>
      <c r="QVP8" s="28"/>
      <c r="QVQ8" s="28"/>
      <c r="QVR8" s="28"/>
      <c r="QVS8" s="28"/>
      <c r="QVT8" s="28"/>
      <c r="QVU8" s="28"/>
      <c r="QVV8" s="28"/>
      <c r="QVW8" s="28"/>
      <c r="QVX8" s="28"/>
      <c r="QVY8" s="28"/>
      <c r="QVZ8" s="28"/>
      <c r="QWA8" s="28"/>
      <c r="QWB8" s="28"/>
      <c r="QWC8" s="28"/>
      <c r="QWD8" s="28"/>
      <c r="QWE8" s="28"/>
      <c r="QWF8" s="28"/>
      <c r="QWG8" s="28"/>
      <c r="QWH8" s="28"/>
      <c r="QWI8" s="28"/>
      <c r="QWJ8" s="28"/>
      <c r="QWK8" s="28"/>
      <c r="QWL8" s="28"/>
      <c r="QWM8" s="28"/>
      <c r="QWN8" s="28"/>
      <c r="QWO8" s="28"/>
      <c r="QWP8" s="28"/>
      <c r="QWQ8" s="28"/>
      <c r="QWR8" s="28"/>
      <c r="QWS8" s="28"/>
      <c r="QWT8" s="28"/>
      <c r="QWU8" s="28"/>
      <c r="QWV8" s="28"/>
      <c r="QWW8" s="28"/>
      <c r="QWX8" s="28"/>
      <c r="QWY8" s="28"/>
      <c r="QWZ8" s="28"/>
      <c r="QXA8" s="28"/>
      <c r="QXB8" s="28"/>
      <c r="QXC8" s="28"/>
      <c r="QXD8" s="28"/>
      <c r="QXE8" s="28"/>
      <c r="QXF8" s="28"/>
      <c r="QXG8" s="28"/>
      <c r="QXH8" s="28"/>
      <c r="QXI8" s="28"/>
      <c r="QXJ8" s="28"/>
      <c r="QXK8" s="28"/>
      <c r="QXL8" s="28"/>
      <c r="QXM8" s="28"/>
      <c r="QXN8" s="28"/>
      <c r="QXO8" s="28"/>
      <c r="QXP8" s="28"/>
      <c r="QXQ8" s="28"/>
      <c r="QXR8" s="28"/>
      <c r="QXS8" s="28"/>
      <c r="QXT8" s="28"/>
      <c r="QXU8" s="28"/>
      <c r="QXV8" s="28"/>
      <c r="QXW8" s="28"/>
      <c r="QXX8" s="28"/>
      <c r="QXY8" s="28"/>
      <c r="QXZ8" s="28"/>
      <c r="QYA8" s="28"/>
      <c r="QYB8" s="28"/>
      <c r="QYC8" s="28"/>
      <c r="QYD8" s="28"/>
      <c r="QYE8" s="28"/>
      <c r="QYF8" s="28"/>
      <c r="QYG8" s="28"/>
      <c r="QYH8" s="28"/>
      <c r="QYI8" s="28"/>
      <c r="QYJ8" s="28"/>
      <c r="QYK8" s="28"/>
      <c r="QYL8" s="28"/>
      <c r="QYM8" s="28"/>
      <c r="QYN8" s="28"/>
      <c r="QYO8" s="28"/>
      <c r="QYP8" s="28"/>
      <c r="QYQ8" s="28"/>
      <c r="QYR8" s="28"/>
      <c r="QYS8" s="28"/>
      <c r="QYT8" s="28"/>
      <c r="QYU8" s="28"/>
      <c r="QYV8" s="28"/>
      <c r="QYW8" s="28"/>
      <c r="QYX8" s="28"/>
      <c r="QYY8" s="28"/>
      <c r="QYZ8" s="28"/>
      <c r="QZA8" s="28"/>
      <c r="QZB8" s="28"/>
      <c r="QZC8" s="28"/>
      <c r="QZD8" s="28"/>
      <c r="QZE8" s="28"/>
      <c r="QZF8" s="28"/>
      <c r="QZG8" s="28"/>
      <c r="QZH8" s="28"/>
      <c r="QZI8" s="28"/>
      <c r="QZJ8" s="28"/>
      <c r="QZK8" s="28"/>
      <c r="QZL8" s="28"/>
      <c r="QZM8" s="28"/>
      <c r="QZN8" s="28"/>
      <c r="QZO8" s="28"/>
      <c r="QZP8" s="28"/>
      <c r="QZQ8" s="28"/>
      <c r="QZR8" s="28"/>
      <c r="QZS8" s="28"/>
      <c r="QZT8" s="28"/>
      <c r="QZU8" s="28"/>
      <c r="QZV8" s="28"/>
      <c r="QZW8" s="28"/>
      <c r="QZX8" s="28"/>
      <c r="QZY8" s="28"/>
      <c r="QZZ8" s="28"/>
      <c r="RAA8" s="28"/>
      <c r="RAB8" s="28"/>
      <c r="RAC8" s="28"/>
      <c r="RAD8" s="28"/>
      <c r="RAE8" s="28"/>
      <c r="RAF8" s="28"/>
      <c r="RAG8" s="28"/>
      <c r="RAH8" s="28"/>
      <c r="RAI8" s="28"/>
      <c r="RAJ8" s="28"/>
      <c r="RAK8" s="28"/>
      <c r="RAL8" s="28"/>
      <c r="RAM8" s="28"/>
      <c r="RAN8" s="28"/>
      <c r="RAO8" s="28"/>
      <c r="RAP8" s="28"/>
      <c r="RAQ8" s="28"/>
      <c r="RAR8" s="28"/>
      <c r="RAS8" s="28"/>
      <c r="RAT8" s="28"/>
      <c r="RAU8" s="28"/>
      <c r="RAV8" s="28"/>
      <c r="RAW8" s="28"/>
      <c r="RAX8" s="28"/>
      <c r="RAY8" s="28"/>
      <c r="RAZ8" s="28"/>
      <c r="RBA8" s="28"/>
      <c r="RBB8" s="28"/>
      <c r="RBC8" s="28"/>
      <c r="RBD8" s="28"/>
      <c r="RBE8" s="28"/>
      <c r="RBF8" s="28"/>
      <c r="RBG8" s="28"/>
      <c r="RBH8" s="28"/>
      <c r="RBI8" s="28"/>
      <c r="RBJ8" s="28"/>
      <c r="RBK8" s="28"/>
      <c r="RBL8" s="28"/>
      <c r="RBM8" s="28"/>
      <c r="RBN8" s="28"/>
      <c r="RBO8" s="28"/>
      <c r="RBP8" s="28"/>
      <c r="RBQ8" s="28"/>
      <c r="RBR8" s="28"/>
      <c r="RBS8" s="28"/>
      <c r="RBT8" s="28"/>
      <c r="RBU8" s="28"/>
      <c r="RBV8" s="28"/>
      <c r="RBW8" s="28"/>
      <c r="RBX8" s="28"/>
      <c r="RBY8" s="28"/>
      <c r="RBZ8" s="28"/>
      <c r="RCA8" s="28"/>
      <c r="RCB8" s="28"/>
      <c r="RCC8" s="28"/>
      <c r="RCD8" s="28"/>
      <c r="RCE8" s="28"/>
      <c r="RCF8" s="28"/>
      <c r="RCG8" s="28"/>
      <c r="RCH8" s="28"/>
      <c r="RCI8" s="28"/>
      <c r="RCJ8" s="28"/>
      <c r="RCK8" s="28"/>
      <c r="RCL8" s="28"/>
      <c r="RCM8" s="28"/>
      <c r="RCN8" s="28"/>
      <c r="RCO8" s="28"/>
      <c r="RCP8" s="28"/>
      <c r="RCQ8" s="28"/>
      <c r="RCR8" s="28"/>
      <c r="RCS8" s="28"/>
      <c r="RCT8" s="28"/>
      <c r="RCU8" s="28"/>
      <c r="RCV8" s="28"/>
      <c r="RCW8" s="28"/>
      <c r="RCX8" s="28"/>
      <c r="RCY8" s="28"/>
      <c r="RCZ8" s="28"/>
      <c r="RDA8" s="28"/>
      <c r="RDB8" s="28"/>
      <c r="RDC8" s="28"/>
      <c r="RDD8" s="28"/>
      <c r="RDE8" s="28"/>
      <c r="RDF8" s="28"/>
      <c r="RDG8" s="28"/>
      <c r="RDH8" s="28"/>
      <c r="RDI8" s="28"/>
      <c r="RDJ8" s="28"/>
      <c r="RDK8" s="28"/>
      <c r="RDL8" s="28"/>
      <c r="RDM8" s="28"/>
      <c r="RDN8" s="28"/>
      <c r="RDO8" s="28"/>
      <c r="RDP8" s="28"/>
      <c r="RDQ8" s="28"/>
      <c r="RDR8" s="28"/>
      <c r="RDS8" s="28"/>
      <c r="RDT8" s="28"/>
      <c r="RDU8" s="28"/>
      <c r="RDV8" s="28"/>
      <c r="RDW8" s="28"/>
      <c r="RDX8" s="28"/>
      <c r="RDY8" s="28"/>
      <c r="RDZ8" s="28"/>
      <c r="REA8" s="28"/>
      <c r="REB8" s="28"/>
      <c r="REC8" s="28"/>
      <c r="RED8" s="28"/>
      <c r="REE8" s="28"/>
      <c r="REF8" s="28"/>
      <c r="REG8" s="28"/>
      <c r="REH8" s="28"/>
      <c r="REI8" s="28"/>
      <c r="REJ8" s="28"/>
      <c r="REK8" s="28"/>
      <c r="REL8" s="28"/>
      <c r="REM8" s="28"/>
      <c r="REN8" s="28"/>
      <c r="REO8" s="28"/>
      <c r="REP8" s="28"/>
      <c r="REQ8" s="28"/>
      <c r="RER8" s="28"/>
      <c r="RES8" s="28"/>
      <c r="RET8" s="28"/>
      <c r="REU8" s="28"/>
      <c r="REV8" s="28"/>
      <c r="REW8" s="28"/>
      <c r="REX8" s="28"/>
      <c r="REY8" s="28"/>
      <c r="REZ8" s="28"/>
      <c r="RFA8" s="28"/>
      <c r="RFB8" s="28"/>
      <c r="RFC8" s="28"/>
      <c r="RFD8" s="28"/>
      <c r="RFE8" s="28"/>
      <c r="RFF8" s="28"/>
      <c r="RFG8" s="28"/>
      <c r="RFH8" s="28"/>
      <c r="RFI8" s="28"/>
      <c r="RFJ8" s="28"/>
      <c r="RFK8" s="28"/>
      <c r="RFL8" s="28"/>
      <c r="RFM8" s="28"/>
      <c r="RFN8" s="28"/>
      <c r="RFO8" s="28"/>
      <c r="RFP8" s="28"/>
      <c r="RFQ8" s="28"/>
      <c r="RFR8" s="28"/>
      <c r="RFS8" s="28"/>
      <c r="RFT8" s="28"/>
      <c r="RFU8" s="28"/>
      <c r="RFV8" s="28"/>
      <c r="RFW8" s="28"/>
      <c r="RFX8" s="28"/>
      <c r="RFY8" s="28"/>
      <c r="RFZ8" s="28"/>
      <c r="RGA8" s="28"/>
      <c r="RGB8" s="28"/>
      <c r="RGC8" s="28"/>
      <c r="RGD8" s="28"/>
      <c r="RGE8" s="28"/>
      <c r="RGF8" s="28"/>
      <c r="RGG8" s="28"/>
      <c r="RGH8" s="28"/>
      <c r="RGI8" s="28"/>
      <c r="RGJ8" s="28"/>
      <c r="RGK8" s="28"/>
      <c r="RGL8" s="28"/>
      <c r="RGM8" s="28"/>
      <c r="RGN8" s="28"/>
      <c r="RGO8" s="28"/>
      <c r="RGP8" s="28"/>
      <c r="RGQ8" s="28"/>
      <c r="RGR8" s="28"/>
      <c r="RGS8" s="28"/>
      <c r="RGT8" s="28"/>
      <c r="RGU8" s="28"/>
      <c r="RGV8" s="28"/>
      <c r="RGW8" s="28"/>
      <c r="RGX8" s="28"/>
      <c r="RGY8" s="28"/>
      <c r="RGZ8" s="28"/>
      <c r="RHA8" s="28"/>
      <c r="RHB8" s="28"/>
      <c r="RHC8" s="28"/>
      <c r="RHD8" s="28"/>
      <c r="RHE8" s="28"/>
      <c r="RHF8" s="28"/>
      <c r="RHG8" s="28"/>
      <c r="RHH8" s="28"/>
      <c r="RHI8" s="28"/>
      <c r="RHJ8" s="28"/>
      <c r="RHK8" s="28"/>
      <c r="RHL8" s="28"/>
      <c r="RHM8" s="28"/>
      <c r="RHN8" s="28"/>
      <c r="RHO8" s="28"/>
      <c r="RHP8" s="28"/>
      <c r="RHQ8" s="28"/>
      <c r="RHR8" s="28"/>
      <c r="RHS8" s="28"/>
      <c r="RHT8" s="28"/>
      <c r="RHU8" s="28"/>
      <c r="RHV8" s="28"/>
      <c r="RHW8" s="28"/>
      <c r="RHX8" s="28"/>
      <c r="RHY8" s="28"/>
      <c r="RHZ8" s="28"/>
      <c r="RIA8" s="28"/>
      <c r="RIB8" s="28"/>
      <c r="RIC8" s="28"/>
      <c r="RID8" s="28"/>
      <c r="RIE8" s="28"/>
      <c r="RIF8" s="28"/>
      <c r="RIG8" s="28"/>
      <c r="RIH8" s="28"/>
      <c r="RII8" s="28"/>
      <c r="RIJ8" s="28"/>
      <c r="RIK8" s="28"/>
      <c r="RIL8" s="28"/>
      <c r="RIM8" s="28"/>
      <c r="RIN8" s="28"/>
      <c r="RIO8" s="28"/>
      <c r="RIP8" s="28"/>
      <c r="RIQ8" s="28"/>
      <c r="RIR8" s="28"/>
      <c r="RIS8" s="28"/>
      <c r="RIT8" s="28"/>
      <c r="RIU8" s="28"/>
      <c r="RIV8" s="28"/>
      <c r="RIW8" s="28"/>
      <c r="RIX8" s="28"/>
      <c r="RIY8" s="28"/>
      <c r="RIZ8" s="28"/>
      <c r="RJA8" s="28"/>
      <c r="RJB8" s="28"/>
      <c r="RJC8" s="28"/>
      <c r="RJD8" s="28"/>
      <c r="RJE8" s="28"/>
      <c r="RJF8" s="28"/>
      <c r="RJG8" s="28"/>
      <c r="RJH8" s="28"/>
      <c r="RJI8" s="28"/>
      <c r="RJJ8" s="28"/>
      <c r="RJK8" s="28"/>
      <c r="RJL8" s="28"/>
      <c r="RJM8" s="28"/>
      <c r="RJN8" s="28"/>
      <c r="RJO8" s="28"/>
      <c r="RJP8" s="28"/>
      <c r="RJQ8" s="28"/>
      <c r="RJR8" s="28"/>
      <c r="RJS8" s="28"/>
      <c r="RJT8" s="28"/>
      <c r="RJU8" s="28"/>
      <c r="RJV8" s="28"/>
      <c r="RJW8" s="28"/>
      <c r="RJX8" s="28"/>
      <c r="RJY8" s="28"/>
      <c r="RJZ8" s="28"/>
      <c r="RKA8" s="28"/>
      <c r="RKB8" s="28"/>
      <c r="RKC8" s="28"/>
      <c r="RKD8" s="28"/>
      <c r="RKE8" s="28"/>
      <c r="RKF8" s="28"/>
      <c r="RKG8" s="28"/>
      <c r="RKH8" s="28"/>
      <c r="RKI8" s="28"/>
      <c r="RKJ8" s="28"/>
      <c r="RKK8" s="28"/>
      <c r="RKL8" s="28"/>
      <c r="RKM8" s="28"/>
      <c r="RKN8" s="28"/>
      <c r="RKO8" s="28"/>
      <c r="RKP8" s="28"/>
      <c r="RKQ8" s="28"/>
      <c r="RKR8" s="28"/>
      <c r="RKS8" s="28"/>
      <c r="RKT8" s="28"/>
      <c r="RKU8" s="28"/>
      <c r="RKV8" s="28"/>
      <c r="RKW8" s="28"/>
      <c r="RKX8" s="28"/>
      <c r="RKY8" s="28"/>
      <c r="RKZ8" s="28"/>
      <c r="RLA8" s="28"/>
      <c r="RLB8" s="28"/>
      <c r="RLC8" s="28"/>
      <c r="RLD8" s="28"/>
      <c r="RLE8" s="28"/>
      <c r="RLF8" s="28"/>
      <c r="RLG8" s="28"/>
      <c r="RLH8" s="28"/>
      <c r="RLI8" s="28"/>
      <c r="RLJ8" s="28"/>
      <c r="RLK8" s="28"/>
      <c r="RLL8" s="28"/>
      <c r="RLM8" s="28"/>
      <c r="RLN8" s="28"/>
      <c r="RLO8" s="28"/>
      <c r="RLP8" s="28"/>
      <c r="RLQ8" s="28"/>
      <c r="RLR8" s="28"/>
      <c r="RLS8" s="28"/>
      <c r="RLT8" s="28"/>
      <c r="RLU8" s="28"/>
      <c r="RLV8" s="28"/>
      <c r="RLW8" s="28"/>
      <c r="RLX8" s="28"/>
      <c r="RLY8" s="28"/>
      <c r="RLZ8" s="28"/>
      <c r="RMA8" s="28"/>
      <c r="RMB8" s="28"/>
      <c r="RMC8" s="28"/>
      <c r="RMD8" s="28"/>
      <c r="RME8" s="28"/>
      <c r="RMF8" s="28"/>
      <c r="RMG8" s="28"/>
      <c r="RMH8" s="28"/>
      <c r="RMI8" s="28"/>
      <c r="RMJ8" s="28"/>
      <c r="RMK8" s="28"/>
      <c r="RML8" s="28"/>
      <c r="RMM8" s="28"/>
      <c r="RMN8" s="28"/>
      <c r="RMO8" s="28"/>
      <c r="RMP8" s="28"/>
      <c r="RMQ8" s="28"/>
      <c r="RMR8" s="28"/>
      <c r="RMS8" s="28"/>
      <c r="RMT8" s="28"/>
      <c r="RMU8" s="28"/>
      <c r="RMV8" s="28"/>
      <c r="RMW8" s="28"/>
      <c r="RMX8" s="28"/>
      <c r="RMY8" s="28"/>
      <c r="RMZ8" s="28"/>
      <c r="RNA8" s="28"/>
      <c r="RNB8" s="28"/>
      <c r="RNC8" s="28"/>
      <c r="RND8" s="28"/>
      <c r="RNE8" s="28"/>
      <c r="RNF8" s="28"/>
      <c r="RNG8" s="28"/>
      <c r="RNH8" s="28"/>
      <c r="RNI8" s="28"/>
      <c r="RNJ8" s="28"/>
      <c r="RNK8" s="28"/>
      <c r="RNL8" s="28"/>
      <c r="RNM8" s="28"/>
      <c r="RNN8" s="28"/>
      <c r="RNO8" s="28"/>
      <c r="RNP8" s="28"/>
      <c r="RNQ8" s="28"/>
      <c r="RNR8" s="28"/>
      <c r="RNS8" s="28"/>
      <c r="RNT8" s="28"/>
      <c r="RNU8" s="28"/>
      <c r="RNV8" s="28"/>
      <c r="RNW8" s="28"/>
      <c r="RNX8" s="28"/>
      <c r="RNY8" s="28"/>
      <c r="RNZ8" s="28"/>
      <c r="ROA8" s="28"/>
      <c r="ROB8" s="28"/>
      <c r="ROC8" s="28"/>
      <c r="ROD8" s="28"/>
      <c r="ROE8" s="28"/>
      <c r="ROF8" s="28"/>
      <c r="ROG8" s="28"/>
      <c r="ROH8" s="28"/>
      <c r="ROI8" s="28"/>
      <c r="ROJ8" s="28"/>
      <c r="ROK8" s="28"/>
      <c r="ROL8" s="28"/>
      <c r="ROM8" s="28"/>
      <c r="RON8" s="28"/>
      <c r="ROO8" s="28"/>
      <c r="ROP8" s="28"/>
      <c r="ROQ8" s="28"/>
      <c r="ROR8" s="28"/>
      <c r="ROS8" s="28"/>
      <c r="ROT8" s="28"/>
      <c r="ROU8" s="28"/>
      <c r="ROV8" s="28"/>
      <c r="ROW8" s="28"/>
      <c r="ROX8" s="28"/>
      <c r="ROY8" s="28"/>
      <c r="ROZ8" s="28"/>
      <c r="RPA8" s="28"/>
      <c r="RPB8" s="28"/>
      <c r="RPC8" s="28"/>
      <c r="RPD8" s="28"/>
      <c r="RPE8" s="28"/>
      <c r="RPF8" s="28"/>
      <c r="RPG8" s="28"/>
      <c r="RPH8" s="28"/>
      <c r="RPI8" s="28"/>
      <c r="RPJ8" s="28"/>
      <c r="RPK8" s="28"/>
      <c r="RPL8" s="28"/>
      <c r="RPM8" s="28"/>
      <c r="RPN8" s="28"/>
      <c r="RPO8" s="28"/>
      <c r="RPP8" s="28"/>
      <c r="RPQ8" s="28"/>
      <c r="RPR8" s="28"/>
      <c r="RPS8" s="28"/>
      <c r="RPT8" s="28"/>
      <c r="RPU8" s="28"/>
      <c r="RPV8" s="28"/>
      <c r="RPW8" s="28"/>
      <c r="RPX8" s="28"/>
      <c r="RPY8" s="28"/>
      <c r="RPZ8" s="28"/>
      <c r="RQA8" s="28"/>
      <c r="RQB8" s="28"/>
      <c r="RQC8" s="28"/>
      <c r="RQD8" s="28"/>
      <c r="RQE8" s="28"/>
      <c r="RQF8" s="28"/>
      <c r="RQG8" s="28"/>
      <c r="RQH8" s="28"/>
      <c r="RQI8" s="28"/>
      <c r="RQJ8" s="28"/>
      <c r="RQK8" s="28"/>
      <c r="RQL8" s="28"/>
      <c r="RQM8" s="28"/>
      <c r="RQN8" s="28"/>
      <c r="RQO8" s="28"/>
      <c r="RQP8" s="28"/>
      <c r="RQQ8" s="28"/>
      <c r="RQR8" s="28"/>
      <c r="RQS8" s="28"/>
      <c r="RQT8" s="28"/>
      <c r="RQU8" s="28"/>
      <c r="RQV8" s="28"/>
      <c r="RQW8" s="28"/>
      <c r="RQX8" s="28"/>
      <c r="RQY8" s="28"/>
      <c r="RQZ8" s="28"/>
      <c r="RRA8" s="28"/>
      <c r="RRB8" s="28"/>
      <c r="RRC8" s="28"/>
      <c r="RRD8" s="28"/>
      <c r="RRE8" s="28"/>
      <c r="RRF8" s="28"/>
      <c r="RRG8" s="28"/>
      <c r="RRH8" s="28"/>
      <c r="RRI8" s="28"/>
      <c r="RRJ8" s="28"/>
      <c r="RRK8" s="28"/>
      <c r="RRL8" s="28"/>
      <c r="RRM8" s="28"/>
      <c r="RRN8" s="28"/>
      <c r="RRO8" s="28"/>
      <c r="RRP8" s="28"/>
      <c r="RRQ8" s="28"/>
      <c r="RRR8" s="28"/>
      <c r="RRS8" s="28"/>
      <c r="RRT8" s="28"/>
      <c r="RRU8" s="28"/>
      <c r="RRV8" s="28"/>
      <c r="RRW8" s="28"/>
      <c r="RRX8" s="28"/>
      <c r="RRY8" s="28"/>
      <c r="RRZ8" s="28"/>
      <c r="RSA8" s="28"/>
      <c r="RSB8" s="28"/>
      <c r="RSC8" s="28"/>
      <c r="RSD8" s="28"/>
      <c r="RSE8" s="28"/>
      <c r="RSF8" s="28"/>
      <c r="RSG8" s="28"/>
      <c r="RSH8" s="28"/>
      <c r="RSI8" s="28"/>
      <c r="RSJ8" s="28"/>
      <c r="RSK8" s="28"/>
      <c r="RSL8" s="28"/>
      <c r="RSM8" s="28"/>
      <c r="RSN8" s="28"/>
      <c r="RSO8" s="28"/>
      <c r="RSP8" s="28"/>
      <c r="RSQ8" s="28"/>
      <c r="RSR8" s="28"/>
      <c r="RSS8" s="28"/>
      <c r="RST8" s="28"/>
      <c r="RSU8" s="28"/>
      <c r="RSV8" s="28"/>
      <c r="RSW8" s="28"/>
      <c r="RSX8" s="28"/>
      <c r="RSY8" s="28"/>
      <c r="RSZ8" s="28"/>
      <c r="RTA8" s="28"/>
      <c r="RTB8" s="28"/>
      <c r="RTC8" s="28"/>
      <c r="RTD8" s="28"/>
      <c r="RTE8" s="28"/>
      <c r="RTF8" s="28"/>
      <c r="RTG8" s="28"/>
      <c r="RTH8" s="28"/>
      <c r="RTI8" s="28"/>
      <c r="RTJ8" s="28"/>
      <c r="RTK8" s="28"/>
      <c r="RTL8" s="28"/>
      <c r="RTM8" s="28"/>
      <c r="RTN8" s="28"/>
      <c r="RTO8" s="28"/>
      <c r="RTP8" s="28"/>
      <c r="RTQ8" s="28"/>
      <c r="RTR8" s="28"/>
      <c r="RTS8" s="28"/>
      <c r="RTT8" s="28"/>
      <c r="RTU8" s="28"/>
      <c r="RTV8" s="28"/>
      <c r="RTW8" s="28"/>
      <c r="RTX8" s="28"/>
      <c r="RTY8" s="28"/>
      <c r="RTZ8" s="28"/>
      <c r="RUA8" s="28"/>
      <c r="RUB8" s="28"/>
      <c r="RUC8" s="28"/>
      <c r="RUD8" s="28"/>
      <c r="RUE8" s="28"/>
      <c r="RUF8" s="28"/>
      <c r="RUG8" s="28"/>
      <c r="RUH8" s="28"/>
      <c r="RUI8" s="28"/>
      <c r="RUJ8" s="28"/>
      <c r="RUK8" s="28"/>
      <c r="RUL8" s="28"/>
      <c r="RUM8" s="28"/>
      <c r="RUN8" s="28"/>
      <c r="RUO8" s="28"/>
      <c r="RUP8" s="28"/>
      <c r="RUQ8" s="28"/>
      <c r="RUR8" s="28"/>
      <c r="RUS8" s="28"/>
      <c r="RUT8" s="28"/>
      <c r="RUU8" s="28"/>
      <c r="RUV8" s="28"/>
      <c r="RUW8" s="28"/>
      <c r="RUX8" s="28"/>
      <c r="RUY8" s="28"/>
      <c r="RUZ8" s="28"/>
      <c r="RVA8" s="28"/>
      <c r="RVB8" s="28"/>
      <c r="RVC8" s="28"/>
      <c r="RVD8" s="28"/>
      <c r="RVE8" s="28"/>
      <c r="RVF8" s="28"/>
      <c r="RVG8" s="28"/>
      <c r="RVH8" s="28"/>
      <c r="RVI8" s="28"/>
      <c r="RVJ8" s="28"/>
      <c r="RVK8" s="28"/>
      <c r="RVL8" s="28"/>
      <c r="RVM8" s="28"/>
      <c r="RVN8" s="28"/>
      <c r="RVO8" s="28"/>
      <c r="RVP8" s="28"/>
      <c r="RVQ8" s="28"/>
      <c r="RVR8" s="28"/>
      <c r="RVS8" s="28"/>
      <c r="RVT8" s="28"/>
      <c r="RVU8" s="28"/>
      <c r="RVV8" s="28"/>
      <c r="RVW8" s="28"/>
      <c r="RVX8" s="28"/>
      <c r="RVY8" s="28"/>
      <c r="RVZ8" s="28"/>
      <c r="RWA8" s="28"/>
      <c r="RWB8" s="28"/>
      <c r="RWC8" s="28"/>
      <c r="RWD8" s="28"/>
      <c r="RWE8" s="28"/>
      <c r="RWF8" s="28"/>
      <c r="RWG8" s="28"/>
      <c r="RWH8" s="28"/>
      <c r="RWI8" s="28"/>
      <c r="RWJ8" s="28"/>
      <c r="RWK8" s="28"/>
      <c r="RWL8" s="28"/>
      <c r="RWM8" s="28"/>
      <c r="RWN8" s="28"/>
      <c r="RWO8" s="28"/>
      <c r="RWP8" s="28"/>
      <c r="RWQ8" s="28"/>
      <c r="RWR8" s="28"/>
      <c r="RWS8" s="28"/>
      <c r="RWT8" s="28"/>
      <c r="RWU8" s="28"/>
      <c r="RWV8" s="28"/>
      <c r="RWW8" s="28"/>
      <c r="RWX8" s="28"/>
      <c r="RWY8" s="28"/>
      <c r="RWZ8" s="28"/>
      <c r="RXA8" s="28"/>
      <c r="RXB8" s="28"/>
      <c r="RXC8" s="28"/>
      <c r="RXD8" s="28"/>
      <c r="RXE8" s="28"/>
      <c r="RXF8" s="28"/>
      <c r="RXG8" s="28"/>
      <c r="RXH8" s="28"/>
      <c r="RXI8" s="28"/>
      <c r="RXJ8" s="28"/>
      <c r="RXK8" s="28"/>
      <c r="RXL8" s="28"/>
      <c r="RXM8" s="28"/>
      <c r="RXN8" s="28"/>
      <c r="RXO8" s="28"/>
      <c r="RXP8" s="28"/>
      <c r="RXQ8" s="28"/>
      <c r="RXR8" s="28"/>
      <c r="RXS8" s="28"/>
      <c r="RXT8" s="28"/>
      <c r="RXU8" s="28"/>
      <c r="RXV8" s="28"/>
      <c r="RXW8" s="28"/>
      <c r="RXX8" s="28"/>
      <c r="RXY8" s="28"/>
      <c r="RXZ8" s="28"/>
      <c r="RYA8" s="28"/>
      <c r="RYB8" s="28"/>
      <c r="RYC8" s="28"/>
      <c r="RYD8" s="28"/>
      <c r="RYE8" s="28"/>
      <c r="RYF8" s="28"/>
      <c r="RYG8" s="28"/>
      <c r="RYH8" s="28"/>
      <c r="RYI8" s="28"/>
      <c r="RYJ8" s="28"/>
      <c r="RYK8" s="28"/>
      <c r="RYL8" s="28"/>
      <c r="RYM8" s="28"/>
      <c r="RYN8" s="28"/>
      <c r="RYO8" s="28"/>
      <c r="RYP8" s="28"/>
      <c r="RYQ8" s="28"/>
      <c r="RYR8" s="28"/>
      <c r="RYS8" s="28"/>
      <c r="RYT8" s="28"/>
      <c r="RYU8" s="28"/>
      <c r="RYV8" s="28"/>
      <c r="RYW8" s="28"/>
      <c r="RYX8" s="28"/>
      <c r="RYY8" s="28"/>
      <c r="RYZ8" s="28"/>
      <c r="RZA8" s="28"/>
      <c r="RZB8" s="28"/>
      <c r="RZC8" s="28"/>
      <c r="RZD8" s="28"/>
      <c r="RZE8" s="28"/>
      <c r="RZF8" s="28"/>
      <c r="RZG8" s="28"/>
      <c r="RZH8" s="28"/>
      <c r="RZI8" s="28"/>
      <c r="RZJ8" s="28"/>
      <c r="RZK8" s="28"/>
      <c r="RZL8" s="28"/>
      <c r="RZM8" s="28"/>
      <c r="RZN8" s="28"/>
      <c r="RZO8" s="28"/>
      <c r="RZP8" s="28"/>
      <c r="RZQ8" s="28"/>
      <c r="RZR8" s="28"/>
      <c r="RZS8" s="28"/>
      <c r="RZT8" s="28"/>
      <c r="RZU8" s="28"/>
      <c r="RZV8" s="28"/>
      <c r="RZW8" s="28"/>
      <c r="RZX8" s="28"/>
      <c r="RZY8" s="28"/>
      <c r="RZZ8" s="28"/>
      <c r="SAA8" s="28"/>
      <c r="SAB8" s="28"/>
      <c r="SAC8" s="28"/>
      <c r="SAD8" s="28"/>
      <c r="SAE8" s="28"/>
      <c r="SAF8" s="28"/>
      <c r="SAG8" s="28"/>
      <c r="SAH8" s="28"/>
      <c r="SAI8" s="28"/>
      <c r="SAJ8" s="28"/>
      <c r="SAK8" s="28"/>
      <c r="SAL8" s="28"/>
      <c r="SAM8" s="28"/>
      <c r="SAN8" s="28"/>
      <c r="SAO8" s="28"/>
      <c r="SAP8" s="28"/>
      <c r="SAQ8" s="28"/>
      <c r="SAR8" s="28"/>
      <c r="SAS8" s="28"/>
      <c r="SAT8" s="28"/>
      <c r="SAU8" s="28"/>
      <c r="SAV8" s="28"/>
      <c r="SAW8" s="28"/>
      <c r="SAX8" s="28"/>
      <c r="SAY8" s="28"/>
      <c r="SAZ8" s="28"/>
      <c r="SBA8" s="28"/>
      <c r="SBB8" s="28"/>
      <c r="SBC8" s="28"/>
      <c r="SBD8" s="28"/>
      <c r="SBE8" s="28"/>
      <c r="SBF8" s="28"/>
      <c r="SBG8" s="28"/>
      <c r="SBH8" s="28"/>
      <c r="SBI8" s="28"/>
      <c r="SBJ8" s="28"/>
      <c r="SBK8" s="28"/>
      <c r="SBL8" s="28"/>
      <c r="SBM8" s="28"/>
      <c r="SBN8" s="28"/>
      <c r="SBO8" s="28"/>
      <c r="SBP8" s="28"/>
      <c r="SBQ8" s="28"/>
      <c r="SBR8" s="28"/>
      <c r="SBS8" s="28"/>
      <c r="SBT8" s="28"/>
      <c r="SBU8" s="28"/>
      <c r="SBV8" s="28"/>
      <c r="SBW8" s="28"/>
      <c r="SBX8" s="28"/>
      <c r="SBY8" s="28"/>
      <c r="SBZ8" s="28"/>
      <c r="SCA8" s="28"/>
      <c r="SCB8" s="28"/>
      <c r="SCC8" s="28"/>
      <c r="SCD8" s="28"/>
      <c r="SCE8" s="28"/>
      <c r="SCF8" s="28"/>
      <c r="SCG8" s="28"/>
      <c r="SCH8" s="28"/>
      <c r="SCI8" s="28"/>
      <c r="SCJ8" s="28"/>
      <c r="SCK8" s="28"/>
      <c r="SCL8" s="28"/>
      <c r="SCM8" s="28"/>
      <c r="SCN8" s="28"/>
      <c r="SCO8" s="28"/>
      <c r="SCP8" s="28"/>
      <c r="SCQ8" s="28"/>
      <c r="SCR8" s="28"/>
      <c r="SCS8" s="28"/>
      <c r="SCT8" s="28"/>
      <c r="SCU8" s="28"/>
      <c r="SCV8" s="28"/>
      <c r="SCW8" s="28"/>
      <c r="SCX8" s="28"/>
      <c r="SCY8" s="28"/>
      <c r="SCZ8" s="28"/>
      <c r="SDA8" s="28"/>
      <c r="SDB8" s="28"/>
      <c r="SDC8" s="28"/>
      <c r="SDD8" s="28"/>
      <c r="SDE8" s="28"/>
      <c r="SDF8" s="28"/>
      <c r="SDG8" s="28"/>
      <c r="SDH8" s="28"/>
      <c r="SDI8" s="28"/>
      <c r="SDJ8" s="28"/>
      <c r="SDK8" s="28"/>
      <c r="SDL8" s="28"/>
      <c r="SDM8" s="28"/>
      <c r="SDN8" s="28"/>
      <c r="SDO8" s="28"/>
      <c r="SDP8" s="28"/>
      <c r="SDQ8" s="28"/>
      <c r="SDR8" s="28"/>
      <c r="SDS8" s="28"/>
      <c r="SDT8" s="28"/>
      <c r="SDU8" s="28"/>
      <c r="SDV8" s="28"/>
      <c r="SDW8" s="28"/>
      <c r="SDX8" s="28"/>
      <c r="SDY8" s="28"/>
      <c r="SDZ8" s="28"/>
      <c r="SEA8" s="28"/>
      <c r="SEB8" s="28"/>
      <c r="SEC8" s="28"/>
      <c r="SED8" s="28"/>
      <c r="SEE8" s="28"/>
      <c r="SEF8" s="28"/>
      <c r="SEG8" s="28"/>
      <c r="SEH8" s="28"/>
      <c r="SEI8" s="28"/>
      <c r="SEJ8" s="28"/>
      <c r="SEK8" s="28"/>
      <c r="SEL8" s="28"/>
      <c r="SEM8" s="28"/>
      <c r="SEN8" s="28"/>
      <c r="SEO8" s="28"/>
      <c r="SEP8" s="28"/>
      <c r="SEQ8" s="28"/>
      <c r="SER8" s="28"/>
      <c r="SES8" s="28"/>
      <c r="SET8" s="28"/>
      <c r="SEU8" s="28"/>
      <c r="SEV8" s="28"/>
      <c r="SEW8" s="28"/>
      <c r="SEX8" s="28"/>
      <c r="SEY8" s="28"/>
      <c r="SEZ8" s="28"/>
      <c r="SFA8" s="28"/>
      <c r="SFB8" s="28"/>
      <c r="SFC8" s="28"/>
      <c r="SFD8" s="28"/>
      <c r="SFE8" s="28"/>
      <c r="SFF8" s="28"/>
      <c r="SFG8" s="28"/>
      <c r="SFH8" s="28"/>
      <c r="SFI8" s="28"/>
      <c r="SFJ8" s="28"/>
      <c r="SFK8" s="28"/>
      <c r="SFL8" s="28"/>
      <c r="SFM8" s="28"/>
      <c r="SFN8" s="28"/>
      <c r="SFO8" s="28"/>
      <c r="SFP8" s="28"/>
      <c r="SFQ8" s="28"/>
      <c r="SFR8" s="28"/>
      <c r="SFS8" s="28"/>
      <c r="SFT8" s="28"/>
      <c r="SFU8" s="28"/>
      <c r="SFV8" s="28"/>
      <c r="SFW8" s="28"/>
      <c r="SFX8" s="28"/>
      <c r="SFY8" s="28"/>
      <c r="SFZ8" s="28"/>
      <c r="SGA8" s="28"/>
      <c r="SGB8" s="28"/>
      <c r="SGC8" s="28"/>
      <c r="SGD8" s="28"/>
      <c r="SGE8" s="28"/>
      <c r="SGF8" s="28"/>
      <c r="SGG8" s="28"/>
      <c r="SGH8" s="28"/>
      <c r="SGI8" s="28"/>
      <c r="SGJ8" s="28"/>
      <c r="SGK8" s="28"/>
      <c r="SGL8" s="28"/>
      <c r="SGM8" s="28"/>
      <c r="SGN8" s="28"/>
      <c r="SGO8" s="28"/>
      <c r="SGP8" s="28"/>
      <c r="SGQ8" s="28"/>
      <c r="SGR8" s="28"/>
      <c r="SGS8" s="28"/>
      <c r="SGT8" s="28"/>
      <c r="SGU8" s="28"/>
      <c r="SGV8" s="28"/>
      <c r="SGW8" s="28"/>
      <c r="SGX8" s="28"/>
      <c r="SGY8" s="28"/>
      <c r="SGZ8" s="28"/>
      <c r="SHA8" s="28"/>
      <c r="SHB8" s="28"/>
      <c r="SHC8" s="28"/>
      <c r="SHD8" s="28"/>
      <c r="SHE8" s="28"/>
      <c r="SHF8" s="28"/>
      <c r="SHG8" s="28"/>
      <c r="SHH8" s="28"/>
      <c r="SHI8" s="28"/>
      <c r="SHJ8" s="28"/>
      <c r="SHK8" s="28"/>
      <c r="SHL8" s="28"/>
      <c r="SHM8" s="28"/>
      <c r="SHN8" s="28"/>
      <c r="SHO8" s="28"/>
      <c r="SHP8" s="28"/>
      <c r="SHQ8" s="28"/>
      <c r="SHR8" s="28"/>
      <c r="SHS8" s="28"/>
      <c r="SHT8" s="28"/>
      <c r="SHU8" s="28"/>
      <c r="SHV8" s="28"/>
      <c r="SHW8" s="28"/>
      <c r="SHX8" s="28"/>
      <c r="SHY8" s="28"/>
      <c r="SHZ8" s="28"/>
      <c r="SIA8" s="28"/>
      <c r="SIB8" s="28"/>
      <c r="SIC8" s="28"/>
      <c r="SID8" s="28"/>
      <c r="SIE8" s="28"/>
      <c r="SIF8" s="28"/>
      <c r="SIG8" s="28"/>
      <c r="SIH8" s="28"/>
      <c r="SII8" s="28"/>
      <c r="SIJ8" s="28"/>
      <c r="SIK8" s="28"/>
      <c r="SIL8" s="28"/>
      <c r="SIM8" s="28"/>
      <c r="SIN8" s="28"/>
      <c r="SIO8" s="28"/>
      <c r="SIP8" s="28"/>
      <c r="SIQ8" s="28"/>
      <c r="SIR8" s="28"/>
      <c r="SIS8" s="28"/>
      <c r="SIT8" s="28"/>
      <c r="SIU8" s="28"/>
      <c r="SIV8" s="28"/>
      <c r="SIW8" s="28"/>
      <c r="SIX8" s="28"/>
      <c r="SIY8" s="28"/>
      <c r="SIZ8" s="28"/>
      <c r="SJA8" s="28"/>
      <c r="SJB8" s="28"/>
      <c r="SJC8" s="28"/>
      <c r="SJD8" s="28"/>
      <c r="SJE8" s="28"/>
      <c r="SJF8" s="28"/>
      <c r="SJG8" s="28"/>
      <c r="SJH8" s="28"/>
      <c r="SJI8" s="28"/>
      <c r="SJJ8" s="28"/>
      <c r="SJK8" s="28"/>
      <c r="SJL8" s="28"/>
      <c r="SJM8" s="28"/>
      <c r="SJN8" s="28"/>
      <c r="SJO8" s="28"/>
      <c r="SJP8" s="28"/>
      <c r="SJQ8" s="28"/>
      <c r="SJR8" s="28"/>
      <c r="SJS8" s="28"/>
      <c r="SJT8" s="28"/>
      <c r="SJU8" s="28"/>
      <c r="SJV8" s="28"/>
      <c r="SJW8" s="28"/>
      <c r="SJX8" s="28"/>
      <c r="SJY8" s="28"/>
      <c r="SJZ8" s="28"/>
      <c r="SKA8" s="28"/>
      <c r="SKB8" s="28"/>
      <c r="SKC8" s="28"/>
      <c r="SKD8" s="28"/>
      <c r="SKE8" s="28"/>
      <c r="SKF8" s="28"/>
      <c r="SKG8" s="28"/>
      <c r="SKH8" s="28"/>
      <c r="SKI8" s="28"/>
      <c r="SKJ8" s="28"/>
      <c r="SKK8" s="28"/>
      <c r="SKL8" s="28"/>
      <c r="SKM8" s="28"/>
      <c r="SKN8" s="28"/>
      <c r="SKO8" s="28"/>
      <c r="SKP8" s="28"/>
      <c r="SKQ8" s="28"/>
      <c r="SKR8" s="28"/>
      <c r="SKS8" s="28"/>
      <c r="SKT8" s="28"/>
      <c r="SKU8" s="28"/>
      <c r="SKV8" s="28"/>
      <c r="SKW8" s="28"/>
      <c r="SKX8" s="28"/>
      <c r="SKY8" s="28"/>
      <c r="SKZ8" s="28"/>
      <c r="SLA8" s="28"/>
      <c r="SLB8" s="28"/>
      <c r="SLC8" s="28"/>
      <c r="SLD8" s="28"/>
      <c r="SLE8" s="28"/>
      <c r="SLF8" s="28"/>
      <c r="SLG8" s="28"/>
      <c r="SLH8" s="28"/>
      <c r="SLI8" s="28"/>
      <c r="SLJ8" s="28"/>
      <c r="SLK8" s="28"/>
      <c r="SLL8" s="28"/>
      <c r="SLM8" s="28"/>
      <c r="SLN8" s="28"/>
      <c r="SLO8" s="28"/>
      <c r="SLP8" s="28"/>
      <c r="SLQ8" s="28"/>
      <c r="SLR8" s="28"/>
      <c r="SLS8" s="28"/>
      <c r="SLT8" s="28"/>
      <c r="SLU8" s="28"/>
      <c r="SLV8" s="28"/>
      <c r="SLW8" s="28"/>
      <c r="SLX8" s="28"/>
      <c r="SLY8" s="28"/>
      <c r="SLZ8" s="28"/>
      <c r="SMA8" s="28"/>
      <c r="SMB8" s="28"/>
      <c r="SMC8" s="28"/>
      <c r="SMD8" s="28"/>
      <c r="SME8" s="28"/>
      <c r="SMF8" s="28"/>
      <c r="SMG8" s="28"/>
      <c r="SMH8" s="28"/>
      <c r="SMI8" s="28"/>
      <c r="SMJ8" s="28"/>
      <c r="SMK8" s="28"/>
      <c r="SML8" s="28"/>
      <c r="SMM8" s="28"/>
      <c r="SMN8" s="28"/>
      <c r="SMO8" s="28"/>
      <c r="SMP8" s="28"/>
      <c r="SMQ8" s="28"/>
      <c r="SMR8" s="28"/>
      <c r="SMS8" s="28"/>
      <c r="SMT8" s="28"/>
      <c r="SMU8" s="28"/>
      <c r="SMV8" s="28"/>
      <c r="SMW8" s="28"/>
      <c r="SMX8" s="28"/>
      <c r="SMY8" s="28"/>
      <c r="SMZ8" s="28"/>
      <c r="SNA8" s="28"/>
      <c r="SNB8" s="28"/>
      <c r="SNC8" s="28"/>
      <c r="SND8" s="28"/>
      <c r="SNE8" s="28"/>
      <c r="SNF8" s="28"/>
      <c r="SNG8" s="28"/>
      <c r="SNH8" s="28"/>
      <c r="SNI8" s="28"/>
      <c r="SNJ8" s="28"/>
      <c r="SNK8" s="28"/>
      <c r="SNL8" s="28"/>
      <c r="SNM8" s="28"/>
      <c r="SNN8" s="28"/>
      <c r="SNO8" s="28"/>
      <c r="SNP8" s="28"/>
      <c r="SNQ8" s="28"/>
      <c r="SNR8" s="28"/>
      <c r="SNS8" s="28"/>
      <c r="SNT8" s="28"/>
      <c r="SNU8" s="28"/>
      <c r="SNV8" s="28"/>
      <c r="SNW8" s="28"/>
      <c r="SNX8" s="28"/>
      <c r="SNY8" s="28"/>
      <c r="SNZ8" s="28"/>
      <c r="SOA8" s="28"/>
      <c r="SOB8" s="28"/>
      <c r="SOC8" s="28"/>
      <c r="SOD8" s="28"/>
      <c r="SOE8" s="28"/>
      <c r="SOF8" s="28"/>
      <c r="SOG8" s="28"/>
      <c r="SOH8" s="28"/>
      <c r="SOI8" s="28"/>
      <c r="SOJ8" s="28"/>
      <c r="SOK8" s="28"/>
      <c r="SOL8" s="28"/>
      <c r="SOM8" s="28"/>
      <c r="SON8" s="28"/>
      <c r="SOO8" s="28"/>
      <c r="SOP8" s="28"/>
      <c r="SOQ8" s="28"/>
      <c r="SOR8" s="28"/>
      <c r="SOS8" s="28"/>
      <c r="SOT8" s="28"/>
      <c r="SOU8" s="28"/>
      <c r="SOV8" s="28"/>
      <c r="SOW8" s="28"/>
      <c r="SOX8" s="28"/>
      <c r="SOY8" s="28"/>
      <c r="SOZ8" s="28"/>
      <c r="SPA8" s="28"/>
      <c r="SPB8" s="28"/>
      <c r="SPC8" s="28"/>
      <c r="SPD8" s="28"/>
      <c r="SPE8" s="28"/>
      <c r="SPF8" s="28"/>
      <c r="SPG8" s="28"/>
      <c r="SPH8" s="28"/>
      <c r="SPI8" s="28"/>
      <c r="SPJ8" s="28"/>
      <c r="SPK8" s="28"/>
      <c r="SPL8" s="28"/>
      <c r="SPM8" s="28"/>
      <c r="SPN8" s="28"/>
      <c r="SPO8" s="28"/>
      <c r="SPP8" s="28"/>
      <c r="SPQ8" s="28"/>
      <c r="SPR8" s="28"/>
      <c r="SPS8" s="28"/>
      <c r="SPT8" s="28"/>
      <c r="SPU8" s="28"/>
      <c r="SPV8" s="28"/>
      <c r="SPW8" s="28"/>
      <c r="SPX8" s="28"/>
      <c r="SPY8" s="28"/>
      <c r="SPZ8" s="28"/>
      <c r="SQA8" s="28"/>
      <c r="SQB8" s="28"/>
      <c r="SQC8" s="28"/>
      <c r="SQD8" s="28"/>
      <c r="SQE8" s="28"/>
      <c r="SQF8" s="28"/>
      <c r="SQG8" s="28"/>
      <c r="SQH8" s="28"/>
      <c r="SQI8" s="28"/>
      <c r="SQJ8" s="28"/>
      <c r="SQK8" s="28"/>
      <c r="SQL8" s="28"/>
      <c r="SQM8" s="28"/>
      <c r="SQN8" s="28"/>
      <c r="SQO8" s="28"/>
      <c r="SQP8" s="28"/>
      <c r="SQQ8" s="28"/>
      <c r="SQR8" s="28"/>
      <c r="SQS8" s="28"/>
      <c r="SQT8" s="28"/>
      <c r="SQU8" s="28"/>
      <c r="SQV8" s="28"/>
      <c r="SQW8" s="28"/>
      <c r="SQX8" s="28"/>
      <c r="SQY8" s="28"/>
      <c r="SQZ8" s="28"/>
      <c r="SRA8" s="28"/>
      <c r="SRB8" s="28"/>
      <c r="SRC8" s="28"/>
      <c r="SRD8" s="28"/>
      <c r="SRE8" s="28"/>
      <c r="SRF8" s="28"/>
      <c r="SRG8" s="28"/>
      <c r="SRH8" s="28"/>
      <c r="SRI8" s="28"/>
      <c r="SRJ8" s="28"/>
      <c r="SRK8" s="28"/>
      <c r="SRL8" s="28"/>
      <c r="SRM8" s="28"/>
      <c r="SRN8" s="28"/>
      <c r="SRO8" s="28"/>
      <c r="SRP8" s="28"/>
      <c r="SRQ8" s="28"/>
      <c r="SRR8" s="28"/>
      <c r="SRS8" s="28"/>
      <c r="SRT8" s="28"/>
      <c r="SRU8" s="28"/>
      <c r="SRV8" s="28"/>
      <c r="SRW8" s="28"/>
      <c r="SRX8" s="28"/>
      <c r="SRY8" s="28"/>
      <c r="SRZ8" s="28"/>
      <c r="SSA8" s="28"/>
      <c r="SSB8" s="28"/>
      <c r="SSC8" s="28"/>
      <c r="SSD8" s="28"/>
      <c r="SSE8" s="28"/>
      <c r="SSF8" s="28"/>
      <c r="SSG8" s="28"/>
      <c r="SSH8" s="28"/>
      <c r="SSI8" s="28"/>
      <c r="SSJ8" s="28"/>
      <c r="SSK8" s="28"/>
      <c r="SSL8" s="28"/>
      <c r="SSM8" s="28"/>
      <c r="SSN8" s="28"/>
      <c r="SSO8" s="28"/>
      <c r="SSP8" s="28"/>
      <c r="SSQ8" s="28"/>
      <c r="SSR8" s="28"/>
      <c r="SSS8" s="28"/>
      <c r="SST8" s="28"/>
      <c r="SSU8" s="28"/>
      <c r="SSV8" s="28"/>
      <c r="SSW8" s="28"/>
      <c r="SSX8" s="28"/>
      <c r="SSY8" s="28"/>
      <c r="SSZ8" s="28"/>
      <c r="STA8" s="28"/>
      <c r="STB8" s="28"/>
      <c r="STC8" s="28"/>
      <c r="STD8" s="28"/>
      <c r="STE8" s="28"/>
      <c r="STF8" s="28"/>
      <c r="STG8" s="28"/>
      <c r="STH8" s="28"/>
      <c r="STI8" s="28"/>
      <c r="STJ8" s="28"/>
      <c r="STK8" s="28"/>
      <c r="STL8" s="28"/>
      <c r="STM8" s="28"/>
      <c r="STN8" s="28"/>
      <c r="STO8" s="28"/>
      <c r="STP8" s="28"/>
      <c r="STQ8" s="28"/>
      <c r="STR8" s="28"/>
      <c r="STS8" s="28"/>
      <c r="STT8" s="28"/>
      <c r="STU8" s="28"/>
      <c r="STV8" s="28"/>
      <c r="STW8" s="28"/>
      <c r="STX8" s="28"/>
      <c r="STY8" s="28"/>
      <c r="STZ8" s="28"/>
      <c r="SUA8" s="28"/>
      <c r="SUB8" s="28"/>
      <c r="SUC8" s="28"/>
      <c r="SUD8" s="28"/>
      <c r="SUE8" s="28"/>
      <c r="SUF8" s="28"/>
      <c r="SUG8" s="28"/>
      <c r="SUH8" s="28"/>
      <c r="SUI8" s="28"/>
      <c r="SUJ8" s="28"/>
      <c r="SUK8" s="28"/>
      <c r="SUL8" s="28"/>
      <c r="SUM8" s="28"/>
      <c r="SUN8" s="28"/>
      <c r="SUO8" s="28"/>
      <c r="SUP8" s="28"/>
      <c r="SUQ8" s="28"/>
      <c r="SUR8" s="28"/>
      <c r="SUS8" s="28"/>
      <c r="SUT8" s="28"/>
      <c r="SUU8" s="28"/>
      <c r="SUV8" s="28"/>
      <c r="SUW8" s="28"/>
      <c r="SUX8" s="28"/>
      <c r="SUY8" s="28"/>
      <c r="SUZ8" s="28"/>
      <c r="SVA8" s="28"/>
      <c r="SVB8" s="28"/>
      <c r="SVC8" s="28"/>
      <c r="SVD8" s="28"/>
      <c r="SVE8" s="28"/>
      <c r="SVF8" s="28"/>
      <c r="SVG8" s="28"/>
      <c r="SVH8" s="28"/>
      <c r="SVI8" s="28"/>
      <c r="SVJ8" s="28"/>
      <c r="SVK8" s="28"/>
      <c r="SVL8" s="28"/>
      <c r="SVM8" s="28"/>
      <c r="SVN8" s="28"/>
      <c r="SVO8" s="28"/>
      <c r="SVP8" s="28"/>
      <c r="SVQ8" s="28"/>
      <c r="SVR8" s="28"/>
      <c r="SVS8" s="28"/>
      <c r="SVT8" s="28"/>
      <c r="SVU8" s="28"/>
      <c r="SVV8" s="28"/>
      <c r="SVW8" s="28"/>
      <c r="SVX8" s="28"/>
      <c r="SVY8" s="28"/>
      <c r="SVZ8" s="28"/>
      <c r="SWA8" s="28"/>
      <c r="SWB8" s="28"/>
      <c r="SWC8" s="28"/>
      <c r="SWD8" s="28"/>
      <c r="SWE8" s="28"/>
      <c r="SWF8" s="28"/>
      <c r="SWG8" s="28"/>
      <c r="SWH8" s="28"/>
      <c r="SWI8" s="28"/>
      <c r="SWJ8" s="28"/>
      <c r="SWK8" s="28"/>
      <c r="SWL8" s="28"/>
      <c r="SWM8" s="28"/>
      <c r="SWN8" s="28"/>
      <c r="SWO8" s="28"/>
      <c r="SWP8" s="28"/>
      <c r="SWQ8" s="28"/>
      <c r="SWR8" s="28"/>
      <c r="SWS8" s="28"/>
      <c r="SWT8" s="28"/>
      <c r="SWU8" s="28"/>
      <c r="SWV8" s="28"/>
      <c r="SWW8" s="28"/>
      <c r="SWX8" s="28"/>
      <c r="SWY8" s="28"/>
      <c r="SWZ8" s="28"/>
      <c r="SXA8" s="28"/>
      <c r="SXB8" s="28"/>
      <c r="SXC8" s="28"/>
      <c r="SXD8" s="28"/>
      <c r="SXE8" s="28"/>
      <c r="SXF8" s="28"/>
      <c r="SXG8" s="28"/>
      <c r="SXH8" s="28"/>
      <c r="SXI8" s="28"/>
      <c r="SXJ8" s="28"/>
      <c r="SXK8" s="28"/>
      <c r="SXL8" s="28"/>
      <c r="SXM8" s="28"/>
      <c r="SXN8" s="28"/>
      <c r="SXO8" s="28"/>
      <c r="SXP8" s="28"/>
      <c r="SXQ8" s="28"/>
      <c r="SXR8" s="28"/>
      <c r="SXS8" s="28"/>
      <c r="SXT8" s="28"/>
      <c r="SXU8" s="28"/>
      <c r="SXV8" s="28"/>
      <c r="SXW8" s="28"/>
      <c r="SXX8" s="28"/>
      <c r="SXY8" s="28"/>
      <c r="SXZ8" s="28"/>
      <c r="SYA8" s="28"/>
      <c r="SYB8" s="28"/>
      <c r="SYC8" s="28"/>
      <c r="SYD8" s="28"/>
      <c r="SYE8" s="28"/>
      <c r="SYF8" s="28"/>
      <c r="SYG8" s="28"/>
      <c r="SYH8" s="28"/>
      <c r="SYI8" s="28"/>
      <c r="SYJ8" s="28"/>
      <c r="SYK8" s="28"/>
      <c r="SYL8" s="28"/>
      <c r="SYM8" s="28"/>
      <c r="SYN8" s="28"/>
      <c r="SYO8" s="28"/>
      <c r="SYP8" s="28"/>
      <c r="SYQ8" s="28"/>
      <c r="SYR8" s="28"/>
      <c r="SYS8" s="28"/>
      <c r="SYT8" s="28"/>
      <c r="SYU8" s="28"/>
      <c r="SYV8" s="28"/>
      <c r="SYW8" s="28"/>
      <c r="SYX8" s="28"/>
      <c r="SYY8" s="28"/>
      <c r="SYZ8" s="28"/>
      <c r="SZA8" s="28"/>
      <c r="SZB8" s="28"/>
      <c r="SZC8" s="28"/>
      <c r="SZD8" s="28"/>
      <c r="SZE8" s="28"/>
      <c r="SZF8" s="28"/>
      <c r="SZG8" s="28"/>
      <c r="SZH8" s="28"/>
      <c r="SZI8" s="28"/>
      <c r="SZJ8" s="28"/>
      <c r="SZK8" s="28"/>
      <c r="SZL8" s="28"/>
      <c r="SZM8" s="28"/>
      <c r="SZN8" s="28"/>
      <c r="SZO8" s="28"/>
      <c r="SZP8" s="28"/>
      <c r="SZQ8" s="28"/>
      <c r="SZR8" s="28"/>
      <c r="SZS8" s="28"/>
      <c r="SZT8" s="28"/>
      <c r="SZU8" s="28"/>
      <c r="SZV8" s="28"/>
      <c r="SZW8" s="28"/>
      <c r="SZX8" s="28"/>
      <c r="SZY8" s="28"/>
      <c r="SZZ8" s="28"/>
      <c r="TAA8" s="28"/>
      <c r="TAB8" s="28"/>
      <c r="TAC8" s="28"/>
      <c r="TAD8" s="28"/>
      <c r="TAE8" s="28"/>
      <c r="TAF8" s="28"/>
      <c r="TAG8" s="28"/>
      <c r="TAH8" s="28"/>
      <c r="TAI8" s="28"/>
      <c r="TAJ8" s="28"/>
      <c r="TAK8" s="28"/>
      <c r="TAL8" s="28"/>
      <c r="TAM8" s="28"/>
      <c r="TAN8" s="28"/>
      <c r="TAO8" s="28"/>
      <c r="TAP8" s="28"/>
      <c r="TAQ8" s="28"/>
      <c r="TAR8" s="28"/>
      <c r="TAS8" s="28"/>
      <c r="TAT8" s="28"/>
      <c r="TAU8" s="28"/>
      <c r="TAV8" s="28"/>
      <c r="TAW8" s="28"/>
      <c r="TAX8" s="28"/>
      <c r="TAY8" s="28"/>
      <c r="TAZ8" s="28"/>
      <c r="TBA8" s="28"/>
      <c r="TBB8" s="28"/>
      <c r="TBC8" s="28"/>
      <c r="TBD8" s="28"/>
      <c r="TBE8" s="28"/>
      <c r="TBF8" s="28"/>
      <c r="TBG8" s="28"/>
      <c r="TBH8" s="28"/>
      <c r="TBI8" s="28"/>
      <c r="TBJ8" s="28"/>
      <c r="TBK8" s="28"/>
      <c r="TBL8" s="28"/>
      <c r="TBM8" s="28"/>
      <c r="TBN8" s="28"/>
      <c r="TBO8" s="28"/>
      <c r="TBP8" s="28"/>
      <c r="TBQ8" s="28"/>
      <c r="TBR8" s="28"/>
      <c r="TBS8" s="28"/>
      <c r="TBT8" s="28"/>
      <c r="TBU8" s="28"/>
      <c r="TBV8" s="28"/>
      <c r="TBW8" s="28"/>
      <c r="TBX8" s="28"/>
      <c r="TBY8" s="28"/>
      <c r="TBZ8" s="28"/>
      <c r="TCA8" s="28"/>
      <c r="TCB8" s="28"/>
      <c r="TCC8" s="28"/>
      <c r="TCD8" s="28"/>
      <c r="TCE8" s="28"/>
      <c r="TCF8" s="28"/>
      <c r="TCG8" s="28"/>
      <c r="TCH8" s="28"/>
      <c r="TCI8" s="28"/>
      <c r="TCJ8" s="28"/>
      <c r="TCK8" s="28"/>
      <c r="TCL8" s="28"/>
      <c r="TCM8" s="28"/>
      <c r="TCN8" s="28"/>
      <c r="TCO8" s="28"/>
      <c r="TCP8" s="28"/>
      <c r="TCQ8" s="28"/>
      <c r="TCR8" s="28"/>
      <c r="TCS8" s="28"/>
      <c r="TCT8" s="28"/>
      <c r="TCU8" s="28"/>
      <c r="TCV8" s="28"/>
      <c r="TCW8" s="28"/>
      <c r="TCX8" s="28"/>
      <c r="TCY8" s="28"/>
      <c r="TCZ8" s="28"/>
      <c r="TDA8" s="28"/>
      <c r="TDB8" s="28"/>
      <c r="TDC8" s="28"/>
      <c r="TDD8" s="28"/>
      <c r="TDE8" s="28"/>
      <c r="TDF8" s="28"/>
      <c r="TDG8" s="28"/>
      <c r="TDH8" s="28"/>
      <c r="TDI8" s="28"/>
      <c r="TDJ8" s="28"/>
      <c r="TDK8" s="28"/>
      <c r="TDL8" s="28"/>
      <c r="TDM8" s="28"/>
      <c r="TDN8" s="28"/>
      <c r="TDO8" s="28"/>
      <c r="TDP8" s="28"/>
      <c r="TDQ8" s="28"/>
      <c r="TDR8" s="28"/>
      <c r="TDS8" s="28"/>
      <c r="TDT8" s="28"/>
      <c r="TDU8" s="28"/>
      <c r="TDV8" s="28"/>
      <c r="TDW8" s="28"/>
      <c r="TDX8" s="28"/>
      <c r="TDY8" s="28"/>
      <c r="TDZ8" s="28"/>
      <c r="TEA8" s="28"/>
      <c r="TEB8" s="28"/>
      <c r="TEC8" s="28"/>
      <c r="TED8" s="28"/>
      <c r="TEE8" s="28"/>
      <c r="TEF8" s="28"/>
      <c r="TEG8" s="28"/>
      <c r="TEH8" s="28"/>
      <c r="TEI8" s="28"/>
      <c r="TEJ8" s="28"/>
      <c r="TEK8" s="28"/>
      <c r="TEL8" s="28"/>
      <c r="TEM8" s="28"/>
      <c r="TEN8" s="28"/>
      <c r="TEO8" s="28"/>
      <c r="TEP8" s="28"/>
      <c r="TEQ8" s="28"/>
      <c r="TER8" s="28"/>
      <c r="TES8" s="28"/>
      <c r="TET8" s="28"/>
      <c r="TEU8" s="28"/>
      <c r="TEV8" s="28"/>
      <c r="TEW8" s="28"/>
      <c r="TEX8" s="28"/>
      <c r="TEY8" s="28"/>
      <c r="TEZ8" s="28"/>
      <c r="TFA8" s="28"/>
      <c r="TFB8" s="28"/>
      <c r="TFC8" s="28"/>
      <c r="TFD8" s="28"/>
      <c r="TFE8" s="28"/>
      <c r="TFF8" s="28"/>
      <c r="TFG8" s="28"/>
      <c r="TFH8" s="28"/>
      <c r="TFI8" s="28"/>
      <c r="TFJ8" s="28"/>
      <c r="TFK8" s="28"/>
      <c r="TFL8" s="28"/>
      <c r="TFM8" s="28"/>
      <c r="TFN8" s="28"/>
      <c r="TFO8" s="28"/>
      <c r="TFP8" s="28"/>
      <c r="TFQ8" s="28"/>
      <c r="TFR8" s="28"/>
      <c r="TFS8" s="28"/>
      <c r="TFT8" s="28"/>
      <c r="TFU8" s="28"/>
      <c r="TFV8" s="28"/>
      <c r="TFW8" s="28"/>
      <c r="TFX8" s="28"/>
      <c r="TFY8" s="28"/>
      <c r="TFZ8" s="28"/>
      <c r="TGA8" s="28"/>
      <c r="TGB8" s="28"/>
      <c r="TGC8" s="28"/>
      <c r="TGD8" s="28"/>
      <c r="TGE8" s="28"/>
      <c r="TGF8" s="28"/>
      <c r="TGG8" s="28"/>
      <c r="TGH8" s="28"/>
      <c r="TGI8" s="28"/>
      <c r="TGJ8" s="28"/>
      <c r="TGK8" s="28"/>
      <c r="TGL8" s="28"/>
      <c r="TGM8" s="28"/>
      <c r="TGN8" s="28"/>
      <c r="TGO8" s="28"/>
      <c r="TGP8" s="28"/>
      <c r="TGQ8" s="28"/>
      <c r="TGR8" s="28"/>
      <c r="TGS8" s="28"/>
      <c r="TGT8" s="28"/>
      <c r="TGU8" s="28"/>
      <c r="TGV8" s="28"/>
      <c r="TGW8" s="28"/>
      <c r="TGX8" s="28"/>
      <c r="TGY8" s="28"/>
      <c r="TGZ8" s="28"/>
      <c r="THA8" s="28"/>
      <c r="THB8" s="28"/>
      <c r="THC8" s="28"/>
      <c r="THD8" s="28"/>
      <c r="THE8" s="28"/>
      <c r="THF8" s="28"/>
      <c r="THG8" s="28"/>
      <c r="THH8" s="28"/>
      <c r="THI8" s="28"/>
      <c r="THJ8" s="28"/>
      <c r="THK8" s="28"/>
      <c r="THL8" s="28"/>
      <c r="THM8" s="28"/>
      <c r="THN8" s="28"/>
      <c r="THO8" s="28"/>
      <c r="THP8" s="28"/>
      <c r="THQ8" s="28"/>
      <c r="THR8" s="28"/>
      <c r="THS8" s="28"/>
      <c r="THT8" s="28"/>
      <c r="THU8" s="28"/>
      <c r="THV8" s="28"/>
      <c r="THW8" s="28"/>
      <c r="THX8" s="28"/>
      <c r="THY8" s="28"/>
      <c r="THZ8" s="28"/>
      <c r="TIA8" s="28"/>
      <c r="TIB8" s="28"/>
      <c r="TIC8" s="28"/>
      <c r="TID8" s="28"/>
      <c r="TIE8" s="28"/>
      <c r="TIF8" s="28"/>
      <c r="TIG8" s="28"/>
      <c r="TIH8" s="28"/>
      <c r="TII8" s="28"/>
      <c r="TIJ8" s="28"/>
      <c r="TIK8" s="28"/>
      <c r="TIL8" s="28"/>
      <c r="TIM8" s="28"/>
      <c r="TIN8" s="28"/>
      <c r="TIO8" s="28"/>
      <c r="TIP8" s="28"/>
      <c r="TIQ8" s="28"/>
      <c r="TIR8" s="28"/>
      <c r="TIS8" s="28"/>
      <c r="TIT8" s="28"/>
      <c r="TIU8" s="28"/>
      <c r="TIV8" s="28"/>
      <c r="TIW8" s="28"/>
      <c r="TIX8" s="28"/>
      <c r="TIY8" s="28"/>
      <c r="TIZ8" s="28"/>
      <c r="TJA8" s="28"/>
      <c r="TJB8" s="28"/>
      <c r="TJC8" s="28"/>
      <c r="TJD8" s="28"/>
      <c r="TJE8" s="28"/>
      <c r="TJF8" s="28"/>
      <c r="TJG8" s="28"/>
      <c r="TJH8" s="28"/>
      <c r="TJI8" s="28"/>
      <c r="TJJ8" s="28"/>
      <c r="TJK8" s="28"/>
      <c r="TJL8" s="28"/>
      <c r="TJM8" s="28"/>
      <c r="TJN8" s="28"/>
      <c r="TJO8" s="28"/>
      <c r="TJP8" s="28"/>
      <c r="TJQ8" s="28"/>
      <c r="TJR8" s="28"/>
      <c r="TJS8" s="28"/>
      <c r="TJT8" s="28"/>
      <c r="TJU8" s="28"/>
      <c r="TJV8" s="28"/>
      <c r="TJW8" s="28"/>
      <c r="TJX8" s="28"/>
      <c r="TJY8" s="28"/>
      <c r="TJZ8" s="28"/>
      <c r="TKA8" s="28"/>
      <c r="TKB8" s="28"/>
      <c r="TKC8" s="28"/>
      <c r="TKD8" s="28"/>
      <c r="TKE8" s="28"/>
      <c r="TKF8" s="28"/>
      <c r="TKG8" s="28"/>
      <c r="TKH8" s="28"/>
      <c r="TKI8" s="28"/>
      <c r="TKJ8" s="28"/>
      <c r="TKK8" s="28"/>
      <c r="TKL8" s="28"/>
      <c r="TKM8" s="28"/>
      <c r="TKN8" s="28"/>
      <c r="TKO8" s="28"/>
      <c r="TKP8" s="28"/>
      <c r="TKQ8" s="28"/>
      <c r="TKR8" s="28"/>
      <c r="TKS8" s="28"/>
      <c r="TKT8" s="28"/>
      <c r="TKU8" s="28"/>
      <c r="TKV8" s="28"/>
      <c r="TKW8" s="28"/>
      <c r="TKX8" s="28"/>
      <c r="TKY8" s="28"/>
      <c r="TKZ8" s="28"/>
      <c r="TLA8" s="28"/>
      <c r="TLB8" s="28"/>
      <c r="TLC8" s="28"/>
      <c r="TLD8" s="28"/>
      <c r="TLE8" s="28"/>
      <c r="TLF8" s="28"/>
      <c r="TLG8" s="28"/>
      <c r="TLH8" s="28"/>
      <c r="TLI8" s="28"/>
      <c r="TLJ8" s="28"/>
      <c r="TLK8" s="28"/>
      <c r="TLL8" s="28"/>
      <c r="TLM8" s="28"/>
      <c r="TLN8" s="28"/>
      <c r="TLO8" s="28"/>
      <c r="TLP8" s="28"/>
      <c r="TLQ8" s="28"/>
      <c r="TLR8" s="28"/>
      <c r="TLS8" s="28"/>
      <c r="TLT8" s="28"/>
      <c r="TLU8" s="28"/>
      <c r="TLV8" s="28"/>
      <c r="TLW8" s="28"/>
      <c r="TLX8" s="28"/>
      <c r="TLY8" s="28"/>
      <c r="TLZ8" s="28"/>
      <c r="TMA8" s="28"/>
      <c r="TMB8" s="28"/>
      <c r="TMC8" s="28"/>
      <c r="TMD8" s="28"/>
      <c r="TME8" s="28"/>
      <c r="TMF8" s="28"/>
      <c r="TMG8" s="28"/>
      <c r="TMH8" s="28"/>
      <c r="TMI8" s="28"/>
      <c r="TMJ8" s="28"/>
      <c r="TMK8" s="28"/>
      <c r="TML8" s="28"/>
      <c r="TMM8" s="28"/>
      <c r="TMN8" s="28"/>
      <c r="TMO8" s="28"/>
      <c r="TMP8" s="28"/>
      <c r="TMQ8" s="28"/>
      <c r="TMR8" s="28"/>
      <c r="TMS8" s="28"/>
      <c r="TMT8" s="28"/>
      <c r="TMU8" s="28"/>
      <c r="TMV8" s="28"/>
      <c r="TMW8" s="28"/>
      <c r="TMX8" s="28"/>
      <c r="TMY8" s="28"/>
      <c r="TMZ8" s="28"/>
      <c r="TNA8" s="28"/>
      <c r="TNB8" s="28"/>
      <c r="TNC8" s="28"/>
      <c r="TND8" s="28"/>
      <c r="TNE8" s="28"/>
      <c r="TNF8" s="28"/>
      <c r="TNG8" s="28"/>
      <c r="TNH8" s="28"/>
      <c r="TNI8" s="28"/>
      <c r="TNJ8" s="28"/>
      <c r="TNK8" s="28"/>
      <c r="TNL8" s="28"/>
      <c r="TNM8" s="28"/>
      <c r="TNN8" s="28"/>
      <c r="TNO8" s="28"/>
      <c r="TNP8" s="28"/>
      <c r="TNQ8" s="28"/>
      <c r="TNR8" s="28"/>
      <c r="TNS8" s="28"/>
      <c r="TNT8" s="28"/>
      <c r="TNU8" s="28"/>
      <c r="TNV8" s="28"/>
      <c r="TNW8" s="28"/>
      <c r="TNX8" s="28"/>
      <c r="TNY8" s="28"/>
      <c r="TNZ8" s="28"/>
      <c r="TOA8" s="28"/>
      <c r="TOB8" s="28"/>
      <c r="TOC8" s="28"/>
      <c r="TOD8" s="28"/>
      <c r="TOE8" s="28"/>
      <c r="TOF8" s="28"/>
      <c r="TOG8" s="28"/>
      <c r="TOH8" s="28"/>
      <c r="TOI8" s="28"/>
      <c r="TOJ8" s="28"/>
      <c r="TOK8" s="28"/>
      <c r="TOL8" s="28"/>
      <c r="TOM8" s="28"/>
      <c r="TON8" s="28"/>
      <c r="TOO8" s="28"/>
      <c r="TOP8" s="28"/>
      <c r="TOQ8" s="28"/>
      <c r="TOR8" s="28"/>
      <c r="TOS8" s="28"/>
      <c r="TOT8" s="28"/>
      <c r="TOU8" s="28"/>
      <c r="TOV8" s="28"/>
      <c r="TOW8" s="28"/>
      <c r="TOX8" s="28"/>
      <c r="TOY8" s="28"/>
      <c r="TOZ8" s="28"/>
      <c r="TPA8" s="28"/>
      <c r="TPB8" s="28"/>
      <c r="TPC8" s="28"/>
      <c r="TPD8" s="28"/>
      <c r="TPE8" s="28"/>
      <c r="TPF8" s="28"/>
      <c r="TPG8" s="28"/>
      <c r="TPH8" s="28"/>
      <c r="TPI8" s="28"/>
      <c r="TPJ8" s="28"/>
      <c r="TPK8" s="28"/>
      <c r="TPL8" s="28"/>
      <c r="TPM8" s="28"/>
      <c r="TPN8" s="28"/>
      <c r="TPO8" s="28"/>
      <c r="TPP8" s="28"/>
      <c r="TPQ8" s="28"/>
      <c r="TPR8" s="28"/>
      <c r="TPS8" s="28"/>
      <c r="TPT8" s="28"/>
      <c r="TPU8" s="28"/>
      <c r="TPV8" s="28"/>
      <c r="TPW8" s="28"/>
      <c r="TPX8" s="28"/>
      <c r="TPY8" s="28"/>
      <c r="TPZ8" s="28"/>
      <c r="TQA8" s="28"/>
      <c r="TQB8" s="28"/>
      <c r="TQC8" s="28"/>
      <c r="TQD8" s="28"/>
      <c r="TQE8" s="28"/>
      <c r="TQF8" s="28"/>
      <c r="TQG8" s="28"/>
      <c r="TQH8" s="28"/>
      <c r="TQI8" s="28"/>
      <c r="TQJ8" s="28"/>
      <c r="TQK8" s="28"/>
      <c r="TQL8" s="28"/>
      <c r="TQM8" s="28"/>
      <c r="TQN8" s="28"/>
      <c r="TQO8" s="28"/>
      <c r="TQP8" s="28"/>
      <c r="TQQ8" s="28"/>
      <c r="TQR8" s="28"/>
      <c r="TQS8" s="28"/>
      <c r="TQT8" s="28"/>
      <c r="TQU8" s="28"/>
      <c r="TQV8" s="28"/>
      <c r="TQW8" s="28"/>
      <c r="TQX8" s="28"/>
      <c r="TQY8" s="28"/>
      <c r="TQZ8" s="28"/>
      <c r="TRA8" s="28"/>
      <c r="TRB8" s="28"/>
      <c r="TRC8" s="28"/>
      <c r="TRD8" s="28"/>
      <c r="TRE8" s="28"/>
      <c r="TRF8" s="28"/>
      <c r="TRG8" s="28"/>
      <c r="TRH8" s="28"/>
      <c r="TRI8" s="28"/>
      <c r="TRJ8" s="28"/>
      <c r="TRK8" s="28"/>
      <c r="TRL8" s="28"/>
      <c r="TRM8" s="28"/>
      <c r="TRN8" s="28"/>
      <c r="TRO8" s="28"/>
      <c r="TRP8" s="28"/>
      <c r="TRQ8" s="28"/>
      <c r="TRR8" s="28"/>
      <c r="TRS8" s="28"/>
      <c r="TRT8" s="28"/>
      <c r="TRU8" s="28"/>
      <c r="TRV8" s="28"/>
      <c r="TRW8" s="28"/>
      <c r="TRX8" s="28"/>
      <c r="TRY8" s="28"/>
      <c r="TRZ8" s="28"/>
      <c r="TSA8" s="28"/>
      <c r="TSB8" s="28"/>
      <c r="TSC8" s="28"/>
      <c r="TSD8" s="28"/>
      <c r="TSE8" s="28"/>
      <c r="TSF8" s="28"/>
      <c r="TSG8" s="28"/>
      <c r="TSH8" s="28"/>
      <c r="TSI8" s="28"/>
      <c r="TSJ8" s="28"/>
      <c r="TSK8" s="28"/>
      <c r="TSL8" s="28"/>
      <c r="TSM8" s="28"/>
      <c r="TSN8" s="28"/>
      <c r="TSO8" s="28"/>
      <c r="TSP8" s="28"/>
      <c r="TSQ8" s="28"/>
      <c r="TSR8" s="28"/>
      <c r="TSS8" s="28"/>
      <c r="TST8" s="28"/>
      <c r="TSU8" s="28"/>
      <c r="TSV8" s="28"/>
      <c r="TSW8" s="28"/>
      <c r="TSX8" s="28"/>
      <c r="TSY8" s="28"/>
      <c r="TSZ8" s="28"/>
      <c r="TTA8" s="28"/>
      <c r="TTB8" s="28"/>
      <c r="TTC8" s="28"/>
      <c r="TTD8" s="28"/>
      <c r="TTE8" s="28"/>
      <c r="TTF8" s="28"/>
      <c r="TTG8" s="28"/>
      <c r="TTH8" s="28"/>
      <c r="TTI8" s="28"/>
      <c r="TTJ8" s="28"/>
      <c r="TTK8" s="28"/>
      <c r="TTL8" s="28"/>
      <c r="TTM8" s="28"/>
      <c r="TTN8" s="28"/>
      <c r="TTO8" s="28"/>
      <c r="TTP8" s="28"/>
      <c r="TTQ8" s="28"/>
      <c r="TTR8" s="28"/>
      <c r="TTS8" s="28"/>
      <c r="TTT8" s="28"/>
      <c r="TTU8" s="28"/>
      <c r="TTV8" s="28"/>
      <c r="TTW8" s="28"/>
      <c r="TTX8" s="28"/>
      <c r="TTY8" s="28"/>
      <c r="TTZ8" s="28"/>
      <c r="TUA8" s="28"/>
      <c r="TUB8" s="28"/>
      <c r="TUC8" s="28"/>
      <c r="TUD8" s="28"/>
      <c r="TUE8" s="28"/>
      <c r="TUF8" s="28"/>
      <c r="TUG8" s="28"/>
      <c r="TUH8" s="28"/>
      <c r="TUI8" s="28"/>
      <c r="TUJ8" s="28"/>
      <c r="TUK8" s="28"/>
      <c r="TUL8" s="28"/>
      <c r="TUM8" s="28"/>
      <c r="TUN8" s="28"/>
      <c r="TUO8" s="28"/>
      <c r="TUP8" s="28"/>
      <c r="TUQ8" s="28"/>
      <c r="TUR8" s="28"/>
      <c r="TUS8" s="28"/>
      <c r="TUT8" s="28"/>
      <c r="TUU8" s="28"/>
      <c r="TUV8" s="28"/>
      <c r="TUW8" s="28"/>
      <c r="TUX8" s="28"/>
      <c r="TUY8" s="28"/>
      <c r="TUZ8" s="28"/>
      <c r="TVA8" s="28"/>
      <c r="TVB8" s="28"/>
      <c r="TVC8" s="28"/>
      <c r="TVD8" s="28"/>
      <c r="TVE8" s="28"/>
      <c r="TVF8" s="28"/>
      <c r="TVG8" s="28"/>
      <c r="TVH8" s="28"/>
      <c r="TVI8" s="28"/>
      <c r="TVJ8" s="28"/>
      <c r="TVK8" s="28"/>
      <c r="TVL8" s="28"/>
      <c r="TVM8" s="28"/>
      <c r="TVN8" s="28"/>
      <c r="TVO8" s="28"/>
      <c r="TVP8" s="28"/>
      <c r="TVQ8" s="28"/>
      <c r="TVR8" s="28"/>
      <c r="TVS8" s="28"/>
      <c r="TVT8" s="28"/>
      <c r="TVU8" s="28"/>
      <c r="TVV8" s="28"/>
      <c r="TVW8" s="28"/>
      <c r="TVX8" s="28"/>
      <c r="TVY8" s="28"/>
      <c r="TVZ8" s="28"/>
      <c r="TWA8" s="28"/>
      <c r="TWB8" s="28"/>
      <c r="TWC8" s="28"/>
      <c r="TWD8" s="28"/>
      <c r="TWE8" s="28"/>
      <c r="TWF8" s="28"/>
      <c r="TWG8" s="28"/>
      <c r="TWH8" s="28"/>
      <c r="TWI8" s="28"/>
      <c r="TWJ8" s="28"/>
      <c r="TWK8" s="28"/>
      <c r="TWL8" s="28"/>
      <c r="TWM8" s="28"/>
      <c r="TWN8" s="28"/>
      <c r="TWO8" s="28"/>
      <c r="TWP8" s="28"/>
      <c r="TWQ8" s="28"/>
      <c r="TWR8" s="28"/>
      <c r="TWS8" s="28"/>
      <c r="TWT8" s="28"/>
      <c r="TWU8" s="28"/>
      <c r="TWV8" s="28"/>
      <c r="TWW8" s="28"/>
      <c r="TWX8" s="28"/>
      <c r="TWY8" s="28"/>
      <c r="TWZ8" s="28"/>
      <c r="TXA8" s="28"/>
      <c r="TXB8" s="28"/>
      <c r="TXC8" s="28"/>
      <c r="TXD8" s="28"/>
      <c r="TXE8" s="28"/>
      <c r="TXF8" s="28"/>
      <c r="TXG8" s="28"/>
      <c r="TXH8" s="28"/>
      <c r="TXI8" s="28"/>
      <c r="TXJ8" s="28"/>
      <c r="TXK8" s="28"/>
      <c r="TXL8" s="28"/>
      <c r="TXM8" s="28"/>
      <c r="TXN8" s="28"/>
      <c r="TXO8" s="28"/>
      <c r="TXP8" s="28"/>
      <c r="TXQ8" s="28"/>
      <c r="TXR8" s="28"/>
      <c r="TXS8" s="28"/>
      <c r="TXT8" s="28"/>
      <c r="TXU8" s="28"/>
      <c r="TXV8" s="28"/>
      <c r="TXW8" s="28"/>
      <c r="TXX8" s="28"/>
      <c r="TXY8" s="28"/>
      <c r="TXZ8" s="28"/>
      <c r="TYA8" s="28"/>
      <c r="TYB8" s="28"/>
      <c r="TYC8" s="28"/>
      <c r="TYD8" s="28"/>
      <c r="TYE8" s="28"/>
      <c r="TYF8" s="28"/>
      <c r="TYG8" s="28"/>
      <c r="TYH8" s="28"/>
      <c r="TYI8" s="28"/>
      <c r="TYJ8" s="28"/>
      <c r="TYK8" s="28"/>
      <c r="TYL8" s="28"/>
      <c r="TYM8" s="28"/>
      <c r="TYN8" s="28"/>
      <c r="TYO8" s="28"/>
      <c r="TYP8" s="28"/>
      <c r="TYQ8" s="28"/>
      <c r="TYR8" s="28"/>
      <c r="TYS8" s="28"/>
      <c r="TYT8" s="28"/>
      <c r="TYU8" s="28"/>
      <c r="TYV8" s="28"/>
      <c r="TYW8" s="28"/>
      <c r="TYX8" s="28"/>
      <c r="TYY8" s="28"/>
      <c r="TYZ8" s="28"/>
      <c r="TZA8" s="28"/>
      <c r="TZB8" s="28"/>
      <c r="TZC8" s="28"/>
      <c r="TZD8" s="28"/>
      <c r="TZE8" s="28"/>
      <c r="TZF8" s="28"/>
      <c r="TZG8" s="28"/>
      <c r="TZH8" s="28"/>
      <c r="TZI8" s="28"/>
      <c r="TZJ8" s="28"/>
      <c r="TZK8" s="28"/>
      <c r="TZL8" s="28"/>
      <c r="TZM8" s="28"/>
      <c r="TZN8" s="28"/>
      <c r="TZO8" s="28"/>
      <c r="TZP8" s="28"/>
      <c r="TZQ8" s="28"/>
      <c r="TZR8" s="28"/>
      <c r="TZS8" s="28"/>
      <c r="TZT8" s="28"/>
      <c r="TZU8" s="28"/>
      <c r="TZV8" s="28"/>
      <c r="TZW8" s="28"/>
      <c r="TZX8" s="28"/>
      <c r="TZY8" s="28"/>
      <c r="TZZ8" s="28"/>
      <c r="UAA8" s="28"/>
      <c r="UAB8" s="28"/>
      <c r="UAC8" s="28"/>
      <c r="UAD8" s="28"/>
      <c r="UAE8" s="28"/>
      <c r="UAF8" s="28"/>
      <c r="UAG8" s="28"/>
      <c r="UAH8" s="28"/>
      <c r="UAI8" s="28"/>
      <c r="UAJ8" s="28"/>
      <c r="UAK8" s="28"/>
      <c r="UAL8" s="28"/>
      <c r="UAM8" s="28"/>
      <c r="UAN8" s="28"/>
      <c r="UAO8" s="28"/>
      <c r="UAP8" s="28"/>
      <c r="UAQ8" s="28"/>
      <c r="UAR8" s="28"/>
      <c r="UAS8" s="28"/>
      <c r="UAT8" s="28"/>
      <c r="UAU8" s="28"/>
      <c r="UAV8" s="28"/>
      <c r="UAW8" s="28"/>
      <c r="UAX8" s="28"/>
      <c r="UAY8" s="28"/>
      <c r="UAZ8" s="28"/>
      <c r="UBA8" s="28"/>
      <c r="UBB8" s="28"/>
      <c r="UBC8" s="28"/>
      <c r="UBD8" s="28"/>
      <c r="UBE8" s="28"/>
      <c r="UBF8" s="28"/>
      <c r="UBG8" s="28"/>
      <c r="UBH8" s="28"/>
      <c r="UBI8" s="28"/>
      <c r="UBJ8" s="28"/>
      <c r="UBK8" s="28"/>
      <c r="UBL8" s="28"/>
      <c r="UBM8" s="28"/>
      <c r="UBN8" s="28"/>
      <c r="UBO8" s="28"/>
      <c r="UBP8" s="28"/>
      <c r="UBQ8" s="28"/>
      <c r="UBR8" s="28"/>
      <c r="UBS8" s="28"/>
      <c r="UBT8" s="28"/>
      <c r="UBU8" s="28"/>
      <c r="UBV8" s="28"/>
      <c r="UBW8" s="28"/>
      <c r="UBX8" s="28"/>
      <c r="UBY8" s="28"/>
      <c r="UBZ8" s="28"/>
      <c r="UCA8" s="28"/>
      <c r="UCB8" s="28"/>
      <c r="UCC8" s="28"/>
      <c r="UCD8" s="28"/>
      <c r="UCE8" s="28"/>
      <c r="UCF8" s="28"/>
      <c r="UCG8" s="28"/>
      <c r="UCH8" s="28"/>
      <c r="UCI8" s="28"/>
      <c r="UCJ8" s="28"/>
      <c r="UCK8" s="28"/>
      <c r="UCL8" s="28"/>
      <c r="UCM8" s="28"/>
      <c r="UCN8" s="28"/>
      <c r="UCO8" s="28"/>
      <c r="UCP8" s="28"/>
      <c r="UCQ8" s="28"/>
      <c r="UCR8" s="28"/>
      <c r="UCS8" s="28"/>
      <c r="UCT8" s="28"/>
      <c r="UCU8" s="28"/>
      <c r="UCV8" s="28"/>
      <c r="UCW8" s="28"/>
      <c r="UCX8" s="28"/>
      <c r="UCY8" s="28"/>
      <c r="UCZ8" s="28"/>
      <c r="UDA8" s="28"/>
      <c r="UDB8" s="28"/>
      <c r="UDC8" s="28"/>
      <c r="UDD8" s="28"/>
      <c r="UDE8" s="28"/>
      <c r="UDF8" s="28"/>
      <c r="UDG8" s="28"/>
      <c r="UDH8" s="28"/>
      <c r="UDI8" s="28"/>
      <c r="UDJ8" s="28"/>
      <c r="UDK8" s="28"/>
      <c r="UDL8" s="28"/>
      <c r="UDM8" s="28"/>
      <c r="UDN8" s="28"/>
      <c r="UDO8" s="28"/>
      <c r="UDP8" s="28"/>
      <c r="UDQ8" s="28"/>
      <c r="UDR8" s="28"/>
      <c r="UDS8" s="28"/>
      <c r="UDT8" s="28"/>
      <c r="UDU8" s="28"/>
      <c r="UDV8" s="28"/>
      <c r="UDW8" s="28"/>
      <c r="UDX8" s="28"/>
      <c r="UDY8" s="28"/>
      <c r="UDZ8" s="28"/>
      <c r="UEA8" s="28"/>
      <c r="UEB8" s="28"/>
      <c r="UEC8" s="28"/>
      <c r="UED8" s="28"/>
      <c r="UEE8" s="28"/>
      <c r="UEF8" s="28"/>
      <c r="UEG8" s="28"/>
      <c r="UEH8" s="28"/>
      <c r="UEI8" s="28"/>
      <c r="UEJ8" s="28"/>
      <c r="UEK8" s="28"/>
      <c r="UEL8" s="28"/>
      <c r="UEM8" s="28"/>
      <c r="UEN8" s="28"/>
      <c r="UEO8" s="28"/>
      <c r="UEP8" s="28"/>
      <c r="UEQ8" s="28"/>
      <c r="UER8" s="28"/>
      <c r="UES8" s="28"/>
      <c r="UET8" s="28"/>
      <c r="UEU8" s="28"/>
      <c r="UEV8" s="28"/>
      <c r="UEW8" s="28"/>
      <c r="UEX8" s="28"/>
      <c r="UEY8" s="28"/>
      <c r="UEZ8" s="28"/>
      <c r="UFA8" s="28"/>
      <c r="UFB8" s="28"/>
      <c r="UFC8" s="28"/>
      <c r="UFD8" s="28"/>
      <c r="UFE8" s="28"/>
      <c r="UFF8" s="28"/>
      <c r="UFG8" s="28"/>
      <c r="UFH8" s="28"/>
      <c r="UFI8" s="28"/>
      <c r="UFJ8" s="28"/>
      <c r="UFK8" s="28"/>
      <c r="UFL8" s="28"/>
      <c r="UFM8" s="28"/>
      <c r="UFN8" s="28"/>
      <c r="UFO8" s="28"/>
      <c r="UFP8" s="28"/>
      <c r="UFQ8" s="28"/>
      <c r="UFR8" s="28"/>
      <c r="UFS8" s="28"/>
      <c r="UFT8" s="28"/>
      <c r="UFU8" s="28"/>
      <c r="UFV8" s="28"/>
      <c r="UFW8" s="28"/>
      <c r="UFX8" s="28"/>
      <c r="UFY8" s="28"/>
      <c r="UFZ8" s="28"/>
      <c r="UGA8" s="28"/>
      <c r="UGB8" s="28"/>
      <c r="UGC8" s="28"/>
      <c r="UGD8" s="28"/>
      <c r="UGE8" s="28"/>
      <c r="UGF8" s="28"/>
      <c r="UGG8" s="28"/>
      <c r="UGH8" s="28"/>
      <c r="UGI8" s="28"/>
      <c r="UGJ8" s="28"/>
      <c r="UGK8" s="28"/>
      <c r="UGL8" s="28"/>
      <c r="UGM8" s="28"/>
      <c r="UGN8" s="28"/>
      <c r="UGO8" s="28"/>
      <c r="UGP8" s="28"/>
      <c r="UGQ8" s="28"/>
      <c r="UGR8" s="28"/>
      <c r="UGS8" s="28"/>
      <c r="UGT8" s="28"/>
      <c r="UGU8" s="28"/>
      <c r="UGV8" s="28"/>
      <c r="UGW8" s="28"/>
      <c r="UGX8" s="28"/>
      <c r="UGY8" s="28"/>
      <c r="UGZ8" s="28"/>
      <c r="UHA8" s="28"/>
      <c r="UHB8" s="28"/>
      <c r="UHC8" s="28"/>
      <c r="UHD8" s="28"/>
      <c r="UHE8" s="28"/>
      <c r="UHF8" s="28"/>
      <c r="UHG8" s="28"/>
      <c r="UHH8" s="28"/>
      <c r="UHI8" s="28"/>
      <c r="UHJ8" s="28"/>
      <c r="UHK8" s="28"/>
      <c r="UHL8" s="28"/>
      <c r="UHM8" s="28"/>
      <c r="UHN8" s="28"/>
      <c r="UHO8" s="28"/>
      <c r="UHP8" s="28"/>
      <c r="UHQ8" s="28"/>
      <c r="UHR8" s="28"/>
      <c r="UHS8" s="28"/>
      <c r="UHT8" s="28"/>
      <c r="UHU8" s="28"/>
      <c r="UHV8" s="28"/>
      <c r="UHW8" s="28"/>
      <c r="UHX8" s="28"/>
      <c r="UHY8" s="28"/>
      <c r="UHZ8" s="28"/>
      <c r="UIA8" s="28"/>
      <c r="UIB8" s="28"/>
      <c r="UIC8" s="28"/>
      <c r="UID8" s="28"/>
      <c r="UIE8" s="28"/>
      <c r="UIF8" s="28"/>
      <c r="UIG8" s="28"/>
      <c r="UIH8" s="28"/>
      <c r="UII8" s="28"/>
      <c r="UIJ8" s="28"/>
      <c r="UIK8" s="28"/>
      <c r="UIL8" s="28"/>
      <c r="UIM8" s="28"/>
      <c r="UIN8" s="28"/>
      <c r="UIO8" s="28"/>
      <c r="UIP8" s="28"/>
      <c r="UIQ8" s="28"/>
      <c r="UIR8" s="28"/>
      <c r="UIS8" s="28"/>
      <c r="UIT8" s="28"/>
      <c r="UIU8" s="28"/>
      <c r="UIV8" s="28"/>
      <c r="UIW8" s="28"/>
      <c r="UIX8" s="28"/>
      <c r="UIY8" s="28"/>
      <c r="UIZ8" s="28"/>
      <c r="UJA8" s="28"/>
      <c r="UJB8" s="28"/>
      <c r="UJC8" s="28"/>
      <c r="UJD8" s="28"/>
      <c r="UJE8" s="28"/>
      <c r="UJF8" s="28"/>
      <c r="UJG8" s="28"/>
      <c r="UJH8" s="28"/>
      <c r="UJI8" s="28"/>
      <c r="UJJ8" s="28"/>
      <c r="UJK8" s="28"/>
      <c r="UJL8" s="28"/>
      <c r="UJM8" s="28"/>
      <c r="UJN8" s="28"/>
      <c r="UJO8" s="28"/>
      <c r="UJP8" s="28"/>
      <c r="UJQ8" s="28"/>
      <c r="UJR8" s="28"/>
      <c r="UJS8" s="28"/>
      <c r="UJT8" s="28"/>
      <c r="UJU8" s="28"/>
      <c r="UJV8" s="28"/>
      <c r="UJW8" s="28"/>
      <c r="UJX8" s="28"/>
      <c r="UJY8" s="28"/>
      <c r="UJZ8" s="28"/>
      <c r="UKA8" s="28"/>
      <c r="UKB8" s="28"/>
      <c r="UKC8" s="28"/>
      <c r="UKD8" s="28"/>
      <c r="UKE8" s="28"/>
      <c r="UKF8" s="28"/>
      <c r="UKG8" s="28"/>
      <c r="UKH8" s="28"/>
      <c r="UKI8" s="28"/>
      <c r="UKJ8" s="28"/>
      <c r="UKK8" s="28"/>
      <c r="UKL8" s="28"/>
      <c r="UKM8" s="28"/>
      <c r="UKN8" s="28"/>
      <c r="UKO8" s="28"/>
      <c r="UKP8" s="28"/>
      <c r="UKQ8" s="28"/>
      <c r="UKR8" s="28"/>
      <c r="UKS8" s="28"/>
      <c r="UKT8" s="28"/>
      <c r="UKU8" s="28"/>
      <c r="UKV8" s="28"/>
      <c r="UKW8" s="28"/>
      <c r="UKX8" s="28"/>
      <c r="UKY8" s="28"/>
      <c r="UKZ8" s="28"/>
      <c r="ULA8" s="28"/>
      <c r="ULB8" s="28"/>
      <c r="ULC8" s="28"/>
      <c r="ULD8" s="28"/>
      <c r="ULE8" s="28"/>
      <c r="ULF8" s="28"/>
      <c r="ULG8" s="28"/>
      <c r="ULH8" s="28"/>
      <c r="ULI8" s="28"/>
      <c r="ULJ8" s="28"/>
      <c r="ULK8" s="28"/>
      <c r="ULL8" s="28"/>
      <c r="ULM8" s="28"/>
      <c r="ULN8" s="28"/>
      <c r="ULO8" s="28"/>
      <c r="ULP8" s="28"/>
      <c r="ULQ8" s="28"/>
      <c r="ULR8" s="28"/>
      <c r="ULS8" s="28"/>
      <c r="ULT8" s="28"/>
      <c r="ULU8" s="28"/>
      <c r="ULV8" s="28"/>
      <c r="ULW8" s="28"/>
      <c r="ULX8" s="28"/>
      <c r="ULY8" s="28"/>
      <c r="ULZ8" s="28"/>
      <c r="UMA8" s="28"/>
      <c r="UMB8" s="28"/>
      <c r="UMC8" s="28"/>
      <c r="UMD8" s="28"/>
      <c r="UME8" s="28"/>
      <c r="UMF8" s="28"/>
      <c r="UMG8" s="28"/>
      <c r="UMH8" s="28"/>
      <c r="UMI8" s="28"/>
      <c r="UMJ8" s="28"/>
      <c r="UMK8" s="28"/>
      <c r="UML8" s="28"/>
      <c r="UMM8" s="28"/>
      <c r="UMN8" s="28"/>
      <c r="UMO8" s="28"/>
      <c r="UMP8" s="28"/>
      <c r="UMQ8" s="28"/>
      <c r="UMR8" s="28"/>
      <c r="UMS8" s="28"/>
      <c r="UMT8" s="28"/>
      <c r="UMU8" s="28"/>
      <c r="UMV8" s="28"/>
      <c r="UMW8" s="28"/>
      <c r="UMX8" s="28"/>
      <c r="UMY8" s="28"/>
      <c r="UMZ8" s="28"/>
      <c r="UNA8" s="28"/>
      <c r="UNB8" s="28"/>
      <c r="UNC8" s="28"/>
      <c r="UND8" s="28"/>
      <c r="UNE8" s="28"/>
      <c r="UNF8" s="28"/>
      <c r="UNG8" s="28"/>
      <c r="UNH8" s="28"/>
      <c r="UNI8" s="28"/>
      <c r="UNJ8" s="28"/>
      <c r="UNK8" s="28"/>
      <c r="UNL8" s="28"/>
      <c r="UNM8" s="28"/>
      <c r="UNN8" s="28"/>
      <c r="UNO8" s="28"/>
      <c r="UNP8" s="28"/>
      <c r="UNQ8" s="28"/>
      <c r="UNR8" s="28"/>
      <c r="UNS8" s="28"/>
      <c r="UNT8" s="28"/>
      <c r="UNU8" s="28"/>
      <c r="UNV8" s="28"/>
      <c r="UNW8" s="28"/>
      <c r="UNX8" s="28"/>
      <c r="UNY8" s="28"/>
      <c r="UNZ8" s="28"/>
      <c r="UOA8" s="28"/>
      <c r="UOB8" s="28"/>
      <c r="UOC8" s="28"/>
      <c r="UOD8" s="28"/>
      <c r="UOE8" s="28"/>
      <c r="UOF8" s="28"/>
      <c r="UOG8" s="28"/>
      <c r="UOH8" s="28"/>
      <c r="UOI8" s="28"/>
      <c r="UOJ8" s="28"/>
      <c r="UOK8" s="28"/>
      <c r="UOL8" s="28"/>
      <c r="UOM8" s="28"/>
      <c r="UON8" s="28"/>
      <c r="UOO8" s="28"/>
      <c r="UOP8" s="28"/>
      <c r="UOQ8" s="28"/>
      <c r="UOR8" s="28"/>
      <c r="UOS8" s="28"/>
      <c r="UOT8" s="28"/>
      <c r="UOU8" s="28"/>
      <c r="UOV8" s="28"/>
      <c r="UOW8" s="28"/>
      <c r="UOX8" s="28"/>
      <c r="UOY8" s="28"/>
      <c r="UOZ8" s="28"/>
      <c r="UPA8" s="28"/>
      <c r="UPB8" s="28"/>
      <c r="UPC8" s="28"/>
      <c r="UPD8" s="28"/>
      <c r="UPE8" s="28"/>
      <c r="UPF8" s="28"/>
      <c r="UPG8" s="28"/>
      <c r="UPH8" s="28"/>
      <c r="UPI8" s="28"/>
      <c r="UPJ8" s="28"/>
      <c r="UPK8" s="28"/>
      <c r="UPL8" s="28"/>
      <c r="UPM8" s="28"/>
      <c r="UPN8" s="28"/>
      <c r="UPO8" s="28"/>
      <c r="UPP8" s="28"/>
      <c r="UPQ8" s="28"/>
      <c r="UPR8" s="28"/>
      <c r="UPS8" s="28"/>
      <c r="UPT8" s="28"/>
      <c r="UPU8" s="28"/>
      <c r="UPV8" s="28"/>
      <c r="UPW8" s="28"/>
      <c r="UPX8" s="28"/>
      <c r="UPY8" s="28"/>
      <c r="UPZ8" s="28"/>
      <c r="UQA8" s="28"/>
      <c r="UQB8" s="28"/>
      <c r="UQC8" s="28"/>
      <c r="UQD8" s="28"/>
      <c r="UQE8" s="28"/>
      <c r="UQF8" s="28"/>
      <c r="UQG8" s="28"/>
      <c r="UQH8" s="28"/>
      <c r="UQI8" s="28"/>
      <c r="UQJ8" s="28"/>
      <c r="UQK8" s="28"/>
      <c r="UQL8" s="28"/>
      <c r="UQM8" s="28"/>
      <c r="UQN8" s="28"/>
      <c r="UQO8" s="28"/>
      <c r="UQP8" s="28"/>
      <c r="UQQ8" s="28"/>
      <c r="UQR8" s="28"/>
      <c r="UQS8" s="28"/>
      <c r="UQT8" s="28"/>
      <c r="UQU8" s="28"/>
      <c r="UQV8" s="28"/>
      <c r="UQW8" s="28"/>
      <c r="UQX8" s="28"/>
      <c r="UQY8" s="28"/>
      <c r="UQZ8" s="28"/>
      <c r="URA8" s="28"/>
      <c r="URB8" s="28"/>
      <c r="URC8" s="28"/>
      <c r="URD8" s="28"/>
      <c r="URE8" s="28"/>
      <c r="URF8" s="28"/>
      <c r="URG8" s="28"/>
      <c r="URH8" s="28"/>
      <c r="URI8" s="28"/>
      <c r="URJ8" s="28"/>
      <c r="URK8" s="28"/>
      <c r="URL8" s="28"/>
      <c r="URM8" s="28"/>
      <c r="URN8" s="28"/>
      <c r="URO8" s="28"/>
      <c r="URP8" s="28"/>
      <c r="URQ8" s="28"/>
      <c r="URR8" s="28"/>
      <c r="URS8" s="28"/>
      <c r="URT8" s="28"/>
      <c r="URU8" s="28"/>
      <c r="URV8" s="28"/>
      <c r="URW8" s="28"/>
      <c r="URX8" s="28"/>
      <c r="URY8" s="28"/>
      <c r="URZ8" s="28"/>
      <c r="USA8" s="28"/>
      <c r="USB8" s="28"/>
      <c r="USC8" s="28"/>
      <c r="USD8" s="28"/>
      <c r="USE8" s="28"/>
      <c r="USF8" s="28"/>
      <c r="USG8" s="28"/>
      <c r="USH8" s="28"/>
      <c r="USI8" s="28"/>
      <c r="USJ8" s="28"/>
      <c r="USK8" s="28"/>
      <c r="USL8" s="28"/>
      <c r="USM8" s="28"/>
      <c r="USN8" s="28"/>
      <c r="USO8" s="28"/>
      <c r="USP8" s="28"/>
      <c r="USQ8" s="28"/>
      <c r="USR8" s="28"/>
      <c r="USS8" s="28"/>
      <c r="UST8" s="28"/>
      <c r="USU8" s="28"/>
      <c r="USV8" s="28"/>
      <c r="USW8" s="28"/>
      <c r="USX8" s="28"/>
      <c r="USY8" s="28"/>
      <c r="USZ8" s="28"/>
      <c r="UTA8" s="28"/>
      <c r="UTB8" s="28"/>
      <c r="UTC8" s="28"/>
      <c r="UTD8" s="28"/>
      <c r="UTE8" s="28"/>
      <c r="UTF8" s="28"/>
      <c r="UTG8" s="28"/>
      <c r="UTH8" s="28"/>
      <c r="UTI8" s="28"/>
      <c r="UTJ8" s="28"/>
      <c r="UTK8" s="28"/>
      <c r="UTL8" s="28"/>
      <c r="UTM8" s="28"/>
      <c r="UTN8" s="28"/>
      <c r="UTO8" s="28"/>
      <c r="UTP8" s="28"/>
      <c r="UTQ8" s="28"/>
      <c r="UTR8" s="28"/>
      <c r="UTS8" s="28"/>
      <c r="UTT8" s="28"/>
      <c r="UTU8" s="28"/>
      <c r="UTV8" s="28"/>
      <c r="UTW8" s="28"/>
      <c r="UTX8" s="28"/>
      <c r="UTY8" s="28"/>
      <c r="UTZ8" s="28"/>
      <c r="UUA8" s="28"/>
      <c r="UUB8" s="28"/>
      <c r="UUC8" s="28"/>
      <c r="UUD8" s="28"/>
      <c r="UUE8" s="28"/>
      <c r="UUF8" s="28"/>
      <c r="UUG8" s="28"/>
      <c r="UUH8" s="28"/>
      <c r="UUI8" s="28"/>
      <c r="UUJ8" s="28"/>
      <c r="UUK8" s="28"/>
      <c r="UUL8" s="28"/>
      <c r="UUM8" s="28"/>
      <c r="UUN8" s="28"/>
      <c r="UUO8" s="28"/>
      <c r="UUP8" s="28"/>
      <c r="UUQ8" s="28"/>
      <c r="UUR8" s="28"/>
      <c r="UUS8" s="28"/>
      <c r="UUT8" s="28"/>
      <c r="UUU8" s="28"/>
      <c r="UUV8" s="28"/>
      <c r="UUW8" s="28"/>
      <c r="UUX8" s="28"/>
      <c r="UUY8" s="28"/>
      <c r="UUZ8" s="28"/>
      <c r="UVA8" s="28"/>
      <c r="UVB8" s="28"/>
      <c r="UVC8" s="28"/>
      <c r="UVD8" s="28"/>
      <c r="UVE8" s="28"/>
      <c r="UVF8" s="28"/>
      <c r="UVG8" s="28"/>
      <c r="UVH8" s="28"/>
      <c r="UVI8" s="28"/>
      <c r="UVJ8" s="28"/>
      <c r="UVK8" s="28"/>
      <c r="UVL8" s="28"/>
      <c r="UVM8" s="28"/>
      <c r="UVN8" s="28"/>
      <c r="UVO8" s="28"/>
      <c r="UVP8" s="28"/>
      <c r="UVQ8" s="28"/>
      <c r="UVR8" s="28"/>
      <c r="UVS8" s="28"/>
      <c r="UVT8" s="28"/>
      <c r="UVU8" s="28"/>
      <c r="UVV8" s="28"/>
      <c r="UVW8" s="28"/>
      <c r="UVX8" s="28"/>
      <c r="UVY8" s="28"/>
      <c r="UVZ8" s="28"/>
      <c r="UWA8" s="28"/>
      <c r="UWB8" s="28"/>
      <c r="UWC8" s="28"/>
      <c r="UWD8" s="28"/>
      <c r="UWE8" s="28"/>
      <c r="UWF8" s="28"/>
      <c r="UWG8" s="28"/>
      <c r="UWH8" s="28"/>
      <c r="UWI8" s="28"/>
      <c r="UWJ8" s="28"/>
      <c r="UWK8" s="28"/>
      <c r="UWL8" s="28"/>
      <c r="UWM8" s="28"/>
      <c r="UWN8" s="28"/>
      <c r="UWO8" s="28"/>
      <c r="UWP8" s="28"/>
      <c r="UWQ8" s="28"/>
      <c r="UWR8" s="28"/>
      <c r="UWS8" s="28"/>
      <c r="UWT8" s="28"/>
      <c r="UWU8" s="28"/>
      <c r="UWV8" s="28"/>
      <c r="UWW8" s="28"/>
      <c r="UWX8" s="28"/>
      <c r="UWY8" s="28"/>
      <c r="UWZ8" s="28"/>
      <c r="UXA8" s="28"/>
      <c r="UXB8" s="28"/>
      <c r="UXC8" s="28"/>
      <c r="UXD8" s="28"/>
      <c r="UXE8" s="28"/>
      <c r="UXF8" s="28"/>
      <c r="UXG8" s="28"/>
      <c r="UXH8" s="28"/>
      <c r="UXI8" s="28"/>
      <c r="UXJ8" s="28"/>
      <c r="UXK8" s="28"/>
      <c r="UXL8" s="28"/>
      <c r="UXM8" s="28"/>
      <c r="UXN8" s="28"/>
      <c r="UXO8" s="28"/>
      <c r="UXP8" s="28"/>
      <c r="UXQ8" s="28"/>
      <c r="UXR8" s="28"/>
      <c r="UXS8" s="28"/>
      <c r="UXT8" s="28"/>
      <c r="UXU8" s="28"/>
      <c r="UXV8" s="28"/>
      <c r="UXW8" s="28"/>
      <c r="UXX8" s="28"/>
      <c r="UXY8" s="28"/>
      <c r="UXZ8" s="28"/>
      <c r="UYA8" s="28"/>
      <c r="UYB8" s="28"/>
      <c r="UYC8" s="28"/>
      <c r="UYD8" s="28"/>
      <c r="UYE8" s="28"/>
      <c r="UYF8" s="28"/>
      <c r="UYG8" s="28"/>
      <c r="UYH8" s="28"/>
      <c r="UYI8" s="28"/>
      <c r="UYJ8" s="28"/>
      <c r="UYK8" s="28"/>
      <c r="UYL8" s="28"/>
      <c r="UYM8" s="28"/>
      <c r="UYN8" s="28"/>
      <c r="UYO8" s="28"/>
      <c r="UYP8" s="28"/>
      <c r="UYQ8" s="28"/>
      <c r="UYR8" s="28"/>
      <c r="UYS8" s="28"/>
      <c r="UYT8" s="28"/>
      <c r="UYU8" s="28"/>
      <c r="UYV8" s="28"/>
      <c r="UYW8" s="28"/>
      <c r="UYX8" s="28"/>
      <c r="UYY8" s="28"/>
      <c r="UYZ8" s="28"/>
      <c r="UZA8" s="28"/>
      <c r="UZB8" s="28"/>
      <c r="UZC8" s="28"/>
      <c r="UZD8" s="28"/>
      <c r="UZE8" s="28"/>
      <c r="UZF8" s="28"/>
      <c r="UZG8" s="28"/>
      <c r="UZH8" s="28"/>
      <c r="UZI8" s="28"/>
      <c r="UZJ8" s="28"/>
      <c r="UZK8" s="28"/>
      <c r="UZL8" s="28"/>
      <c r="UZM8" s="28"/>
      <c r="UZN8" s="28"/>
      <c r="UZO8" s="28"/>
      <c r="UZP8" s="28"/>
      <c r="UZQ8" s="28"/>
      <c r="UZR8" s="28"/>
      <c r="UZS8" s="28"/>
      <c r="UZT8" s="28"/>
      <c r="UZU8" s="28"/>
      <c r="UZV8" s="28"/>
      <c r="UZW8" s="28"/>
      <c r="UZX8" s="28"/>
      <c r="UZY8" s="28"/>
      <c r="UZZ8" s="28"/>
      <c r="VAA8" s="28"/>
      <c r="VAB8" s="28"/>
      <c r="VAC8" s="28"/>
      <c r="VAD8" s="28"/>
      <c r="VAE8" s="28"/>
      <c r="VAF8" s="28"/>
      <c r="VAG8" s="28"/>
      <c r="VAH8" s="28"/>
      <c r="VAI8" s="28"/>
      <c r="VAJ8" s="28"/>
      <c r="VAK8" s="28"/>
      <c r="VAL8" s="28"/>
      <c r="VAM8" s="28"/>
      <c r="VAN8" s="28"/>
      <c r="VAO8" s="28"/>
      <c r="VAP8" s="28"/>
      <c r="VAQ8" s="28"/>
      <c r="VAR8" s="28"/>
      <c r="VAS8" s="28"/>
      <c r="VAT8" s="28"/>
      <c r="VAU8" s="28"/>
      <c r="VAV8" s="28"/>
      <c r="VAW8" s="28"/>
      <c r="VAX8" s="28"/>
      <c r="VAY8" s="28"/>
      <c r="VAZ8" s="28"/>
      <c r="VBA8" s="28"/>
      <c r="VBB8" s="28"/>
      <c r="VBC8" s="28"/>
      <c r="VBD8" s="28"/>
      <c r="VBE8" s="28"/>
      <c r="VBF8" s="28"/>
      <c r="VBG8" s="28"/>
      <c r="VBH8" s="28"/>
      <c r="VBI8" s="28"/>
      <c r="VBJ8" s="28"/>
      <c r="VBK8" s="28"/>
      <c r="VBL8" s="28"/>
      <c r="VBM8" s="28"/>
      <c r="VBN8" s="28"/>
      <c r="VBO8" s="28"/>
      <c r="VBP8" s="28"/>
      <c r="VBQ8" s="28"/>
      <c r="VBR8" s="28"/>
      <c r="VBS8" s="28"/>
      <c r="VBT8" s="28"/>
      <c r="VBU8" s="28"/>
      <c r="VBV8" s="28"/>
      <c r="VBW8" s="28"/>
      <c r="VBX8" s="28"/>
      <c r="VBY8" s="28"/>
      <c r="VBZ8" s="28"/>
      <c r="VCA8" s="28"/>
      <c r="VCB8" s="28"/>
      <c r="VCC8" s="28"/>
      <c r="VCD8" s="28"/>
      <c r="VCE8" s="28"/>
      <c r="VCF8" s="28"/>
      <c r="VCG8" s="28"/>
      <c r="VCH8" s="28"/>
      <c r="VCI8" s="28"/>
      <c r="VCJ8" s="28"/>
      <c r="VCK8" s="28"/>
      <c r="VCL8" s="28"/>
      <c r="VCM8" s="28"/>
      <c r="VCN8" s="28"/>
      <c r="VCO8" s="28"/>
      <c r="VCP8" s="28"/>
      <c r="VCQ8" s="28"/>
      <c r="VCR8" s="28"/>
      <c r="VCS8" s="28"/>
      <c r="VCT8" s="28"/>
      <c r="VCU8" s="28"/>
      <c r="VCV8" s="28"/>
      <c r="VCW8" s="28"/>
      <c r="VCX8" s="28"/>
      <c r="VCY8" s="28"/>
      <c r="VCZ8" s="28"/>
      <c r="VDA8" s="28"/>
      <c r="VDB8" s="28"/>
      <c r="VDC8" s="28"/>
      <c r="VDD8" s="28"/>
      <c r="VDE8" s="28"/>
      <c r="VDF8" s="28"/>
      <c r="VDG8" s="28"/>
      <c r="VDH8" s="28"/>
      <c r="VDI8" s="28"/>
      <c r="VDJ8" s="28"/>
      <c r="VDK8" s="28"/>
      <c r="VDL8" s="28"/>
      <c r="VDM8" s="28"/>
      <c r="VDN8" s="28"/>
      <c r="VDO8" s="28"/>
      <c r="VDP8" s="28"/>
      <c r="VDQ8" s="28"/>
      <c r="VDR8" s="28"/>
      <c r="VDS8" s="28"/>
      <c r="VDT8" s="28"/>
      <c r="VDU8" s="28"/>
      <c r="VDV8" s="28"/>
      <c r="VDW8" s="28"/>
      <c r="VDX8" s="28"/>
      <c r="VDY8" s="28"/>
      <c r="VDZ8" s="28"/>
      <c r="VEA8" s="28"/>
      <c r="VEB8" s="28"/>
      <c r="VEC8" s="28"/>
      <c r="VED8" s="28"/>
      <c r="VEE8" s="28"/>
      <c r="VEF8" s="28"/>
      <c r="VEG8" s="28"/>
      <c r="VEH8" s="28"/>
      <c r="VEI8" s="28"/>
      <c r="VEJ8" s="28"/>
      <c r="VEK8" s="28"/>
      <c r="VEL8" s="28"/>
      <c r="VEM8" s="28"/>
      <c r="VEN8" s="28"/>
      <c r="VEO8" s="28"/>
      <c r="VEP8" s="28"/>
      <c r="VEQ8" s="28"/>
      <c r="VER8" s="28"/>
      <c r="VES8" s="28"/>
      <c r="VET8" s="28"/>
      <c r="VEU8" s="28"/>
      <c r="VEV8" s="28"/>
      <c r="VEW8" s="28"/>
      <c r="VEX8" s="28"/>
      <c r="VEY8" s="28"/>
      <c r="VEZ8" s="28"/>
      <c r="VFA8" s="28"/>
      <c r="VFB8" s="28"/>
      <c r="VFC8" s="28"/>
      <c r="VFD8" s="28"/>
      <c r="VFE8" s="28"/>
      <c r="VFF8" s="28"/>
      <c r="VFG8" s="28"/>
      <c r="VFH8" s="28"/>
      <c r="VFI8" s="28"/>
      <c r="VFJ8" s="28"/>
      <c r="VFK8" s="28"/>
      <c r="VFL8" s="28"/>
      <c r="VFM8" s="28"/>
      <c r="VFN8" s="28"/>
      <c r="VFO8" s="28"/>
      <c r="VFP8" s="28"/>
      <c r="VFQ8" s="28"/>
      <c r="VFR8" s="28"/>
      <c r="VFS8" s="28"/>
      <c r="VFT8" s="28"/>
      <c r="VFU8" s="28"/>
      <c r="VFV8" s="28"/>
      <c r="VFW8" s="28"/>
      <c r="VFX8" s="28"/>
      <c r="VFY8" s="28"/>
      <c r="VFZ8" s="28"/>
      <c r="VGA8" s="28"/>
      <c r="VGB8" s="28"/>
      <c r="VGC8" s="28"/>
      <c r="VGD8" s="28"/>
      <c r="VGE8" s="28"/>
      <c r="VGF8" s="28"/>
      <c r="VGG8" s="28"/>
      <c r="VGH8" s="28"/>
      <c r="VGI8" s="28"/>
      <c r="VGJ8" s="28"/>
      <c r="VGK8" s="28"/>
      <c r="VGL8" s="28"/>
      <c r="VGM8" s="28"/>
      <c r="VGN8" s="28"/>
      <c r="VGO8" s="28"/>
      <c r="VGP8" s="28"/>
      <c r="VGQ8" s="28"/>
      <c r="VGR8" s="28"/>
      <c r="VGS8" s="28"/>
      <c r="VGT8" s="28"/>
      <c r="VGU8" s="28"/>
      <c r="VGV8" s="28"/>
      <c r="VGW8" s="28"/>
      <c r="VGX8" s="28"/>
      <c r="VGY8" s="28"/>
      <c r="VGZ8" s="28"/>
      <c r="VHA8" s="28"/>
      <c r="VHB8" s="28"/>
      <c r="VHC8" s="28"/>
      <c r="VHD8" s="28"/>
      <c r="VHE8" s="28"/>
      <c r="VHF8" s="28"/>
      <c r="VHG8" s="28"/>
      <c r="VHH8" s="28"/>
      <c r="VHI8" s="28"/>
      <c r="VHJ8" s="28"/>
      <c r="VHK8" s="28"/>
      <c r="VHL8" s="28"/>
      <c r="VHM8" s="28"/>
      <c r="VHN8" s="28"/>
      <c r="VHO8" s="28"/>
      <c r="VHP8" s="28"/>
      <c r="VHQ8" s="28"/>
      <c r="VHR8" s="28"/>
      <c r="VHS8" s="28"/>
      <c r="VHT8" s="28"/>
      <c r="VHU8" s="28"/>
      <c r="VHV8" s="28"/>
      <c r="VHW8" s="28"/>
      <c r="VHX8" s="28"/>
      <c r="VHY8" s="28"/>
      <c r="VHZ8" s="28"/>
      <c r="VIA8" s="28"/>
      <c r="VIB8" s="28"/>
      <c r="VIC8" s="28"/>
      <c r="VID8" s="28"/>
      <c r="VIE8" s="28"/>
      <c r="VIF8" s="28"/>
      <c r="VIG8" s="28"/>
      <c r="VIH8" s="28"/>
      <c r="VII8" s="28"/>
      <c r="VIJ8" s="28"/>
      <c r="VIK8" s="28"/>
      <c r="VIL8" s="28"/>
      <c r="VIM8" s="28"/>
      <c r="VIN8" s="28"/>
      <c r="VIO8" s="28"/>
      <c r="VIP8" s="28"/>
      <c r="VIQ8" s="28"/>
      <c r="VIR8" s="28"/>
      <c r="VIS8" s="28"/>
      <c r="VIT8" s="28"/>
      <c r="VIU8" s="28"/>
      <c r="VIV8" s="28"/>
      <c r="VIW8" s="28"/>
      <c r="VIX8" s="28"/>
      <c r="VIY8" s="28"/>
      <c r="VIZ8" s="28"/>
      <c r="VJA8" s="28"/>
      <c r="VJB8" s="28"/>
      <c r="VJC8" s="28"/>
      <c r="VJD8" s="28"/>
      <c r="VJE8" s="28"/>
      <c r="VJF8" s="28"/>
      <c r="VJG8" s="28"/>
      <c r="VJH8" s="28"/>
      <c r="VJI8" s="28"/>
      <c r="VJJ8" s="28"/>
      <c r="VJK8" s="28"/>
      <c r="VJL8" s="28"/>
      <c r="VJM8" s="28"/>
      <c r="VJN8" s="28"/>
      <c r="VJO8" s="28"/>
      <c r="VJP8" s="28"/>
      <c r="VJQ8" s="28"/>
      <c r="VJR8" s="28"/>
      <c r="VJS8" s="28"/>
      <c r="VJT8" s="28"/>
      <c r="VJU8" s="28"/>
      <c r="VJV8" s="28"/>
      <c r="VJW8" s="28"/>
      <c r="VJX8" s="28"/>
      <c r="VJY8" s="28"/>
      <c r="VJZ8" s="28"/>
      <c r="VKA8" s="28"/>
      <c r="VKB8" s="28"/>
      <c r="VKC8" s="28"/>
      <c r="VKD8" s="28"/>
      <c r="VKE8" s="28"/>
      <c r="VKF8" s="28"/>
      <c r="VKG8" s="28"/>
      <c r="VKH8" s="28"/>
      <c r="VKI8" s="28"/>
      <c r="VKJ8" s="28"/>
      <c r="VKK8" s="28"/>
      <c r="VKL8" s="28"/>
      <c r="VKM8" s="28"/>
      <c r="VKN8" s="28"/>
      <c r="VKO8" s="28"/>
      <c r="VKP8" s="28"/>
      <c r="VKQ8" s="28"/>
      <c r="VKR8" s="28"/>
      <c r="VKS8" s="28"/>
      <c r="VKT8" s="28"/>
      <c r="VKU8" s="28"/>
      <c r="VKV8" s="28"/>
      <c r="VKW8" s="28"/>
      <c r="VKX8" s="28"/>
      <c r="VKY8" s="28"/>
      <c r="VKZ8" s="28"/>
      <c r="VLA8" s="28"/>
      <c r="VLB8" s="28"/>
      <c r="VLC8" s="28"/>
      <c r="VLD8" s="28"/>
      <c r="VLE8" s="28"/>
      <c r="VLF8" s="28"/>
      <c r="VLG8" s="28"/>
      <c r="VLH8" s="28"/>
      <c r="VLI8" s="28"/>
      <c r="VLJ8" s="28"/>
      <c r="VLK8" s="28"/>
      <c r="VLL8" s="28"/>
      <c r="VLM8" s="28"/>
      <c r="VLN8" s="28"/>
      <c r="VLO8" s="28"/>
      <c r="VLP8" s="28"/>
      <c r="VLQ8" s="28"/>
      <c r="VLR8" s="28"/>
      <c r="VLS8" s="28"/>
      <c r="VLT8" s="28"/>
      <c r="VLU8" s="28"/>
      <c r="VLV8" s="28"/>
      <c r="VLW8" s="28"/>
      <c r="VLX8" s="28"/>
      <c r="VLY8" s="28"/>
      <c r="VLZ8" s="28"/>
      <c r="VMA8" s="28"/>
      <c r="VMB8" s="28"/>
      <c r="VMC8" s="28"/>
      <c r="VMD8" s="28"/>
      <c r="VME8" s="28"/>
      <c r="VMF8" s="28"/>
      <c r="VMG8" s="28"/>
      <c r="VMH8" s="28"/>
      <c r="VMI8" s="28"/>
      <c r="VMJ8" s="28"/>
      <c r="VMK8" s="28"/>
      <c r="VML8" s="28"/>
      <c r="VMM8" s="28"/>
      <c r="VMN8" s="28"/>
      <c r="VMO8" s="28"/>
      <c r="VMP8" s="28"/>
      <c r="VMQ8" s="28"/>
      <c r="VMR8" s="28"/>
      <c r="VMS8" s="28"/>
      <c r="VMT8" s="28"/>
      <c r="VMU8" s="28"/>
      <c r="VMV8" s="28"/>
      <c r="VMW8" s="28"/>
      <c r="VMX8" s="28"/>
      <c r="VMY8" s="28"/>
      <c r="VMZ8" s="28"/>
      <c r="VNA8" s="28"/>
      <c r="VNB8" s="28"/>
      <c r="VNC8" s="28"/>
      <c r="VND8" s="28"/>
      <c r="VNE8" s="28"/>
      <c r="VNF8" s="28"/>
      <c r="VNG8" s="28"/>
      <c r="VNH8" s="28"/>
      <c r="VNI8" s="28"/>
      <c r="VNJ8" s="28"/>
      <c r="VNK8" s="28"/>
      <c r="VNL8" s="28"/>
      <c r="VNM8" s="28"/>
      <c r="VNN8" s="28"/>
      <c r="VNO8" s="28"/>
      <c r="VNP8" s="28"/>
      <c r="VNQ8" s="28"/>
      <c r="VNR8" s="28"/>
      <c r="VNS8" s="28"/>
      <c r="VNT8" s="28"/>
      <c r="VNU8" s="28"/>
      <c r="VNV8" s="28"/>
      <c r="VNW8" s="28"/>
      <c r="VNX8" s="28"/>
      <c r="VNY8" s="28"/>
      <c r="VNZ8" s="28"/>
      <c r="VOA8" s="28"/>
      <c r="VOB8" s="28"/>
      <c r="VOC8" s="28"/>
      <c r="VOD8" s="28"/>
      <c r="VOE8" s="28"/>
      <c r="VOF8" s="28"/>
      <c r="VOG8" s="28"/>
      <c r="VOH8" s="28"/>
      <c r="VOI8" s="28"/>
      <c r="VOJ8" s="28"/>
      <c r="VOK8" s="28"/>
      <c r="VOL8" s="28"/>
      <c r="VOM8" s="28"/>
      <c r="VON8" s="28"/>
      <c r="VOO8" s="28"/>
      <c r="VOP8" s="28"/>
      <c r="VOQ8" s="28"/>
      <c r="VOR8" s="28"/>
      <c r="VOS8" s="28"/>
      <c r="VOT8" s="28"/>
      <c r="VOU8" s="28"/>
      <c r="VOV8" s="28"/>
      <c r="VOW8" s="28"/>
      <c r="VOX8" s="28"/>
      <c r="VOY8" s="28"/>
      <c r="VOZ8" s="28"/>
      <c r="VPA8" s="28"/>
      <c r="VPB8" s="28"/>
      <c r="VPC8" s="28"/>
      <c r="VPD8" s="28"/>
      <c r="VPE8" s="28"/>
      <c r="VPF8" s="28"/>
      <c r="VPG8" s="28"/>
      <c r="VPH8" s="28"/>
      <c r="VPI8" s="28"/>
      <c r="VPJ8" s="28"/>
      <c r="VPK8" s="28"/>
      <c r="VPL8" s="28"/>
      <c r="VPM8" s="28"/>
      <c r="VPN8" s="28"/>
      <c r="VPO8" s="28"/>
      <c r="VPP8" s="28"/>
      <c r="VPQ8" s="28"/>
      <c r="VPR8" s="28"/>
      <c r="VPS8" s="28"/>
      <c r="VPT8" s="28"/>
      <c r="VPU8" s="28"/>
      <c r="VPV8" s="28"/>
      <c r="VPW8" s="28"/>
      <c r="VPX8" s="28"/>
      <c r="VPY8" s="28"/>
      <c r="VPZ8" s="28"/>
      <c r="VQA8" s="28"/>
      <c r="VQB8" s="28"/>
      <c r="VQC8" s="28"/>
      <c r="VQD8" s="28"/>
      <c r="VQE8" s="28"/>
      <c r="VQF8" s="28"/>
      <c r="VQG8" s="28"/>
      <c r="VQH8" s="28"/>
      <c r="VQI8" s="28"/>
      <c r="VQJ8" s="28"/>
      <c r="VQK8" s="28"/>
      <c r="VQL8" s="28"/>
      <c r="VQM8" s="28"/>
      <c r="VQN8" s="28"/>
      <c r="VQO8" s="28"/>
      <c r="VQP8" s="28"/>
      <c r="VQQ8" s="28"/>
      <c r="VQR8" s="28"/>
      <c r="VQS8" s="28"/>
      <c r="VQT8" s="28"/>
      <c r="VQU8" s="28"/>
      <c r="VQV8" s="28"/>
      <c r="VQW8" s="28"/>
      <c r="VQX8" s="28"/>
      <c r="VQY8" s="28"/>
      <c r="VQZ8" s="28"/>
      <c r="VRA8" s="28"/>
      <c r="VRB8" s="28"/>
      <c r="VRC8" s="28"/>
      <c r="VRD8" s="28"/>
      <c r="VRE8" s="28"/>
      <c r="VRF8" s="28"/>
      <c r="VRG8" s="28"/>
      <c r="VRH8" s="28"/>
      <c r="VRI8" s="28"/>
      <c r="VRJ8" s="28"/>
      <c r="VRK8" s="28"/>
      <c r="VRL8" s="28"/>
      <c r="VRM8" s="28"/>
      <c r="VRN8" s="28"/>
      <c r="VRO8" s="28"/>
      <c r="VRP8" s="28"/>
      <c r="VRQ8" s="28"/>
      <c r="VRR8" s="28"/>
      <c r="VRS8" s="28"/>
      <c r="VRT8" s="28"/>
      <c r="VRU8" s="28"/>
      <c r="VRV8" s="28"/>
      <c r="VRW8" s="28"/>
      <c r="VRX8" s="28"/>
      <c r="VRY8" s="28"/>
      <c r="VRZ8" s="28"/>
      <c r="VSA8" s="28"/>
      <c r="VSB8" s="28"/>
      <c r="VSC8" s="28"/>
      <c r="VSD8" s="28"/>
      <c r="VSE8" s="28"/>
      <c r="VSF8" s="28"/>
      <c r="VSG8" s="28"/>
      <c r="VSH8" s="28"/>
      <c r="VSI8" s="28"/>
      <c r="VSJ8" s="28"/>
      <c r="VSK8" s="28"/>
      <c r="VSL8" s="28"/>
      <c r="VSM8" s="28"/>
      <c r="VSN8" s="28"/>
      <c r="VSO8" s="28"/>
      <c r="VSP8" s="28"/>
      <c r="VSQ8" s="28"/>
      <c r="VSR8" s="28"/>
      <c r="VSS8" s="28"/>
      <c r="VST8" s="28"/>
      <c r="VSU8" s="28"/>
      <c r="VSV8" s="28"/>
      <c r="VSW8" s="28"/>
      <c r="VSX8" s="28"/>
      <c r="VSY8" s="28"/>
      <c r="VSZ8" s="28"/>
      <c r="VTA8" s="28"/>
      <c r="VTB8" s="28"/>
      <c r="VTC8" s="28"/>
      <c r="VTD8" s="28"/>
      <c r="VTE8" s="28"/>
      <c r="VTF8" s="28"/>
      <c r="VTG8" s="28"/>
      <c r="VTH8" s="28"/>
      <c r="VTI8" s="28"/>
      <c r="VTJ8" s="28"/>
      <c r="VTK8" s="28"/>
      <c r="VTL8" s="28"/>
      <c r="VTM8" s="28"/>
      <c r="VTN8" s="28"/>
      <c r="VTO8" s="28"/>
      <c r="VTP8" s="28"/>
      <c r="VTQ8" s="28"/>
      <c r="VTR8" s="28"/>
      <c r="VTS8" s="28"/>
      <c r="VTT8" s="28"/>
      <c r="VTU8" s="28"/>
      <c r="VTV8" s="28"/>
      <c r="VTW8" s="28"/>
      <c r="VTX8" s="28"/>
      <c r="VTY8" s="28"/>
      <c r="VTZ8" s="28"/>
      <c r="VUA8" s="28"/>
      <c r="VUB8" s="28"/>
      <c r="VUC8" s="28"/>
      <c r="VUD8" s="28"/>
      <c r="VUE8" s="28"/>
      <c r="VUF8" s="28"/>
      <c r="VUG8" s="28"/>
      <c r="VUH8" s="28"/>
      <c r="VUI8" s="28"/>
      <c r="VUJ8" s="28"/>
      <c r="VUK8" s="28"/>
      <c r="VUL8" s="28"/>
      <c r="VUM8" s="28"/>
      <c r="VUN8" s="28"/>
      <c r="VUO8" s="28"/>
      <c r="VUP8" s="28"/>
      <c r="VUQ8" s="28"/>
      <c r="VUR8" s="28"/>
      <c r="VUS8" s="28"/>
      <c r="VUT8" s="28"/>
      <c r="VUU8" s="28"/>
      <c r="VUV8" s="28"/>
      <c r="VUW8" s="28"/>
      <c r="VUX8" s="28"/>
      <c r="VUY8" s="28"/>
      <c r="VUZ8" s="28"/>
      <c r="VVA8" s="28"/>
      <c r="VVB8" s="28"/>
      <c r="VVC8" s="28"/>
      <c r="VVD8" s="28"/>
      <c r="VVE8" s="28"/>
      <c r="VVF8" s="28"/>
      <c r="VVG8" s="28"/>
      <c r="VVH8" s="28"/>
      <c r="VVI8" s="28"/>
      <c r="VVJ8" s="28"/>
      <c r="VVK8" s="28"/>
      <c r="VVL8" s="28"/>
      <c r="VVM8" s="28"/>
      <c r="VVN8" s="28"/>
      <c r="VVO8" s="28"/>
      <c r="VVP8" s="28"/>
      <c r="VVQ8" s="28"/>
      <c r="VVR8" s="28"/>
      <c r="VVS8" s="28"/>
      <c r="VVT8" s="28"/>
      <c r="VVU8" s="28"/>
      <c r="VVV8" s="28"/>
      <c r="VVW8" s="28"/>
      <c r="VVX8" s="28"/>
      <c r="VVY8" s="28"/>
      <c r="VVZ8" s="28"/>
      <c r="VWA8" s="28"/>
      <c r="VWB8" s="28"/>
      <c r="VWC8" s="28"/>
      <c r="VWD8" s="28"/>
      <c r="VWE8" s="28"/>
      <c r="VWF8" s="28"/>
      <c r="VWG8" s="28"/>
      <c r="VWH8" s="28"/>
      <c r="VWI8" s="28"/>
      <c r="VWJ8" s="28"/>
      <c r="VWK8" s="28"/>
      <c r="VWL8" s="28"/>
      <c r="VWM8" s="28"/>
      <c r="VWN8" s="28"/>
      <c r="VWO8" s="28"/>
      <c r="VWP8" s="28"/>
      <c r="VWQ8" s="28"/>
      <c r="VWR8" s="28"/>
      <c r="VWS8" s="28"/>
      <c r="VWT8" s="28"/>
      <c r="VWU8" s="28"/>
      <c r="VWV8" s="28"/>
      <c r="VWW8" s="28"/>
      <c r="VWX8" s="28"/>
      <c r="VWY8" s="28"/>
      <c r="VWZ8" s="28"/>
      <c r="VXA8" s="28"/>
      <c r="VXB8" s="28"/>
      <c r="VXC8" s="28"/>
      <c r="VXD8" s="28"/>
      <c r="VXE8" s="28"/>
      <c r="VXF8" s="28"/>
      <c r="VXG8" s="28"/>
      <c r="VXH8" s="28"/>
      <c r="VXI8" s="28"/>
      <c r="VXJ8" s="28"/>
      <c r="VXK8" s="28"/>
      <c r="VXL8" s="28"/>
      <c r="VXM8" s="28"/>
      <c r="VXN8" s="28"/>
      <c r="VXO8" s="28"/>
      <c r="VXP8" s="28"/>
      <c r="VXQ8" s="28"/>
      <c r="VXR8" s="28"/>
      <c r="VXS8" s="28"/>
      <c r="VXT8" s="28"/>
      <c r="VXU8" s="28"/>
      <c r="VXV8" s="28"/>
      <c r="VXW8" s="28"/>
      <c r="VXX8" s="28"/>
      <c r="VXY8" s="28"/>
      <c r="VXZ8" s="28"/>
      <c r="VYA8" s="28"/>
      <c r="VYB8" s="28"/>
      <c r="VYC8" s="28"/>
      <c r="VYD8" s="28"/>
      <c r="VYE8" s="28"/>
      <c r="VYF8" s="28"/>
      <c r="VYG8" s="28"/>
      <c r="VYH8" s="28"/>
      <c r="VYI8" s="28"/>
      <c r="VYJ8" s="28"/>
      <c r="VYK8" s="28"/>
      <c r="VYL8" s="28"/>
      <c r="VYM8" s="28"/>
      <c r="VYN8" s="28"/>
      <c r="VYO8" s="28"/>
      <c r="VYP8" s="28"/>
      <c r="VYQ8" s="28"/>
      <c r="VYR8" s="28"/>
      <c r="VYS8" s="28"/>
      <c r="VYT8" s="28"/>
      <c r="VYU8" s="28"/>
      <c r="VYV8" s="28"/>
      <c r="VYW8" s="28"/>
      <c r="VYX8" s="28"/>
      <c r="VYY8" s="28"/>
      <c r="VYZ8" s="28"/>
      <c r="VZA8" s="28"/>
      <c r="VZB8" s="28"/>
      <c r="VZC8" s="28"/>
      <c r="VZD8" s="28"/>
      <c r="VZE8" s="28"/>
      <c r="VZF8" s="28"/>
      <c r="VZG8" s="28"/>
      <c r="VZH8" s="28"/>
      <c r="VZI8" s="28"/>
      <c r="VZJ8" s="28"/>
      <c r="VZK8" s="28"/>
      <c r="VZL8" s="28"/>
      <c r="VZM8" s="28"/>
      <c r="VZN8" s="28"/>
      <c r="VZO8" s="28"/>
      <c r="VZP8" s="28"/>
      <c r="VZQ8" s="28"/>
      <c r="VZR8" s="28"/>
      <c r="VZS8" s="28"/>
      <c r="VZT8" s="28"/>
      <c r="VZU8" s="28"/>
      <c r="VZV8" s="28"/>
      <c r="VZW8" s="28"/>
      <c r="VZX8" s="28"/>
      <c r="VZY8" s="28"/>
      <c r="VZZ8" s="28"/>
      <c r="WAA8" s="28"/>
      <c r="WAB8" s="28"/>
      <c r="WAC8" s="28"/>
      <c r="WAD8" s="28"/>
      <c r="WAE8" s="28"/>
      <c r="WAF8" s="28"/>
      <c r="WAG8" s="28"/>
      <c r="WAH8" s="28"/>
      <c r="WAI8" s="28"/>
      <c r="WAJ8" s="28"/>
      <c r="WAK8" s="28"/>
      <c r="WAL8" s="28"/>
      <c r="WAM8" s="28"/>
      <c r="WAN8" s="28"/>
      <c r="WAO8" s="28"/>
      <c r="WAP8" s="28"/>
      <c r="WAQ8" s="28"/>
      <c r="WAR8" s="28"/>
      <c r="WAS8" s="28"/>
      <c r="WAT8" s="28"/>
      <c r="WAU8" s="28"/>
      <c r="WAV8" s="28"/>
      <c r="WAW8" s="28"/>
      <c r="WAX8" s="28"/>
      <c r="WAY8" s="28"/>
      <c r="WAZ8" s="28"/>
      <c r="WBA8" s="28"/>
      <c r="WBB8" s="28"/>
      <c r="WBC8" s="28"/>
      <c r="WBD8" s="28"/>
      <c r="WBE8" s="28"/>
      <c r="WBF8" s="28"/>
      <c r="WBG8" s="28"/>
      <c r="WBH8" s="28"/>
      <c r="WBI8" s="28"/>
      <c r="WBJ8" s="28"/>
      <c r="WBK8" s="28"/>
      <c r="WBL8" s="28"/>
      <c r="WBM8" s="28"/>
      <c r="WBN8" s="28"/>
      <c r="WBO8" s="28"/>
      <c r="WBP8" s="28"/>
      <c r="WBQ8" s="28"/>
      <c r="WBR8" s="28"/>
      <c r="WBS8" s="28"/>
      <c r="WBT8" s="28"/>
      <c r="WBU8" s="28"/>
      <c r="WBV8" s="28"/>
      <c r="WBW8" s="28"/>
      <c r="WBX8" s="28"/>
      <c r="WBY8" s="28"/>
      <c r="WBZ8" s="28"/>
      <c r="WCA8" s="28"/>
      <c r="WCB8" s="28"/>
      <c r="WCC8" s="28"/>
      <c r="WCD8" s="28"/>
      <c r="WCE8" s="28"/>
      <c r="WCF8" s="28"/>
      <c r="WCG8" s="28"/>
      <c r="WCH8" s="28"/>
      <c r="WCI8" s="28"/>
      <c r="WCJ8" s="28"/>
      <c r="WCK8" s="28"/>
      <c r="WCL8" s="28"/>
      <c r="WCM8" s="28"/>
      <c r="WCN8" s="28"/>
      <c r="WCO8" s="28"/>
      <c r="WCP8" s="28"/>
      <c r="WCQ8" s="28"/>
      <c r="WCR8" s="28"/>
      <c r="WCS8" s="28"/>
      <c r="WCT8" s="28"/>
      <c r="WCU8" s="28"/>
      <c r="WCV8" s="28"/>
      <c r="WCW8" s="28"/>
      <c r="WCX8" s="28"/>
      <c r="WCY8" s="28"/>
      <c r="WCZ8" s="28"/>
      <c r="WDA8" s="28"/>
      <c r="WDB8" s="28"/>
      <c r="WDC8" s="28"/>
      <c r="WDD8" s="28"/>
      <c r="WDE8" s="28"/>
      <c r="WDF8" s="28"/>
      <c r="WDG8" s="28"/>
      <c r="WDH8" s="28"/>
      <c r="WDI8" s="28"/>
      <c r="WDJ8" s="28"/>
      <c r="WDK8" s="28"/>
      <c r="WDL8" s="28"/>
      <c r="WDM8" s="28"/>
      <c r="WDN8" s="28"/>
      <c r="WDO8" s="28"/>
      <c r="WDP8" s="28"/>
      <c r="WDQ8" s="28"/>
      <c r="WDR8" s="28"/>
      <c r="WDS8" s="28"/>
      <c r="WDT8" s="28"/>
      <c r="WDU8" s="28"/>
      <c r="WDV8" s="28"/>
      <c r="WDW8" s="28"/>
      <c r="WDX8" s="28"/>
      <c r="WDY8" s="28"/>
      <c r="WDZ8" s="28"/>
      <c r="WEA8" s="28"/>
      <c r="WEB8" s="28"/>
      <c r="WEC8" s="28"/>
      <c r="WED8" s="28"/>
      <c r="WEE8" s="28"/>
      <c r="WEF8" s="28"/>
      <c r="WEG8" s="28"/>
      <c r="WEH8" s="28"/>
      <c r="WEI8" s="28"/>
      <c r="WEJ8" s="28"/>
      <c r="WEK8" s="28"/>
      <c r="WEL8" s="28"/>
      <c r="WEM8" s="28"/>
      <c r="WEN8" s="28"/>
      <c r="WEO8" s="28"/>
      <c r="WEP8" s="28"/>
      <c r="WEQ8" s="28"/>
      <c r="WER8" s="28"/>
      <c r="WES8" s="28"/>
      <c r="WET8" s="28"/>
      <c r="WEU8" s="28"/>
      <c r="WEV8" s="28"/>
      <c r="WEW8" s="28"/>
      <c r="WEX8" s="28"/>
      <c r="WEY8" s="28"/>
      <c r="WEZ8" s="28"/>
      <c r="WFA8" s="28"/>
      <c r="WFB8" s="28"/>
      <c r="WFC8" s="28"/>
      <c r="WFD8" s="28"/>
      <c r="WFE8" s="28"/>
      <c r="WFF8" s="28"/>
      <c r="WFG8" s="28"/>
      <c r="WFH8" s="28"/>
      <c r="WFI8" s="28"/>
      <c r="WFJ8" s="28"/>
      <c r="WFK8" s="28"/>
      <c r="WFL8" s="28"/>
      <c r="WFM8" s="28"/>
      <c r="WFN8" s="28"/>
      <c r="WFO8" s="28"/>
      <c r="WFP8" s="28"/>
      <c r="WFQ8" s="28"/>
      <c r="WFR8" s="28"/>
      <c r="WFS8" s="28"/>
      <c r="WFT8" s="28"/>
      <c r="WFU8" s="28"/>
      <c r="WFV8" s="28"/>
      <c r="WFW8" s="28"/>
      <c r="WFX8" s="28"/>
      <c r="WFY8" s="28"/>
      <c r="WFZ8" s="28"/>
      <c r="WGA8" s="28"/>
      <c r="WGB8" s="28"/>
      <c r="WGC8" s="28"/>
      <c r="WGD8" s="28"/>
      <c r="WGE8" s="28"/>
      <c r="WGF8" s="28"/>
      <c r="WGG8" s="28"/>
      <c r="WGH8" s="28"/>
      <c r="WGI8" s="28"/>
      <c r="WGJ8" s="28"/>
      <c r="WGK8" s="28"/>
      <c r="WGL8" s="28"/>
      <c r="WGM8" s="28"/>
      <c r="WGN8" s="28"/>
      <c r="WGO8" s="28"/>
      <c r="WGP8" s="28"/>
      <c r="WGQ8" s="28"/>
      <c r="WGR8" s="28"/>
      <c r="WGS8" s="28"/>
      <c r="WGT8" s="28"/>
      <c r="WGU8" s="28"/>
      <c r="WGV8" s="28"/>
      <c r="WGW8" s="28"/>
      <c r="WGX8" s="28"/>
      <c r="WGY8" s="28"/>
      <c r="WGZ8" s="28"/>
      <c r="WHA8" s="28"/>
      <c r="WHB8" s="28"/>
      <c r="WHC8" s="28"/>
      <c r="WHD8" s="28"/>
      <c r="WHE8" s="28"/>
      <c r="WHF8" s="28"/>
      <c r="WHG8" s="28"/>
      <c r="WHH8" s="28"/>
      <c r="WHI8" s="28"/>
      <c r="WHJ8" s="28"/>
      <c r="WHK8" s="28"/>
      <c r="WHL8" s="28"/>
      <c r="WHM8" s="28"/>
      <c r="WHN8" s="28"/>
      <c r="WHO8" s="28"/>
      <c r="WHP8" s="28"/>
      <c r="WHQ8" s="28"/>
      <c r="WHR8" s="28"/>
      <c r="WHS8" s="28"/>
      <c r="WHT8" s="28"/>
      <c r="WHU8" s="28"/>
      <c r="WHV8" s="28"/>
      <c r="WHW8" s="28"/>
      <c r="WHX8" s="28"/>
      <c r="WHY8" s="28"/>
      <c r="WHZ8" s="28"/>
      <c r="WIA8" s="28"/>
      <c r="WIB8" s="28"/>
      <c r="WIC8" s="28"/>
      <c r="WID8" s="28"/>
      <c r="WIE8" s="28"/>
      <c r="WIF8" s="28"/>
      <c r="WIG8" s="28"/>
      <c r="WIH8" s="28"/>
      <c r="WII8" s="28"/>
      <c r="WIJ8" s="28"/>
      <c r="WIK8" s="28"/>
      <c r="WIL8" s="28"/>
      <c r="WIM8" s="28"/>
      <c r="WIN8" s="28"/>
      <c r="WIO8" s="28"/>
      <c r="WIP8" s="28"/>
      <c r="WIQ8" s="28"/>
      <c r="WIR8" s="28"/>
      <c r="WIS8" s="28"/>
      <c r="WIT8" s="28"/>
      <c r="WIU8" s="28"/>
      <c r="WIV8" s="28"/>
      <c r="WIW8" s="28"/>
      <c r="WIX8" s="28"/>
      <c r="WIY8" s="28"/>
      <c r="WIZ8" s="28"/>
      <c r="WJA8" s="28"/>
      <c r="WJB8" s="28"/>
      <c r="WJC8" s="28"/>
      <c r="WJD8" s="28"/>
      <c r="WJE8" s="28"/>
      <c r="WJF8" s="28"/>
      <c r="WJG8" s="28"/>
      <c r="WJH8" s="28"/>
      <c r="WJI8" s="28"/>
      <c r="WJJ8" s="28"/>
      <c r="WJK8" s="28"/>
      <c r="WJL8" s="28"/>
      <c r="WJM8" s="28"/>
      <c r="WJN8" s="28"/>
      <c r="WJO8" s="28"/>
      <c r="WJP8" s="28"/>
      <c r="WJQ8" s="28"/>
      <c r="WJR8" s="28"/>
      <c r="WJS8" s="28"/>
      <c r="WJT8" s="28"/>
      <c r="WJU8" s="28"/>
      <c r="WJV8" s="28"/>
      <c r="WJW8" s="28"/>
      <c r="WJX8" s="28"/>
      <c r="WJY8" s="28"/>
      <c r="WJZ8" s="28"/>
      <c r="WKA8" s="28"/>
      <c r="WKB8" s="28"/>
      <c r="WKC8" s="28"/>
      <c r="WKD8" s="28"/>
      <c r="WKE8" s="28"/>
      <c r="WKF8" s="28"/>
      <c r="WKG8" s="28"/>
      <c r="WKH8" s="28"/>
      <c r="WKI8" s="28"/>
      <c r="WKJ8" s="28"/>
      <c r="WKK8" s="28"/>
      <c r="WKL8" s="28"/>
      <c r="WKM8" s="28"/>
      <c r="WKN8" s="28"/>
      <c r="WKO8" s="28"/>
      <c r="WKP8" s="28"/>
      <c r="WKQ8" s="28"/>
      <c r="WKR8" s="28"/>
      <c r="WKS8" s="28"/>
      <c r="WKT8" s="28"/>
      <c r="WKU8" s="28"/>
      <c r="WKV8" s="28"/>
      <c r="WKW8" s="28"/>
      <c r="WKX8" s="28"/>
      <c r="WKY8" s="28"/>
      <c r="WKZ8" s="28"/>
      <c r="WLA8" s="28"/>
      <c r="WLB8" s="28"/>
      <c r="WLC8" s="28"/>
      <c r="WLD8" s="28"/>
      <c r="WLE8" s="28"/>
      <c r="WLF8" s="28"/>
      <c r="WLG8" s="28"/>
      <c r="WLH8" s="28"/>
      <c r="WLI8" s="28"/>
      <c r="WLJ8" s="28"/>
      <c r="WLK8" s="28"/>
      <c r="WLL8" s="28"/>
      <c r="WLM8" s="28"/>
      <c r="WLN8" s="28"/>
      <c r="WLO8" s="28"/>
      <c r="WLP8" s="28"/>
      <c r="WLQ8" s="28"/>
      <c r="WLR8" s="28"/>
      <c r="WLS8" s="28"/>
      <c r="WLT8" s="28"/>
      <c r="WLU8" s="28"/>
      <c r="WLV8" s="28"/>
      <c r="WLW8" s="28"/>
      <c r="WLX8" s="28"/>
      <c r="WLY8" s="28"/>
      <c r="WLZ8" s="28"/>
      <c r="WMA8" s="28"/>
      <c r="WMB8" s="28"/>
      <c r="WMC8" s="28"/>
      <c r="WMD8" s="28"/>
      <c r="WME8" s="28"/>
      <c r="WMF8" s="28"/>
      <c r="WMG8" s="28"/>
      <c r="WMH8" s="28"/>
      <c r="WMI8" s="28"/>
      <c r="WMJ8" s="28"/>
      <c r="WMK8" s="28"/>
      <c r="WML8" s="28"/>
      <c r="WMM8" s="28"/>
      <c r="WMN8" s="28"/>
      <c r="WMO8" s="28"/>
      <c r="WMP8" s="28"/>
      <c r="WMQ8" s="28"/>
      <c r="WMR8" s="28"/>
      <c r="WMS8" s="28"/>
      <c r="WMT8" s="28"/>
      <c r="WMU8" s="28"/>
      <c r="WMV8" s="28"/>
      <c r="WMW8" s="28"/>
      <c r="WMX8" s="28"/>
      <c r="WMY8" s="28"/>
      <c r="WMZ8" s="28"/>
      <c r="WNA8" s="28"/>
      <c r="WNB8" s="28"/>
      <c r="WNC8" s="28"/>
      <c r="WND8" s="28"/>
      <c r="WNE8" s="28"/>
      <c r="WNF8" s="28"/>
      <c r="WNG8" s="28"/>
      <c r="WNH8" s="28"/>
      <c r="WNI8" s="28"/>
      <c r="WNJ8" s="28"/>
      <c r="WNK8" s="28"/>
      <c r="WNL8" s="28"/>
      <c r="WNM8" s="28"/>
      <c r="WNN8" s="28"/>
      <c r="WNO8" s="28"/>
      <c r="WNP8" s="28"/>
      <c r="WNQ8" s="28"/>
      <c r="WNR8" s="28"/>
      <c r="WNS8" s="28"/>
      <c r="WNT8" s="28"/>
      <c r="WNU8" s="28"/>
      <c r="WNV8" s="28"/>
      <c r="WNW8" s="28"/>
      <c r="WNX8" s="28"/>
      <c r="WNY8" s="28"/>
      <c r="WNZ8" s="28"/>
      <c r="WOA8" s="28"/>
      <c r="WOB8" s="28"/>
      <c r="WOC8" s="28"/>
      <c r="WOD8" s="28"/>
      <c r="WOE8" s="28"/>
      <c r="WOF8" s="28"/>
      <c r="WOG8" s="28"/>
      <c r="WOH8" s="28"/>
      <c r="WOI8" s="28"/>
      <c r="WOJ8" s="28"/>
      <c r="WOK8" s="28"/>
      <c r="WOL8" s="28"/>
      <c r="WOM8" s="28"/>
      <c r="WON8" s="28"/>
      <c r="WOO8" s="28"/>
      <c r="WOP8" s="28"/>
      <c r="WOQ8" s="28"/>
      <c r="WOR8" s="28"/>
      <c r="WOS8" s="28"/>
      <c r="WOT8" s="28"/>
      <c r="WOU8" s="28"/>
      <c r="WOV8" s="28"/>
      <c r="WOW8" s="28"/>
      <c r="WOX8" s="28"/>
      <c r="WOY8" s="28"/>
      <c r="WOZ8" s="28"/>
      <c r="WPA8" s="28"/>
      <c r="WPB8" s="28"/>
      <c r="WPC8" s="28"/>
      <c r="WPD8" s="28"/>
      <c r="WPE8" s="28"/>
      <c r="WPF8" s="28"/>
      <c r="WPG8" s="28"/>
      <c r="WPH8" s="28"/>
      <c r="WPI8" s="28"/>
      <c r="WPJ8" s="28"/>
      <c r="WPK8" s="28"/>
      <c r="WPL8" s="28"/>
      <c r="WPM8" s="28"/>
      <c r="WPN8" s="28"/>
      <c r="WPO8" s="28"/>
      <c r="WPP8" s="28"/>
      <c r="WPQ8" s="28"/>
      <c r="WPR8" s="28"/>
      <c r="WPS8" s="28"/>
      <c r="WPT8" s="28"/>
      <c r="WPU8" s="28"/>
      <c r="WPV8" s="28"/>
      <c r="WPW8" s="28"/>
      <c r="WPX8" s="28"/>
      <c r="WPY8" s="28"/>
      <c r="WPZ8" s="28"/>
      <c r="WQA8" s="28"/>
      <c r="WQB8" s="28"/>
      <c r="WQC8" s="28"/>
      <c r="WQD8" s="28"/>
      <c r="WQE8" s="28"/>
      <c r="WQF8" s="28"/>
      <c r="WQG8" s="28"/>
      <c r="WQH8" s="28"/>
      <c r="WQI8" s="28"/>
      <c r="WQJ8" s="28"/>
      <c r="WQK8" s="28"/>
      <c r="WQL8" s="28"/>
      <c r="WQM8" s="28"/>
      <c r="WQN8" s="28"/>
      <c r="WQO8" s="28"/>
      <c r="WQP8" s="28"/>
      <c r="WQQ8" s="28"/>
      <c r="WQR8" s="28"/>
      <c r="WQS8" s="28"/>
      <c r="WQT8" s="28"/>
      <c r="WQU8" s="28"/>
      <c r="WQV8" s="28"/>
      <c r="WQW8" s="28"/>
      <c r="WQX8" s="28"/>
      <c r="WQY8" s="28"/>
      <c r="WQZ8" s="28"/>
      <c r="WRA8" s="28"/>
      <c r="WRB8" s="28"/>
      <c r="WRC8" s="28"/>
      <c r="WRD8" s="28"/>
      <c r="WRE8" s="28"/>
      <c r="WRF8" s="28"/>
      <c r="WRG8" s="28"/>
      <c r="WRH8" s="28"/>
      <c r="WRI8" s="28"/>
      <c r="WRJ8" s="28"/>
      <c r="WRK8" s="28"/>
      <c r="WRL8" s="28"/>
      <c r="WRM8" s="28"/>
      <c r="WRN8" s="28"/>
      <c r="WRO8" s="28"/>
      <c r="WRP8" s="28"/>
      <c r="WRQ8" s="28"/>
      <c r="WRR8" s="28"/>
      <c r="WRS8" s="28"/>
      <c r="WRT8" s="28"/>
      <c r="WRU8" s="28"/>
      <c r="WRV8" s="28"/>
      <c r="WRW8" s="28"/>
      <c r="WRX8" s="28"/>
      <c r="WRY8" s="28"/>
      <c r="WRZ8" s="28"/>
      <c r="WSA8" s="28"/>
      <c r="WSB8" s="28"/>
      <c r="WSC8" s="28"/>
      <c r="WSD8" s="28"/>
      <c r="WSE8" s="28"/>
      <c r="WSF8" s="28"/>
      <c r="WSG8" s="28"/>
      <c r="WSH8" s="28"/>
      <c r="WSI8" s="28"/>
      <c r="WSJ8" s="28"/>
      <c r="WSK8" s="28"/>
      <c r="WSL8" s="28"/>
      <c r="WSM8" s="28"/>
      <c r="WSN8" s="28"/>
      <c r="WSO8" s="28"/>
      <c r="WSP8" s="28"/>
      <c r="WSQ8" s="28"/>
      <c r="WSR8" s="28"/>
      <c r="WSS8" s="28"/>
      <c r="WST8" s="28"/>
      <c r="WSU8" s="28"/>
      <c r="WSV8" s="28"/>
      <c r="WSW8" s="28"/>
      <c r="WSX8" s="28"/>
      <c r="WSY8" s="28"/>
      <c r="WSZ8" s="28"/>
      <c r="WTA8" s="28"/>
      <c r="WTB8" s="28"/>
      <c r="WTC8" s="28"/>
      <c r="WTD8" s="28"/>
      <c r="WTE8" s="28"/>
      <c r="WTF8" s="28"/>
      <c r="WTG8" s="28"/>
      <c r="WTH8" s="28"/>
      <c r="WTI8" s="28"/>
      <c r="WTJ8" s="28"/>
      <c r="WTK8" s="28"/>
      <c r="WTL8" s="28"/>
      <c r="WTM8" s="28"/>
      <c r="WTN8" s="28"/>
      <c r="WTO8" s="28"/>
      <c r="WTP8" s="28"/>
      <c r="WTQ8" s="28"/>
      <c r="WTR8" s="28"/>
      <c r="WTS8" s="28"/>
      <c r="WTT8" s="28"/>
      <c r="WTU8" s="28"/>
      <c r="WTV8" s="28"/>
      <c r="WTW8" s="28"/>
      <c r="WTX8" s="28"/>
      <c r="WTY8" s="28"/>
      <c r="WTZ8" s="28"/>
      <c r="WUA8" s="28"/>
      <c r="WUB8" s="28"/>
      <c r="WUC8" s="28"/>
      <c r="WUD8" s="28"/>
      <c r="WUE8" s="28"/>
      <c r="WUF8" s="28"/>
      <c r="WUG8" s="28"/>
      <c r="WUH8" s="28"/>
      <c r="WUI8" s="28"/>
      <c r="WUJ8" s="28"/>
      <c r="WUK8" s="28"/>
      <c r="WUL8" s="28"/>
      <c r="WUM8" s="28"/>
      <c r="WUN8" s="28"/>
      <c r="WUO8" s="28"/>
      <c r="WUP8" s="28"/>
      <c r="WUQ8" s="28"/>
      <c r="WUR8" s="28"/>
      <c r="WUS8" s="28"/>
      <c r="WUT8" s="28"/>
      <c r="WUU8" s="28"/>
      <c r="WUV8" s="28"/>
      <c r="WUW8" s="28"/>
      <c r="WUX8" s="28"/>
      <c r="WUY8" s="28"/>
      <c r="WUZ8" s="28"/>
      <c r="WVA8" s="28"/>
      <c r="WVB8" s="28"/>
      <c r="WVC8" s="28"/>
      <c r="WVD8" s="28"/>
      <c r="WVE8" s="28"/>
      <c r="WVF8" s="28"/>
      <c r="WVG8" s="28"/>
      <c r="WVH8" s="28"/>
      <c r="WVI8" s="28"/>
      <c r="WVJ8" s="28"/>
      <c r="WVK8" s="28"/>
      <c r="WVL8" s="28"/>
      <c r="WVM8" s="28"/>
      <c r="WVN8" s="28"/>
      <c r="WVO8" s="28"/>
      <c r="WVP8" s="28"/>
      <c r="WVQ8" s="28"/>
      <c r="WVR8" s="28"/>
      <c r="WVS8" s="28"/>
      <c r="WVT8" s="28"/>
      <c r="WVU8" s="28"/>
      <c r="WVV8" s="28"/>
      <c r="WVW8" s="28"/>
      <c r="WVX8" s="28"/>
      <c r="WVY8" s="28"/>
      <c r="WVZ8" s="28"/>
      <c r="WWA8" s="28"/>
      <c r="WWB8" s="28"/>
      <c r="WWC8" s="28"/>
      <c r="WWD8" s="28"/>
      <c r="WWE8" s="28"/>
      <c r="WWF8" s="28"/>
      <c r="WWG8" s="28"/>
      <c r="WWH8" s="28"/>
      <c r="WWI8" s="28"/>
      <c r="WWJ8" s="28"/>
      <c r="WWK8" s="28"/>
      <c r="WWL8" s="28"/>
      <c r="WWM8" s="28"/>
      <c r="WWN8" s="28"/>
      <c r="WWO8" s="28"/>
      <c r="WWP8" s="28"/>
      <c r="WWQ8" s="28"/>
      <c r="WWR8" s="28"/>
      <c r="WWS8" s="28"/>
      <c r="WWT8" s="28"/>
      <c r="WWU8" s="28"/>
      <c r="WWV8" s="28"/>
      <c r="WWW8" s="28"/>
      <c r="WWX8" s="28"/>
      <c r="WWY8" s="28"/>
      <c r="WWZ8" s="28"/>
      <c r="WXA8" s="28"/>
      <c r="WXB8" s="28"/>
      <c r="WXC8" s="28"/>
      <c r="WXD8" s="28"/>
      <c r="WXE8" s="28"/>
      <c r="WXF8" s="28"/>
      <c r="WXG8" s="28"/>
      <c r="WXH8" s="28"/>
      <c r="WXI8" s="28"/>
      <c r="WXJ8" s="28"/>
      <c r="WXK8" s="28"/>
      <c r="WXL8" s="28"/>
      <c r="WXM8" s="28"/>
      <c r="WXN8" s="28"/>
      <c r="WXO8" s="28"/>
      <c r="WXP8" s="28"/>
      <c r="WXQ8" s="28"/>
      <c r="WXR8" s="28"/>
      <c r="WXS8" s="28"/>
      <c r="WXT8" s="28"/>
      <c r="WXU8" s="28"/>
      <c r="WXV8" s="28"/>
      <c r="WXW8" s="28"/>
      <c r="WXX8" s="28"/>
      <c r="WXY8" s="28"/>
      <c r="WXZ8" s="28"/>
      <c r="WYA8" s="28"/>
      <c r="WYB8" s="28"/>
      <c r="WYC8" s="28"/>
      <c r="WYD8" s="28"/>
      <c r="WYE8" s="28"/>
      <c r="WYF8" s="28"/>
      <c r="WYG8" s="28"/>
      <c r="WYH8" s="28"/>
      <c r="WYI8" s="28"/>
      <c r="WYJ8" s="28"/>
      <c r="WYK8" s="28"/>
      <c r="WYL8" s="28"/>
      <c r="WYM8" s="28"/>
      <c r="WYN8" s="28"/>
      <c r="WYO8" s="28"/>
      <c r="WYP8" s="28"/>
      <c r="WYQ8" s="28"/>
      <c r="WYR8" s="28"/>
      <c r="WYS8" s="28"/>
      <c r="WYT8" s="28"/>
      <c r="WYU8" s="28"/>
      <c r="WYV8" s="28"/>
      <c r="WYW8" s="28"/>
      <c r="WYX8" s="28"/>
      <c r="WYY8" s="28"/>
      <c r="WYZ8" s="28"/>
      <c r="WZA8" s="28"/>
      <c r="WZB8" s="28"/>
      <c r="WZC8" s="28"/>
      <c r="WZD8" s="28"/>
      <c r="WZE8" s="28"/>
      <c r="WZF8" s="28"/>
      <c r="WZG8" s="28"/>
      <c r="WZH8" s="28"/>
      <c r="WZI8" s="28"/>
      <c r="WZJ8" s="28"/>
      <c r="WZK8" s="28"/>
      <c r="WZL8" s="28"/>
      <c r="WZM8" s="28"/>
      <c r="WZN8" s="28"/>
      <c r="WZO8" s="28"/>
      <c r="WZP8" s="28"/>
      <c r="WZQ8" s="28"/>
      <c r="WZR8" s="28"/>
      <c r="WZS8" s="28"/>
      <c r="WZT8" s="28"/>
      <c r="WZU8" s="28"/>
      <c r="WZV8" s="28"/>
      <c r="WZW8" s="28"/>
      <c r="WZX8" s="28"/>
      <c r="WZY8" s="28"/>
      <c r="WZZ8" s="28"/>
      <c r="XAA8" s="28"/>
      <c r="XAB8" s="28"/>
      <c r="XAC8" s="28"/>
      <c r="XAD8" s="28"/>
      <c r="XAE8" s="28"/>
      <c r="XAF8" s="28"/>
      <c r="XAG8" s="28"/>
      <c r="XAH8" s="28"/>
      <c r="XAI8" s="28"/>
      <c r="XAJ8" s="28"/>
      <c r="XAK8" s="28"/>
      <c r="XAL8" s="28"/>
      <c r="XAM8" s="28"/>
      <c r="XAN8" s="28"/>
      <c r="XAO8" s="28"/>
      <c r="XAP8" s="28"/>
      <c r="XAQ8" s="28"/>
      <c r="XAR8" s="28"/>
      <c r="XAS8" s="28"/>
      <c r="XAT8" s="28"/>
      <c r="XAU8" s="28"/>
      <c r="XAV8" s="28"/>
      <c r="XAW8" s="28"/>
      <c r="XAX8" s="28"/>
      <c r="XAY8" s="28"/>
      <c r="XAZ8" s="28"/>
      <c r="XBA8" s="28"/>
      <c r="XBB8" s="28"/>
      <c r="XBC8" s="28"/>
      <c r="XBD8" s="28"/>
      <c r="XBE8" s="28"/>
      <c r="XBF8" s="28"/>
      <c r="XBG8" s="28"/>
      <c r="XBH8" s="28"/>
      <c r="XBI8" s="28"/>
      <c r="XBJ8" s="28"/>
      <c r="XBK8" s="28"/>
      <c r="XBL8" s="28"/>
      <c r="XBM8" s="28"/>
      <c r="XBN8" s="28"/>
      <c r="XBO8" s="28"/>
      <c r="XBP8" s="28"/>
      <c r="XBQ8" s="28"/>
      <c r="XBR8" s="28"/>
      <c r="XBS8" s="28"/>
      <c r="XBT8" s="28"/>
      <c r="XBU8" s="28"/>
      <c r="XBV8" s="28"/>
      <c r="XBW8" s="28"/>
      <c r="XBX8" s="28"/>
      <c r="XBY8" s="28"/>
      <c r="XBZ8" s="28"/>
      <c r="XCA8" s="28"/>
      <c r="XCB8" s="28"/>
      <c r="XCC8" s="28"/>
      <c r="XCD8" s="28"/>
      <c r="XCE8" s="28"/>
      <c r="XCF8" s="28"/>
      <c r="XCG8" s="28"/>
      <c r="XCH8" s="28"/>
      <c r="XCI8" s="28"/>
      <c r="XCJ8" s="28"/>
      <c r="XCK8" s="28"/>
      <c r="XCL8" s="28"/>
      <c r="XCM8" s="28"/>
      <c r="XCN8" s="28"/>
      <c r="XCO8" s="28"/>
      <c r="XCP8" s="28"/>
      <c r="XCQ8" s="28"/>
      <c r="XCR8" s="28"/>
      <c r="XCS8" s="28"/>
      <c r="XCT8" s="28"/>
      <c r="XCU8" s="28"/>
      <c r="XCV8" s="28"/>
      <c r="XCW8" s="28"/>
      <c r="XCX8" s="28"/>
      <c r="XCY8" s="28"/>
      <c r="XCZ8" s="28"/>
      <c r="XDA8" s="28"/>
      <c r="XDB8" s="28"/>
      <c r="XDC8" s="28"/>
      <c r="XDD8" s="28"/>
      <c r="XDE8" s="28"/>
      <c r="XDF8" s="28"/>
      <c r="XDG8" s="28"/>
      <c r="XDH8" s="28"/>
      <c r="XDI8" s="28"/>
      <c r="XDJ8" s="28"/>
      <c r="XDK8" s="28"/>
      <c r="XDL8" s="28"/>
      <c r="XDM8" s="28"/>
      <c r="XDN8" s="28"/>
      <c r="XDO8" s="28"/>
      <c r="XDP8" s="28"/>
      <c r="XDQ8" s="28"/>
      <c r="XDR8" s="28"/>
      <c r="XDS8" s="28"/>
      <c r="XDT8" s="28"/>
      <c r="XDU8" s="28"/>
      <c r="XDV8" s="28"/>
      <c r="XDW8" s="28"/>
      <c r="XDX8" s="28"/>
      <c r="XDY8" s="28"/>
      <c r="XDZ8" s="28"/>
      <c r="XEA8" s="28"/>
      <c r="XEB8" s="28"/>
      <c r="XEC8" s="28"/>
      <c r="XED8" s="28"/>
      <c r="XEE8" s="28"/>
      <c r="XEF8" s="28"/>
      <c r="XEG8" s="28"/>
      <c r="XEH8" s="28"/>
      <c r="XEI8" s="28"/>
      <c r="XEJ8" s="28"/>
      <c r="XEK8" s="28"/>
      <c r="XEL8" s="28"/>
      <c r="XEM8" s="28"/>
      <c r="XEN8" s="28"/>
      <c r="XEO8" s="28"/>
      <c r="XEP8" s="28"/>
      <c r="XEQ8" s="28"/>
      <c r="XER8" s="28"/>
    </row>
    <row r="9" s="2" customFormat="1" ht="18" customHeight="1" spans="1:16372">
      <c r="A9" s="16" t="str">
        <f>'3设计表'!A11</f>
        <v>江口镇</v>
      </c>
      <c r="B9" s="16" t="str">
        <f>'3设计表'!B11</f>
        <v>谭家村</v>
      </c>
      <c r="C9" s="16">
        <f>'3设计表'!C11</f>
        <v>4</v>
      </c>
      <c r="D9" s="16">
        <f>'3设计表'!D11</f>
        <v>39.11</v>
      </c>
      <c r="E9" s="17">
        <v>133</v>
      </c>
      <c r="F9" s="17">
        <v>130</v>
      </c>
      <c r="G9" s="17">
        <f t="shared" si="0"/>
        <v>29786.1919</v>
      </c>
      <c r="H9" s="19">
        <f t="shared" si="1"/>
        <v>5722.2</v>
      </c>
      <c r="I9" s="19">
        <f>'3设计表'!Q11*1</f>
        <v>2601</v>
      </c>
      <c r="J9" s="19">
        <f>'3设计表'!R11*1.2</f>
        <v>3121.2</v>
      </c>
      <c r="K9" s="19">
        <f>'3设计表'!S11*1.5</f>
        <v>0</v>
      </c>
      <c r="L9" s="19">
        <f t="shared" si="2"/>
        <v>24063.9919</v>
      </c>
      <c r="M9" s="25">
        <f t="shared" si="3"/>
        <v>4.733</v>
      </c>
      <c r="N9" s="25">
        <v>1.845</v>
      </c>
      <c r="O9" s="25">
        <v>1.099</v>
      </c>
      <c r="P9" s="26">
        <v>0.559</v>
      </c>
      <c r="Q9" s="26">
        <v>1.23</v>
      </c>
      <c r="R9" s="29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  <c r="RV9" s="28"/>
      <c r="RW9" s="28"/>
      <c r="RX9" s="28"/>
      <c r="RY9" s="28"/>
      <c r="RZ9" s="28"/>
      <c r="SA9" s="28"/>
      <c r="SB9" s="28"/>
      <c r="SC9" s="28"/>
      <c r="SD9" s="28"/>
      <c r="SE9" s="28"/>
      <c r="SF9" s="28"/>
      <c r="SG9" s="28"/>
      <c r="SH9" s="28"/>
      <c r="SI9" s="28"/>
      <c r="SJ9" s="28"/>
      <c r="SK9" s="28"/>
      <c r="SL9" s="28"/>
      <c r="SM9" s="28"/>
      <c r="SN9" s="28"/>
      <c r="SO9" s="28"/>
      <c r="SP9" s="28"/>
      <c r="SQ9" s="28"/>
      <c r="SR9" s="28"/>
      <c r="SS9" s="28"/>
      <c r="ST9" s="28"/>
      <c r="SU9" s="28"/>
      <c r="SV9" s="28"/>
      <c r="SW9" s="28"/>
      <c r="SX9" s="28"/>
      <c r="SY9" s="28"/>
      <c r="SZ9" s="28"/>
      <c r="TA9" s="28"/>
      <c r="TB9" s="28"/>
      <c r="TC9" s="28"/>
      <c r="TD9" s="28"/>
      <c r="TE9" s="28"/>
      <c r="TF9" s="28"/>
      <c r="TG9" s="28"/>
      <c r="TH9" s="28"/>
      <c r="TI9" s="28"/>
      <c r="TJ9" s="28"/>
      <c r="TK9" s="28"/>
      <c r="TL9" s="28"/>
      <c r="TM9" s="28"/>
      <c r="TN9" s="28"/>
      <c r="TO9" s="28"/>
      <c r="TP9" s="28"/>
      <c r="TQ9" s="28"/>
      <c r="TR9" s="28"/>
      <c r="TS9" s="28"/>
      <c r="TT9" s="28"/>
      <c r="TU9" s="28"/>
      <c r="TV9" s="28"/>
      <c r="TW9" s="28"/>
      <c r="TX9" s="28"/>
      <c r="TY9" s="28"/>
      <c r="TZ9" s="28"/>
      <c r="UA9" s="28"/>
      <c r="UB9" s="28"/>
      <c r="UC9" s="28"/>
      <c r="UD9" s="28"/>
      <c r="UE9" s="28"/>
      <c r="UF9" s="28"/>
      <c r="UG9" s="28"/>
      <c r="UH9" s="28"/>
      <c r="UI9" s="28"/>
      <c r="UJ9" s="28"/>
      <c r="UK9" s="28"/>
      <c r="UL9" s="28"/>
      <c r="UM9" s="28"/>
      <c r="UN9" s="28"/>
      <c r="UO9" s="28"/>
      <c r="UP9" s="28"/>
      <c r="UQ9" s="28"/>
      <c r="UR9" s="28"/>
      <c r="US9" s="28"/>
      <c r="UT9" s="28"/>
      <c r="UU9" s="28"/>
      <c r="UV9" s="28"/>
      <c r="UW9" s="28"/>
      <c r="UX9" s="28"/>
      <c r="UY9" s="28"/>
      <c r="UZ9" s="28"/>
      <c r="VA9" s="28"/>
      <c r="VB9" s="28"/>
      <c r="VC9" s="28"/>
      <c r="VD9" s="28"/>
      <c r="VE9" s="28"/>
      <c r="VF9" s="28"/>
      <c r="VG9" s="28"/>
      <c r="VH9" s="28"/>
      <c r="VI9" s="28"/>
      <c r="VJ9" s="28"/>
      <c r="VK9" s="28"/>
      <c r="VL9" s="28"/>
      <c r="VM9" s="28"/>
      <c r="VN9" s="28"/>
      <c r="VO9" s="28"/>
      <c r="VP9" s="28"/>
      <c r="VQ9" s="28"/>
      <c r="VR9" s="28"/>
      <c r="VS9" s="28"/>
      <c r="VT9" s="28"/>
      <c r="VU9" s="28"/>
      <c r="VV9" s="28"/>
      <c r="VW9" s="28"/>
      <c r="VX9" s="28"/>
      <c r="VY9" s="28"/>
      <c r="VZ9" s="28"/>
      <c r="WA9" s="28"/>
      <c r="WB9" s="28"/>
      <c r="WC9" s="28"/>
      <c r="WD9" s="28"/>
      <c r="WE9" s="28"/>
      <c r="WF9" s="28"/>
      <c r="WG9" s="28"/>
      <c r="WH9" s="28"/>
      <c r="WI9" s="28"/>
      <c r="WJ9" s="28"/>
      <c r="WK9" s="28"/>
      <c r="WL9" s="28"/>
      <c r="WM9" s="28"/>
      <c r="WN9" s="28"/>
      <c r="WO9" s="28"/>
      <c r="WP9" s="28"/>
      <c r="WQ9" s="28"/>
      <c r="WR9" s="28"/>
      <c r="WS9" s="28"/>
      <c r="WT9" s="28"/>
      <c r="WU9" s="28"/>
      <c r="WV9" s="28"/>
      <c r="WW9" s="28"/>
      <c r="WX9" s="28"/>
      <c r="WY9" s="28"/>
      <c r="WZ9" s="28"/>
      <c r="XA9" s="28"/>
      <c r="XB9" s="28"/>
      <c r="XC9" s="28"/>
      <c r="XD9" s="28"/>
      <c r="XE9" s="28"/>
      <c r="XF9" s="28"/>
      <c r="XG9" s="28"/>
      <c r="XH9" s="28"/>
      <c r="XI9" s="28"/>
      <c r="XJ9" s="28"/>
      <c r="XK9" s="28"/>
      <c r="XL9" s="28"/>
      <c r="XM9" s="28"/>
      <c r="XN9" s="28"/>
      <c r="XO9" s="28"/>
      <c r="XP9" s="28"/>
      <c r="XQ9" s="28"/>
      <c r="XR9" s="28"/>
      <c r="XS9" s="28"/>
      <c r="XT9" s="28"/>
      <c r="XU9" s="28"/>
      <c r="XV9" s="28"/>
      <c r="XW9" s="28"/>
      <c r="XX9" s="28"/>
      <c r="XY9" s="28"/>
      <c r="XZ9" s="28"/>
      <c r="YA9" s="28"/>
      <c r="YB9" s="28"/>
      <c r="YC9" s="28"/>
      <c r="YD9" s="28"/>
      <c r="YE9" s="28"/>
      <c r="YF9" s="28"/>
      <c r="YG9" s="28"/>
      <c r="YH9" s="28"/>
      <c r="YI9" s="28"/>
      <c r="YJ9" s="28"/>
      <c r="YK9" s="28"/>
      <c r="YL9" s="28"/>
      <c r="YM9" s="28"/>
      <c r="YN9" s="28"/>
      <c r="YO9" s="28"/>
      <c r="YP9" s="28"/>
      <c r="YQ9" s="28"/>
      <c r="YR9" s="28"/>
      <c r="YS9" s="28"/>
      <c r="YT9" s="28"/>
      <c r="YU9" s="28"/>
      <c r="YV9" s="28"/>
      <c r="YW9" s="28"/>
      <c r="YX9" s="28"/>
      <c r="YY9" s="28"/>
      <c r="YZ9" s="28"/>
      <c r="ZA9" s="28"/>
      <c r="ZB9" s="28"/>
      <c r="ZC9" s="28"/>
      <c r="ZD9" s="28"/>
      <c r="ZE9" s="28"/>
      <c r="ZF9" s="28"/>
      <c r="ZG9" s="28"/>
      <c r="ZH9" s="28"/>
      <c r="ZI9" s="28"/>
      <c r="ZJ9" s="28"/>
      <c r="ZK9" s="28"/>
      <c r="ZL9" s="28"/>
      <c r="ZM9" s="28"/>
      <c r="ZN9" s="28"/>
      <c r="ZO9" s="28"/>
      <c r="ZP9" s="28"/>
      <c r="ZQ9" s="28"/>
      <c r="ZR9" s="28"/>
      <c r="ZS9" s="28"/>
      <c r="ZT9" s="28"/>
      <c r="ZU9" s="28"/>
      <c r="ZV9" s="28"/>
      <c r="ZW9" s="28"/>
      <c r="ZX9" s="28"/>
      <c r="ZY9" s="28"/>
      <c r="ZZ9" s="28"/>
      <c r="AAA9" s="28"/>
      <c r="AAB9" s="28"/>
      <c r="AAC9" s="28"/>
      <c r="AAD9" s="28"/>
      <c r="AAE9" s="28"/>
      <c r="AAF9" s="28"/>
      <c r="AAG9" s="28"/>
      <c r="AAH9" s="28"/>
      <c r="AAI9" s="28"/>
      <c r="AAJ9" s="28"/>
      <c r="AAK9" s="28"/>
      <c r="AAL9" s="28"/>
      <c r="AAM9" s="28"/>
      <c r="AAN9" s="28"/>
      <c r="AAO9" s="28"/>
      <c r="AAP9" s="28"/>
      <c r="AAQ9" s="28"/>
      <c r="AAR9" s="28"/>
      <c r="AAS9" s="28"/>
      <c r="AAT9" s="28"/>
      <c r="AAU9" s="28"/>
      <c r="AAV9" s="28"/>
      <c r="AAW9" s="28"/>
      <c r="AAX9" s="28"/>
      <c r="AAY9" s="28"/>
      <c r="AAZ9" s="28"/>
      <c r="ABA9" s="28"/>
      <c r="ABB9" s="28"/>
      <c r="ABC9" s="28"/>
      <c r="ABD9" s="28"/>
      <c r="ABE9" s="28"/>
      <c r="ABF9" s="28"/>
      <c r="ABG9" s="28"/>
      <c r="ABH9" s="28"/>
      <c r="ABI9" s="28"/>
      <c r="ABJ9" s="28"/>
      <c r="ABK9" s="28"/>
      <c r="ABL9" s="28"/>
      <c r="ABM9" s="28"/>
      <c r="ABN9" s="28"/>
      <c r="ABO9" s="28"/>
      <c r="ABP9" s="28"/>
      <c r="ABQ9" s="28"/>
      <c r="ABR9" s="28"/>
      <c r="ABS9" s="28"/>
      <c r="ABT9" s="28"/>
      <c r="ABU9" s="28"/>
      <c r="ABV9" s="28"/>
      <c r="ABW9" s="28"/>
      <c r="ABX9" s="28"/>
      <c r="ABY9" s="28"/>
      <c r="ABZ9" s="28"/>
      <c r="ACA9" s="28"/>
      <c r="ACB9" s="28"/>
      <c r="ACC9" s="28"/>
      <c r="ACD9" s="28"/>
      <c r="ACE9" s="28"/>
      <c r="ACF9" s="28"/>
      <c r="ACG9" s="28"/>
      <c r="ACH9" s="28"/>
      <c r="ACI9" s="28"/>
      <c r="ACJ9" s="28"/>
      <c r="ACK9" s="28"/>
      <c r="ACL9" s="28"/>
      <c r="ACM9" s="28"/>
      <c r="ACN9" s="28"/>
      <c r="ACO9" s="28"/>
      <c r="ACP9" s="28"/>
      <c r="ACQ9" s="28"/>
      <c r="ACR9" s="28"/>
      <c r="ACS9" s="28"/>
      <c r="ACT9" s="28"/>
      <c r="ACU9" s="28"/>
      <c r="ACV9" s="28"/>
      <c r="ACW9" s="28"/>
      <c r="ACX9" s="28"/>
      <c r="ACY9" s="28"/>
      <c r="ACZ9" s="28"/>
      <c r="ADA9" s="28"/>
      <c r="ADB9" s="28"/>
      <c r="ADC9" s="28"/>
      <c r="ADD9" s="28"/>
      <c r="ADE9" s="28"/>
      <c r="ADF9" s="28"/>
      <c r="ADG9" s="28"/>
      <c r="ADH9" s="28"/>
      <c r="ADI9" s="28"/>
      <c r="ADJ9" s="28"/>
      <c r="ADK9" s="28"/>
      <c r="ADL9" s="28"/>
      <c r="ADM9" s="28"/>
      <c r="ADN9" s="28"/>
      <c r="ADO9" s="28"/>
      <c r="ADP9" s="28"/>
      <c r="ADQ9" s="28"/>
      <c r="ADR9" s="28"/>
      <c r="ADS9" s="28"/>
      <c r="ADT9" s="28"/>
      <c r="ADU9" s="28"/>
      <c r="ADV9" s="28"/>
      <c r="ADW9" s="28"/>
      <c r="ADX9" s="28"/>
      <c r="ADY9" s="28"/>
      <c r="ADZ9" s="28"/>
      <c r="AEA9" s="28"/>
      <c r="AEB9" s="28"/>
      <c r="AEC9" s="28"/>
      <c r="AED9" s="28"/>
      <c r="AEE9" s="28"/>
      <c r="AEF9" s="28"/>
      <c r="AEG9" s="28"/>
      <c r="AEH9" s="28"/>
      <c r="AEI9" s="28"/>
      <c r="AEJ9" s="28"/>
      <c r="AEK9" s="28"/>
      <c r="AEL9" s="28"/>
      <c r="AEM9" s="28"/>
      <c r="AEN9" s="28"/>
      <c r="AEO9" s="28"/>
      <c r="AEP9" s="28"/>
      <c r="AEQ9" s="28"/>
      <c r="AER9" s="28"/>
      <c r="AES9" s="28"/>
      <c r="AET9" s="28"/>
      <c r="AEU9" s="28"/>
      <c r="AEV9" s="28"/>
      <c r="AEW9" s="28"/>
      <c r="AEX9" s="28"/>
      <c r="AEY9" s="28"/>
      <c r="AEZ9" s="28"/>
      <c r="AFA9" s="28"/>
      <c r="AFB9" s="28"/>
      <c r="AFC9" s="28"/>
      <c r="AFD9" s="28"/>
      <c r="AFE9" s="28"/>
      <c r="AFF9" s="28"/>
      <c r="AFG9" s="28"/>
      <c r="AFH9" s="28"/>
      <c r="AFI9" s="28"/>
      <c r="AFJ9" s="28"/>
      <c r="AFK9" s="28"/>
      <c r="AFL9" s="28"/>
      <c r="AFM9" s="28"/>
      <c r="AFN9" s="28"/>
      <c r="AFO9" s="28"/>
      <c r="AFP9" s="28"/>
      <c r="AFQ9" s="28"/>
      <c r="AFR9" s="28"/>
      <c r="AFS9" s="28"/>
      <c r="AFT9" s="28"/>
      <c r="AFU9" s="28"/>
      <c r="AFV9" s="28"/>
      <c r="AFW9" s="28"/>
      <c r="AFX9" s="28"/>
      <c r="AFY9" s="28"/>
      <c r="AFZ9" s="28"/>
      <c r="AGA9" s="28"/>
      <c r="AGB9" s="28"/>
      <c r="AGC9" s="28"/>
      <c r="AGD9" s="28"/>
      <c r="AGE9" s="28"/>
      <c r="AGF9" s="28"/>
      <c r="AGG9" s="28"/>
      <c r="AGH9" s="28"/>
      <c r="AGI9" s="28"/>
      <c r="AGJ9" s="28"/>
      <c r="AGK9" s="28"/>
      <c r="AGL9" s="28"/>
      <c r="AGM9" s="28"/>
      <c r="AGN9" s="28"/>
      <c r="AGO9" s="28"/>
      <c r="AGP9" s="28"/>
      <c r="AGQ9" s="28"/>
      <c r="AGR9" s="28"/>
      <c r="AGS9" s="28"/>
      <c r="AGT9" s="28"/>
      <c r="AGU9" s="28"/>
      <c r="AGV9" s="28"/>
      <c r="AGW9" s="28"/>
      <c r="AGX9" s="28"/>
      <c r="AGY9" s="28"/>
      <c r="AGZ9" s="28"/>
      <c r="AHA9" s="28"/>
      <c r="AHB9" s="28"/>
      <c r="AHC9" s="28"/>
      <c r="AHD9" s="28"/>
      <c r="AHE9" s="28"/>
      <c r="AHF9" s="28"/>
      <c r="AHG9" s="28"/>
      <c r="AHH9" s="28"/>
      <c r="AHI9" s="28"/>
      <c r="AHJ9" s="28"/>
      <c r="AHK9" s="28"/>
      <c r="AHL9" s="28"/>
      <c r="AHM9" s="28"/>
      <c r="AHN9" s="28"/>
      <c r="AHO9" s="28"/>
      <c r="AHP9" s="28"/>
      <c r="AHQ9" s="28"/>
      <c r="AHR9" s="28"/>
      <c r="AHS9" s="28"/>
      <c r="AHT9" s="28"/>
      <c r="AHU9" s="28"/>
      <c r="AHV9" s="28"/>
      <c r="AHW9" s="28"/>
      <c r="AHX9" s="28"/>
      <c r="AHY9" s="28"/>
      <c r="AHZ9" s="28"/>
      <c r="AIA9" s="28"/>
      <c r="AIB9" s="28"/>
      <c r="AIC9" s="28"/>
      <c r="AID9" s="28"/>
      <c r="AIE9" s="28"/>
      <c r="AIF9" s="28"/>
      <c r="AIG9" s="28"/>
      <c r="AIH9" s="28"/>
      <c r="AII9" s="28"/>
      <c r="AIJ9" s="28"/>
      <c r="AIK9" s="28"/>
      <c r="AIL9" s="28"/>
      <c r="AIM9" s="28"/>
      <c r="AIN9" s="28"/>
      <c r="AIO9" s="28"/>
      <c r="AIP9" s="28"/>
      <c r="AIQ9" s="28"/>
      <c r="AIR9" s="28"/>
      <c r="AIS9" s="28"/>
      <c r="AIT9" s="28"/>
      <c r="AIU9" s="28"/>
      <c r="AIV9" s="28"/>
      <c r="AIW9" s="28"/>
      <c r="AIX9" s="28"/>
      <c r="AIY9" s="28"/>
      <c r="AIZ9" s="28"/>
      <c r="AJA9" s="28"/>
      <c r="AJB9" s="28"/>
      <c r="AJC9" s="28"/>
      <c r="AJD9" s="28"/>
      <c r="AJE9" s="28"/>
      <c r="AJF9" s="28"/>
      <c r="AJG9" s="28"/>
      <c r="AJH9" s="28"/>
      <c r="AJI9" s="28"/>
      <c r="AJJ9" s="28"/>
      <c r="AJK9" s="28"/>
      <c r="AJL9" s="28"/>
      <c r="AJM9" s="28"/>
      <c r="AJN9" s="28"/>
      <c r="AJO9" s="28"/>
      <c r="AJP9" s="28"/>
      <c r="AJQ9" s="28"/>
      <c r="AJR9" s="28"/>
      <c r="AJS9" s="28"/>
      <c r="AJT9" s="28"/>
      <c r="AJU9" s="28"/>
      <c r="AJV9" s="28"/>
      <c r="AJW9" s="28"/>
      <c r="AJX9" s="28"/>
      <c r="AJY9" s="28"/>
      <c r="AJZ9" s="28"/>
      <c r="AKA9" s="28"/>
      <c r="AKB9" s="28"/>
      <c r="AKC9" s="28"/>
      <c r="AKD9" s="28"/>
      <c r="AKE9" s="28"/>
      <c r="AKF9" s="28"/>
      <c r="AKG9" s="28"/>
      <c r="AKH9" s="28"/>
      <c r="AKI9" s="28"/>
      <c r="AKJ9" s="28"/>
      <c r="AKK9" s="28"/>
      <c r="AKL9" s="28"/>
      <c r="AKM9" s="28"/>
      <c r="AKN9" s="28"/>
      <c r="AKO9" s="28"/>
      <c r="AKP9" s="28"/>
      <c r="AKQ9" s="28"/>
      <c r="AKR9" s="28"/>
      <c r="AKS9" s="28"/>
      <c r="AKT9" s="28"/>
      <c r="AKU9" s="28"/>
      <c r="AKV9" s="28"/>
      <c r="AKW9" s="28"/>
      <c r="AKX9" s="28"/>
      <c r="AKY9" s="28"/>
      <c r="AKZ9" s="28"/>
      <c r="ALA9" s="28"/>
      <c r="ALB9" s="28"/>
      <c r="ALC9" s="28"/>
      <c r="ALD9" s="28"/>
      <c r="ALE9" s="28"/>
      <c r="ALF9" s="28"/>
      <c r="ALG9" s="28"/>
      <c r="ALH9" s="28"/>
      <c r="ALI9" s="28"/>
      <c r="ALJ9" s="28"/>
      <c r="ALK9" s="28"/>
      <c r="ALL9" s="28"/>
      <c r="ALM9" s="28"/>
      <c r="ALN9" s="28"/>
      <c r="ALO9" s="28"/>
      <c r="ALP9" s="28"/>
      <c r="ALQ9" s="28"/>
      <c r="ALR9" s="28"/>
      <c r="ALS9" s="28"/>
      <c r="ALT9" s="28"/>
      <c r="ALU9" s="28"/>
      <c r="ALV9" s="28"/>
      <c r="ALW9" s="28"/>
      <c r="ALX9" s="28"/>
      <c r="ALY9" s="28"/>
      <c r="ALZ9" s="28"/>
      <c r="AMA9" s="28"/>
      <c r="AMB9" s="28"/>
      <c r="AMC9" s="28"/>
      <c r="AMD9" s="28"/>
      <c r="AME9" s="28"/>
      <c r="AMF9" s="28"/>
      <c r="AMG9" s="28"/>
      <c r="AMH9" s="28"/>
      <c r="AMI9" s="28"/>
      <c r="AMJ9" s="28"/>
      <c r="AMK9" s="28"/>
      <c r="AML9" s="28"/>
      <c r="AMM9" s="28"/>
      <c r="AMN9" s="28"/>
      <c r="AMO9" s="28"/>
      <c r="AMP9" s="28"/>
      <c r="AMQ9" s="28"/>
      <c r="AMR9" s="28"/>
      <c r="AMS9" s="28"/>
      <c r="AMT9" s="28"/>
      <c r="AMU9" s="28"/>
      <c r="AMV9" s="28"/>
      <c r="AMW9" s="28"/>
      <c r="AMX9" s="28"/>
      <c r="AMY9" s="28"/>
      <c r="AMZ9" s="28"/>
      <c r="ANA9" s="28"/>
      <c r="ANB9" s="28"/>
      <c r="ANC9" s="28"/>
      <c r="AND9" s="28"/>
      <c r="ANE9" s="28"/>
      <c r="ANF9" s="28"/>
      <c r="ANG9" s="28"/>
      <c r="ANH9" s="28"/>
      <c r="ANI9" s="28"/>
      <c r="ANJ9" s="28"/>
      <c r="ANK9" s="28"/>
      <c r="ANL9" s="28"/>
      <c r="ANM9" s="28"/>
      <c r="ANN9" s="28"/>
      <c r="ANO9" s="28"/>
      <c r="ANP9" s="28"/>
      <c r="ANQ9" s="28"/>
      <c r="ANR9" s="28"/>
      <c r="ANS9" s="28"/>
      <c r="ANT9" s="28"/>
      <c r="ANU9" s="28"/>
      <c r="ANV9" s="28"/>
      <c r="ANW9" s="28"/>
      <c r="ANX9" s="28"/>
      <c r="ANY9" s="28"/>
      <c r="ANZ9" s="28"/>
      <c r="AOA9" s="28"/>
      <c r="AOB9" s="28"/>
      <c r="AOC9" s="28"/>
      <c r="AOD9" s="28"/>
      <c r="AOE9" s="28"/>
      <c r="AOF9" s="28"/>
      <c r="AOG9" s="28"/>
      <c r="AOH9" s="28"/>
      <c r="AOI9" s="28"/>
      <c r="AOJ9" s="28"/>
      <c r="AOK9" s="28"/>
      <c r="AOL9" s="28"/>
      <c r="AOM9" s="28"/>
      <c r="AON9" s="28"/>
      <c r="AOO9" s="28"/>
      <c r="AOP9" s="28"/>
      <c r="AOQ9" s="28"/>
      <c r="AOR9" s="28"/>
      <c r="AOS9" s="28"/>
      <c r="AOT9" s="28"/>
      <c r="AOU9" s="28"/>
      <c r="AOV9" s="28"/>
      <c r="AOW9" s="28"/>
      <c r="AOX9" s="28"/>
      <c r="AOY9" s="28"/>
      <c r="AOZ9" s="28"/>
      <c r="APA9" s="28"/>
      <c r="APB9" s="28"/>
      <c r="APC9" s="28"/>
      <c r="APD9" s="28"/>
      <c r="APE9" s="28"/>
      <c r="APF9" s="28"/>
      <c r="APG9" s="28"/>
      <c r="APH9" s="28"/>
      <c r="API9" s="28"/>
      <c r="APJ9" s="28"/>
      <c r="APK9" s="28"/>
      <c r="APL9" s="28"/>
      <c r="APM9" s="28"/>
      <c r="APN9" s="28"/>
      <c r="APO9" s="28"/>
      <c r="APP9" s="28"/>
      <c r="APQ9" s="28"/>
      <c r="APR9" s="28"/>
      <c r="APS9" s="28"/>
      <c r="APT9" s="28"/>
      <c r="APU9" s="28"/>
      <c r="APV9" s="28"/>
      <c r="APW9" s="28"/>
      <c r="APX9" s="28"/>
      <c r="APY9" s="28"/>
      <c r="APZ9" s="28"/>
      <c r="AQA9" s="28"/>
      <c r="AQB9" s="28"/>
      <c r="AQC9" s="28"/>
      <c r="AQD9" s="28"/>
      <c r="AQE9" s="28"/>
      <c r="AQF9" s="28"/>
      <c r="AQG9" s="28"/>
      <c r="AQH9" s="28"/>
      <c r="AQI9" s="28"/>
      <c r="AQJ9" s="28"/>
      <c r="AQK9" s="28"/>
      <c r="AQL9" s="28"/>
      <c r="AQM9" s="28"/>
      <c r="AQN9" s="28"/>
      <c r="AQO9" s="28"/>
      <c r="AQP9" s="28"/>
      <c r="AQQ9" s="28"/>
      <c r="AQR9" s="28"/>
      <c r="AQS9" s="28"/>
      <c r="AQT9" s="28"/>
      <c r="AQU9" s="28"/>
      <c r="AQV9" s="28"/>
      <c r="AQW9" s="28"/>
      <c r="AQX9" s="28"/>
      <c r="AQY9" s="28"/>
      <c r="AQZ9" s="28"/>
      <c r="ARA9" s="28"/>
      <c r="ARB9" s="28"/>
      <c r="ARC9" s="28"/>
      <c r="ARD9" s="28"/>
      <c r="ARE9" s="28"/>
      <c r="ARF9" s="28"/>
      <c r="ARG9" s="28"/>
      <c r="ARH9" s="28"/>
      <c r="ARI9" s="28"/>
      <c r="ARJ9" s="28"/>
      <c r="ARK9" s="28"/>
      <c r="ARL9" s="28"/>
      <c r="ARM9" s="28"/>
      <c r="ARN9" s="28"/>
      <c r="ARO9" s="28"/>
      <c r="ARP9" s="28"/>
      <c r="ARQ9" s="28"/>
      <c r="ARR9" s="28"/>
      <c r="ARS9" s="28"/>
      <c r="ART9" s="28"/>
      <c r="ARU9" s="28"/>
      <c r="ARV9" s="28"/>
      <c r="ARW9" s="28"/>
      <c r="ARX9" s="28"/>
      <c r="ARY9" s="28"/>
      <c r="ARZ9" s="28"/>
      <c r="ASA9" s="28"/>
      <c r="ASB9" s="28"/>
      <c r="ASC9" s="28"/>
      <c r="ASD9" s="28"/>
      <c r="ASE9" s="28"/>
      <c r="ASF9" s="28"/>
      <c r="ASG9" s="28"/>
      <c r="ASH9" s="28"/>
      <c r="ASI9" s="28"/>
      <c r="ASJ9" s="28"/>
      <c r="ASK9" s="28"/>
      <c r="ASL9" s="28"/>
      <c r="ASM9" s="28"/>
      <c r="ASN9" s="28"/>
      <c r="ASO9" s="28"/>
      <c r="ASP9" s="28"/>
      <c r="ASQ9" s="28"/>
      <c r="ASR9" s="28"/>
      <c r="ASS9" s="28"/>
      <c r="AST9" s="28"/>
      <c r="ASU9" s="28"/>
      <c r="ASV9" s="28"/>
      <c r="ASW9" s="28"/>
      <c r="ASX9" s="28"/>
      <c r="ASY9" s="28"/>
      <c r="ASZ9" s="28"/>
      <c r="ATA9" s="28"/>
      <c r="ATB9" s="28"/>
      <c r="ATC9" s="28"/>
      <c r="ATD9" s="28"/>
      <c r="ATE9" s="28"/>
      <c r="ATF9" s="28"/>
      <c r="ATG9" s="28"/>
      <c r="ATH9" s="28"/>
      <c r="ATI9" s="28"/>
      <c r="ATJ9" s="28"/>
      <c r="ATK9" s="28"/>
      <c r="ATL9" s="28"/>
      <c r="ATM9" s="28"/>
      <c r="ATN9" s="28"/>
      <c r="ATO9" s="28"/>
      <c r="ATP9" s="28"/>
      <c r="ATQ9" s="28"/>
      <c r="ATR9" s="28"/>
      <c r="ATS9" s="28"/>
      <c r="ATT9" s="28"/>
      <c r="ATU9" s="28"/>
      <c r="ATV9" s="28"/>
      <c r="ATW9" s="28"/>
      <c r="ATX9" s="28"/>
      <c r="ATY9" s="28"/>
      <c r="ATZ9" s="28"/>
      <c r="AUA9" s="28"/>
      <c r="AUB9" s="28"/>
      <c r="AUC9" s="28"/>
      <c r="AUD9" s="28"/>
      <c r="AUE9" s="28"/>
      <c r="AUF9" s="28"/>
      <c r="AUG9" s="28"/>
      <c r="AUH9" s="28"/>
      <c r="AUI9" s="28"/>
      <c r="AUJ9" s="28"/>
      <c r="AUK9" s="28"/>
      <c r="AUL9" s="28"/>
      <c r="AUM9" s="28"/>
      <c r="AUN9" s="28"/>
      <c r="AUO9" s="28"/>
      <c r="AUP9" s="28"/>
      <c r="AUQ9" s="28"/>
      <c r="AUR9" s="28"/>
      <c r="AUS9" s="28"/>
      <c r="AUT9" s="28"/>
      <c r="AUU9" s="28"/>
      <c r="AUV9" s="28"/>
      <c r="AUW9" s="28"/>
      <c r="AUX9" s="28"/>
      <c r="AUY9" s="28"/>
      <c r="AUZ9" s="28"/>
      <c r="AVA9" s="28"/>
      <c r="AVB9" s="28"/>
      <c r="AVC9" s="28"/>
      <c r="AVD9" s="28"/>
      <c r="AVE9" s="28"/>
      <c r="AVF9" s="28"/>
      <c r="AVG9" s="28"/>
      <c r="AVH9" s="28"/>
      <c r="AVI9" s="28"/>
      <c r="AVJ9" s="28"/>
      <c r="AVK9" s="28"/>
      <c r="AVL9" s="28"/>
      <c r="AVM9" s="28"/>
      <c r="AVN9" s="28"/>
      <c r="AVO9" s="28"/>
      <c r="AVP9" s="28"/>
      <c r="AVQ9" s="28"/>
      <c r="AVR9" s="28"/>
      <c r="AVS9" s="28"/>
      <c r="AVT9" s="28"/>
      <c r="AVU9" s="28"/>
      <c r="AVV9" s="28"/>
      <c r="AVW9" s="28"/>
      <c r="AVX9" s="28"/>
      <c r="AVY9" s="28"/>
      <c r="AVZ9" s="28"/>
      <c r="AWA9" s="28"/>
      <c r="AWB9" s="28"/>
      <c r="AWC9" s="28"/>
      <c r="AWD9" s="28"/>
      <c r="AWE9" s="28"/>
      <c r="AWF9" s="28"/>
      <c r="AWG9" s="28"/>
      <c r="AWH9" s="28"/>
      <c r="AWI9" s="28"/>
      <c r="AWJ9" s="28"/>
      <c r="AWK9" s="28"/>
      <c r="AWL9" s="28"/>
      <c r="AWM9" s="28"/>
      <c r="AWN9" s="28"/>
      <c r="AWO9" s="28"/>
      <c r="AWP9" s="28"/>
      <c r="AWQ9" s="28"/>
      <c r="AWR9" s="28"/>
      <c r="AWS9" s="28"/>
      <c r="AWT9" s="28"/>
      <c r="AWU9" s="28"/>
      <c r="AWV9" s="28"/>
      <c r="AWW9" s="28"/>
      <c r="AWX9" s="28"/>
      <c r="AWY9" s="28"/>
      <c r="AWZ9" s="28"/>
      <c r="AXA9" s="28"/>
      <c r="AXB9" s="28"/>
      <c r="AXC9" s="28"/>
      <c r="AXD9" s="28"/>
      <c r="AXE9" s="28"/>
      <c r="AXF9" s="28"/>
      <c r="AXG9" s="28"/>
      <c r="AXH9" s="28"/>
      <c r="AXI9" s="28"/>
      <c r="AXJ9" s="28"/>
      <c r="AXK9" s="28"/>
      <c r="AXL9" s="28"/>
      <c r="AXM9" s="28"/>
      <c r="AXN9" s="28"/>
      <c r="AXO9" s="28"/>
      <c r="AXP9" s="28"/>
      <c r="AXQ9" s="28"/>
      <c r="AXR9" s="28"/>
      <c r="AXS9" s="28"/>
      <c r="AXT9" s="28"/>
      <c r="AXU9" s="28"/>
      <c r="AXV9" s="28"/>
      <c r="AXW9" s="28"/>
      <c r="AXX9" s="28"/>
      <c r="AXY9" s="28"/>
      <c r="AXZ9" s="28"/>
      <c r="AYA9" s="28"/>
      <c r="AYB9" s="28"/>
      <c r="AYC9" s="28"/>
      <c r="AYD9" s="28"/>
      <c r="AYE9" s="28"/>
      <c r="AYF9" s="28"/>
      <c r="AYG9" s="28"/>
      <c r="AYH9" s="28"/>
      <c r="AYI9" s="28"/>
      <c r="AYJ9" s="28"/>
      <c r="AYK9" s="28"/>
      <c r="AYL9" s="28"/>
      <c r="AYM9" s="28"/>
      <c r="AYN9" s="28"/>
      <c r="AYO9" s="28"/>
      <c r="AYP9" s="28"/>
      <c r="AYQ9" s="28"/>
      <c r="AYR9" s="28"/>
      <c r="AYS9" s="28"/>
      <c r="AYT9" s="28"/>
      <c r="AYU9" s="28"/>
      <c r="AYV9" s="28"/>
      <c r="AYW9" s="28"/>
      <c r="AYX9" s="28"/>
      <c r="AYY9" s="28"/>
      <c r="AYZ9" s="28"/>
      <c r="AZA9" s="28"/>
      <c r="AZB9" s="28"/>
      <c r="AZC9" s="28"/>
      <c r="AZD9" s="28"/>
      <c r="AZE9" s="28"/>
      <c r="AZF9" s="28"/>
      <c r="AZG9" s="28"/>
      <c r="AZH9" s="28"/>
      <c r="AZI9" s="28"/>
      <c r="AZJ9" s="28"/>
      <c r="AZK9" s="28"/>
      <c r="AZL9" s="28"/>
      <c r="AZM9" s="28"/>
      <c r="AZN9" s="28"/>
      <c r="AZO9" s="28"/>
      <c r="AZP9" s="28"/>
      <c r="AZQ9" s="28"/>
      <c r="AZR9" s="28"/>
      <c r="AZS9" s="28"/>
      <c r="AZT9" s="28"/>
      <c r="AZU9" s="28"/>
      <c r="AZV9" s="28"/>
      <c r="AZW9" s="28"/>
      <c r="AZX9" s="28"/>
      <c r="AZY9" s="28"/>
      <c r="AZZ9" s="28"/>
      <c r="BAA9" s="28"/>
      <c r="BAB9" s="28"/>
      <c r="BAC9" s="28"/>
      <c r="BAD9" s="28"/>
      <c r="BAE9" s="28"/>
      <c r="BAF9" s="28"/>
      <c r="BAG9" s="28"/>
      <c r="BAH9" s="28"/>
      <c r="BAI9" s="28"/>
      <c r="BAJ9" s="28"/>
      <c r="BAK9" s="28"/>
      <c r="BAL9" s="28"/>
      <c r="BAM9" s="28"/>
      <c r="BAN9" s="28"/>
      <c r="BAO9" s="28"/>
      <c r="BAP9" s="28"/>
      <c r="BAQ9" s="28"/>
      <c r="BAR9" s="28"/>
      <c r="BAS9" s="28"/>
      <c r="BAT9" s="28"/>
      <c r="BAU9" s="28"/>
      <c r="BAV9" s="28"/>
      <c r="BAW9" s="28"/>
      <c r="BAX9" s="28"/>
      <c r="BAY9" s="28"/>
      <c r="BAZ9" s="28"/>
      <c r="BBA9" s="28"/>
      <c r="BBB9" s="28"/>
      <c r="BBC9" s="28"/>
      <c r="BBD9" s="28"/>
      <c r="BBE9" s="28"/>
      <c r="BBF9" s="28"/>
      <c r="BBG9" s="28"/>
      <c r="BBH9" s="28"/>
      <c r="BBI9" s="28"/>
      <c r="BBJ9" s="28"/>
      <c r="BBK9" s="28"/>
      <c r="BBL9" s="28"/>
      <c r="BBM9" s="28"/>
      <c r="BBN9" s="28"/>
      <c r="BBO9" s="28"/>
      <c r="BBP9" s="28"/>
      <c r="BBQ9" s="28"/>
      <c r="BBR9" s="28"/>
      <c r="BBS9" s="28"/>
      <c r="BBT9" s="28"/>
      <c r="BBU9" s="28"/>
      <c r="BBV9" s="28"/>
      <c r="BBW9" s="28"/>
      <c r="BBX9" s="28"/>
      <c r="BBY9" s="28"/>
      <c r="BBZ9" s="28"/>
      <c r="BCA9" s="28"/>
      <c r="BCB9" s="28"/>
      <c r="BCC9" s="28"/>
      <c r="BCD9" s="28"/>
      <c r="BCE9" s="28"/>
      <c r="BCF9" s="28"/>
      <c r="BCG9" s="28"/>
      <c r="BCH9" s="28"/>
      <c r="BCI9" s="28"/>
      <c r="BCJ9" s="28"/>
      <c r="BCK9" s="28"/>
      <c r="BCL9" s="28"/>
      <c r="BCM9" s="28"/>
      <c r="BCN9" s="28"/>
      <c r="BCO9" s="28"/>
      <c r="BCP9" s="28"/>
      <c r="BCQ9" s="28"/>
      <c r="BCR9" s="28"/>
      <c r="BCS9" s="28"/>
      <c r="BCT9" s="28"/>
      <c r="BCU9" s="28"/>
      <c r="BCV9" s="28"/>
      <c r="BCW9" s="28"/>
      <c r="BCX9" s="28"/>
      <c r="BCY9" s="28"/>
      <c r="BCZ9" s="28"/>
      <c r="BDA9" s="28"/>
      <c r="BDB9" s="28"/>
      <c r="BDC9" s="28"/>
      <c r="BDD9" s="28"/>
      <c r="BDE9" s="28"/>
      <c r="BDF9" s="28"/>
      <c r="BDG9" s="28"/>
      <c r="BDH9" s="28"/>
      <c r="BDI9" s="28"/>
      <c r="BDJ9" s="28"/>
      <c r="BDK9" s="28"/>
      <c r="BDL9" s="28"/>
      <c r="BDM9" s="28"/>
      <c r="BDN9" s="28"/>
      <c r="BDO9" s="28"/>
      <c r="BDP9" s="28"/>
      <c r="BDQ9" s="28"/>
      <c r="BDR9" s="28"/>
      <c r="BDS9" s="28"/>
      <c r="BDT9" s="28"/>
      <c r="BDU9" s="28"/>
      <c r="BDV9" s="28"/>
      <c r="BDW9" s="28"/>
      <c r="BDX9" s="28"/>
      <c r="BDY9" s="28"/>
      <c r="BDZ9" s="28"/>
      <c r="BEA9" s="28"/>
      <c r="BEB9" s="28"/>
      <c r="BEC9" s="28"/>
      <c r="BED9" s="28"/>
      <c r="BEE9" s="28"/>
      <c r="BEF9" s="28"/>
      <c r="BEG9" s="28"/>
      <c r="BEH9" s="28"/>
      <c r="BEI9" s="28"/>
      <c r="BEJ9" s="28"/>
      <c r="BEK9" s="28"/>
      <c r="BEL9" s="28"/>
      <c r="BEM9" s="28"/>
      <c r="BEN9" s="28"/>
      <c r="BEO9" s="28"/>
      <c r="BEP9" s="28"/>
      <c r="BEQ9" s="28"/>
      <c r="BER9" s="28"/>
      <c r="BES9" s="28"/>
      <c r="BET9" s="28"/>
      <c r="BEU9" s="28"/>
      <c r="BEV9" s="28"/>
      <c r="BEW9" s="28"/>
      <c r="BEX9" s="28"/>
      <c r="BEY9" s="28"/>
      <c r="BEZ9" s="28"/>
      <c r="BFA9" s="28"/>
      <c r="BFB9" s="28"/>
      <c r="BFC9" s="28"/>
      <c r="BFD9" s="28"/>
      <c r="BFE9" s="28"/>
      <c r="BFF9" s="28"/>
      <c r="BFG9" s="28"/>
      <c r="BFH9" s="28"/>
      <c r="BFI9" s="28"/>
      <c r="BFJ9" s="28"/>
      <c r="BFK9" s="28"/>
      <c r="BFL9" s="28"/>
      <c r="BFM9" s="28"/>
      <c r="BFN9" s="28"/>
      <c r="BFO9" s="28"/>
      <c r="BFP9" s="28"/>
      <c r="BFQ9" s="28"/>
      <c r="BFR9" s="28"/>
      <c r="BFS9" s="28"/>
      <c r="BFT9" s="28"/>
      <c r="BFU9" s="28"/>
      <c r="BFV9" s="28"/>
      <c r="BFW9" s="28"/>
      <c r="BFX9" s="28"/>
      <c r="BFY9" s="28"/>
      <c r="BFZ9" s="28"/>
      <c r="BGA9" s="28"/>
      <c r="BGB9" s="28"/>
      <c r="BGC9" s="28"/>
      <c r="BGD9" s="28"/>
      <c r="BGE9" s="28"/>
      <c r="BGF9" s="28"/>
      <c r="BGG9" s="28"/>
      <c r="BGH9" s="28"/>
      <c r="BGI9" s="28"/>
      <c r="BGJ9" s="28"/>
      <c r="BGK9" s="28"/>
      <c r="BGL9" s="28"/>
      <c r="BGM9" s="28"/>
      <c r="BGN9" s="28"/>
      <c r="BGO9" s="28"/>
      <c r="BGP9" s="28"/>
      <c r="BGQ9" s="28"/>
      <c r="BGR9" s="28"/>
      <c r="BGS9" s="28"/>
      <c r="BGT9" s="28"/>
      <c r="BGU9" s="28"/>
      <c r="BGV9" s="28"/>
      <c r="BGW9" s="28"/>
      <c r="BGX9" s="28"/>
      <c r="BGY9" s="28"/>
      <c r="BGZ9" s="28"/>
      <c r="BHA9" s="28"/>
      <c r="BHB9" s="28"/>
      <c r="BHC9" s="28"/>
      <c r="BHD9" s="28"/>
      <c r="BHE9" s="28"/>
      <c r="BHF9" s="28"/>
      <c r="BHG9" s="28"/>
      <c r="BHH9" s="28"/>
      <c r="BHI9" s="28"/>
      <c r="BHJ9" s="28"/>
      <c r="BHK9" s="28"/>
      <c r="BHL9" s="28"/>
      <c r="BHM9" s="28"/>
      <c r="BHN9" s="28"/>
      <c r="BHO9" s="28"/>
      <c r="BHP9" s="28"/>
      <c r="BHQ9" s="28"/>
      <c r="BHR9" s="28"/>
      <c r="BHS9" s="28"/>
      <c r="BHT9" s="28"/>
      <c r="BHU9" s="28"/>
      <c r="BHV9" s="28"/>
      <c r="BHW9" s="28"/>
      <c r="BHX9" s="28"/>
      <c r="BHY9" s="28"/>
      <c r="BHZ9" s="28"/>
      <c r="BIA9" s="28"/>
      <c r="BIB9" s="28"/>
      <c r="BIC9" s="28"/>
      <c r="BID9" s="28"/>
      <c r="BIE9" s="28"/>
      <c r="BIF9" s="28"/>
      <c r="BIG9" s="28"/>
      <c r="BIH9" s="28"/>
      <c r="BII9" s="28"/>
      <c r="BIJ9" s="28"/>
      <c r="BIK9" s="28"/>
      <c r="BIL9" s="28"/>
      <c r="BIM9" s="28"/>
      <c r="BIN9" s="28"/>
      <c r="BIO9" s="28"/>
      <c r="BIP9" s="28"/>
      <c r="BIQ9" s="28"/>
      <c r="BIR9" s="28"/>
      <c r="BIS9" s="28"/>
      <c r="BIT9" s="28"/>
      <c r="BIU9" s="28"/>
      <c r="BIV9" s="28"/>
      <c r="BIW9" s="28"/>
      <c r="BIX9" s="28"/>
      <c r="BIY9" s="28"/>
      <c r="BIZ9" s="28"/>
      <c r="BJA9" s="28"/>
      <c r="BJB9" s="28"/>
      <c r="BJC9" s="28"/>
      <c r="BJD9" s="28"/>
      <c r="BJE9" s="28"/>
      <c r="BJF9" s="28"/>
      <c r="BJG9" s="28"/>
      <c r="BJH9" s="28"/>
      <c r="BJI9" s="28"/>
      <c r="BJJ9" s="28"/>
      <c r="BJK9" s="28"/>
      <c r="BJL9" s="28"/>
      <c r="BJM9" s="28"/>
      <c r="BJN9" s="28"/>
      <c r="BJO9" s="28"/>
      <c r="BJP9" s="28"/>
      <c r="BJQ9" s="28"/>
      <c r="BJR9" s="28"/>
      <c r="BJS9" s="28"/>
      <c r="BJT9" s="28"/>
      <c r="BJU9" s="28"/>
      <c r="BJV9" s="28"/>
      <c r="BJW9" s="28"/>
      <c r="BJX9" s="28"/>
      <c r="BJY9" s="28"/>
      <c r="BJZ9" s="28"/>
      <c r="BKA9" s="28"/>
      <c r="BKB9" s="28"/>
      <c r="BKC9" s="28"/>
      <c r="BKD9" s="28"/>
      <c r="BKE9" s="28"/>
      <c r="BKF9" s="28"/>
      <c r="BKG9" s="28"/>
      <c r="BKH9" s="28"/>
      <c r="BKI9" s="28"/>
      <c r="BKJ9" s="28"/>
      <c r="BKK9" s="28"/>
      <c r="BKL9" s="28"/>
      <c r="BKM9" s="28"/>
      <c r="BKN9" s="28"/>
      <c r="BKO9" s="28"/>
      <c r="BKP9" s="28"/>
      <c r="BKQ9" s="28"/>
      <c r="BKR9" s="28"/>
      <c r="BKS9" s="28"/>
      <c r="BKT9" s="28"/>
      <c r="BKU9" s="28"/>
      <c r="BKV9" s="28"/>
      <c r="BKW9" s="28"/>
      <c r="BKX9" s="28"/>
      <c r="BKY9" s="28"/>
      <c r="BKZ9" s="28"/>
      <c r="BLA9" s="28"/>
      <c r="BLB9" s="28"/>
      <c r="BLC9" s="28"/>
      <c r="BLD9" s="28"/>
      <c r="BLE9" s="28"/>
      <c r="BLF9" s="28"/>
      <c r="BLG9" s="28"/>
      <c r="BLH9" s="28"/>
      <c r="BLI9" s="28"/>
      <c r="BLJ9" s="28"/>
      <c r="BLK9" s="28"/>
      <c r="BLL9" s="28"/>
      <c r="BLM9" s="28"/>
      <c r="BLN9" s="28"/>
      <c r="BLO9" s="28"/>
      <c r="BLP9" s="28"/>
      <c r="BLQ9" s="28"/>
      <c r="BLR9" s="28"/>
      <c r="BLS9" s="28"/>
      <c r="BLT9" s="28"/>
      <c r="BLU9" s="28"/>
      <c r="BLV9" s="28"/>
      <c r="BLW9" s="28"/>
      <c r="BLX9" s="28"/>
      <c r="BLY9" s="28"/>
      <c r="BLZ9" s="28"/>
      <c r="BMA9" s="28"/>
      <c r="BMB9" s="28"/>
      <c r="BMC9" s="28"/>
      <c r="BMD9" s="28"/>
      <c r="BME9" s="28"/>
      <c r="BMF9" s="28"/>
      <c r="BMG9" s="28"/>
      <c r="BMH9" s="28"/>
      <c r="BMI9" s="28"/>
      <c r="BMJ9" s="28"/>
      <c r="BMK9" s="28"/>
      <c r="BML9" s="28"/>
      <c r="BMM9" s="28"/>
      <c r="BMN9" s="28"/>
      <c r="BMO9" s="28"/>
      <c r="BMP9" s="28"/>
      <c r="BMQ9" s="28"/>
      <c r="BMR9" s="28"/>
      <c r="BMS9" s="28"/>
      <c r="BMT9" s="28"/>
      <c r="BMU9" s="28"/>
      <c r="BMV9" s="28"/>
      <c r="BMW9" s="28"/>
      <c r="BMX9" s="28"/>
      <c r="BMY9" s="28"/>
      <c r="BMZ9" s="28"/>
      <c r="BNA9" s="28"/>
      <c r="BNB9" s="28"/>
      <c r="BNC9" s="28"/>
      <c r="BND9" s="28"/>
      <c r="BNE9" s="28"/>
      <c r="BNF9" s="28"/>
      <c r="BNG9" s="28"/>
      <c r="BNH9" s="28"/>
      <c r="BNI9" s="28"/>
      <c r="BNJ9" s="28"/>
      <c r="BNK9" s="28"/>
      <c r="BNL9" s="28"/>
      <c r="BNM9" s="28"/>
      <c r="BNN9" s="28"/>
      <c r="BNO9" s="28"/>
      <c r="BNP9" s="28"/>
      <c r="BNQ9" s="28"/>
      <c r="BNR9" s="28"/>
      <c r="BNS9" s="28"/>
      <c r="BNT9" s="28"/>
      <c r="BNU9" s="28"/>
      <c r="BNV9" s="28"/>
      <c r="BNW9" s="28"/>
      <c r="BNX9" s="28"/>
      <c r="BNY9" s="28"/>
      <c r="BNZ9" s="28"/>
      <c r="BOA9" s="28"/>
      <c r="BOB9" s="28"/>
      <c r="BOC9" s="28"/>
      <c r="BOD9" s="28"/>
      <c r="BOE9" s="28"/>
      <c r="BOF9" s="28"/>
      <c r="BOG9" s="28"/>
      <c r="BOH9" s="28"/>
      <c r="BOI9" s="28"/>
      <c r="BOJ9" s="28"/>
      <c r="BOK9" s="28"/>
      <c r="BOL9" s="28"/>
      <c r="BOM9" s="28"/>
      <c r="BON9" s="28"/>
      <c r="BOO9" s="28"/>
      <c r="BOP9" s="28"/>
      <c r="BOQ9" s="28"/>
      <c r="BOR9" s="28"/>
      <c r="BOS9" s="28"/>
      <c r="BOT9" s="28"/>
      <c r="BOU9" s="28"/>
      <c r="BOV9" s="28"/>
      <c r="BOW9" s="28"/>
      <c r="BOX9" s="28"/>
      <c r="BOY9" s="28"/>
      <c r="BOZ9" s="28"/>
      <c r="BPA9" s="28"/>
      <c r="BPB9" s="28"/>
      <c r="BPC9" s="28"/>
      <c r="BPD9" s="28"/>
      <c r="BPE9" s="28"/>
      <c r="BPF9" s="28"/>
      <c r="BPG9" s="28"/>
      <c r="BPH9" s="28"/>
      <c r="BPI9" s="28"/>
      <c r="BPJ9" s="28"/>
      <c r="BPK9" s="28"/>
      <c r="BPL9" s="28"/>
      <c r="BPM9" s="28"/>
      <c r="BPN9" s="28"/>
      <c r="BPO9" s="28"/>
      <c r="BPP9" s="28"/>
      <c r="BPQ9" s="28"/>
      <c r="BPR9" s="28"/>
      <c r="BPS9" s="28"/>
      <c r="BPT9" s="28"/>
      <c r="BPU9" s="28"/>
      <c r="BPV9" s="28"/>
      <c r="BPW9" s="28"/>
      <c r="BPX9" s="28"/>
      <c r="BPY9" s="28"/>
      <c r="BPZ9" s="28"/>
      <c r="BQA9" s="28"/>
      <c r="BQB9" s="28"/>
      <c r="BQC9" s="28"/>
      <c r="BQD9" s="28"/>
      <c r="BQE9" s="28"/>
      <c r="BQF9" s="28"/>
      <c r="BQG9" s="28"/>
      <c r="BQH9" s="28"/>
      <c r="BQI9" s="28"/>
      <c r="BQJ9" s="28"/>
      <c r="BQK9" s="28"/>
      <c r="BQL9" s="28"/>
      <c r="BQM9" s="28"/>
      <c r="BQN9" s="28"/>
      <c r="BQO9" s="28"/>
      <c r="BQP9" s="28"/>
      <c r="BQQ9" s="28"/>
      <c r="BQR9" s="28"/>
      <c r="BQS9" s="28"/>
      <c r="BQT9" s="28"/>
      <c r="BQU9" s="28"/>
      <c r="BQV9" s="28"/>
      <c r="BQW9" s="28"/>
      <c r="BQX9" s="28"/>
      <c r="BQY9" s="28"/>
      <c r="BQZ9" s="28"/>
      <c r="BRA9" s="28"/>
      <c r="BRB9" s="28"/>
      <c r="BRC9" s="28"/>
      <c r="BRD9" s="28"/>
      <c r="BRE9" s="28"/>
      <c r="BRF9" s="28"/>
      <c r="BRG9" s="28"/>
      <c r="BRH9" s="28"/>
      <c r="BRI9" s="28"/>
      <c r="BRJ9" s="28"/>
      <c r="BRK9" s="28"/>
      <c r="BRL9" s="28"/>
      <c r="BRM9" s="28"/>
      <c r="BRN9" s="28"/>
      <c r="BRO9" s="28"/>
      <c r="BRP9" s="28"/>
      <c r="BRQ9" s="28"/>
      <c r="BRR9" s="28"/>
      <c r="BRS9" s="28"/>
      <c r="BRT9" s="28"/>
      <c r="BRU9" s="28"/>
      <c r="BRV9" s="28"/>
      <c r="BRW9" s="28"/>
      <c r="BRX9" s="28"/>
      <c r="BRY9" s="28"/>
      <c r="BRZ9" s="28"/>
      <c r="BSA9" s="28"/>
      <c r="BSB9" s="28"/>
      <c r="BSC9" s="28"/>
      <c r="BSD9" s="28"/>
      <c r="BSE9" s="28"/>
      <c r="BSF9" s="28"/>
      <c r="BSG9" s="28"/>
      <c r="BSH9" s="28"/>
      <c r="BSI9" s="28"/>
      <c r="BSJ9" s="28"/>
      <c r="BSK9" s="28"/>
      <c r="BSL9" s="28"/>
      <c r="BSM9" s="28"/>
      <c r="BSN9" s="28"/>
      <c r="BSO9" s="28"/>
      <c r="BSP9" s="28"/>
      <c r="BSQ9" s="28"/>
      <c r="BSR9" s="28"/>
      <c r="BSS9" s="28"/>
      <c r="BST9" s="28"/>
      <c r="BSU9" s="28"/>
      <c r="BSV9" s="28"/>
      <c r="BSW9" s="28"/>
      <c r="BSX9" s="28"/>
      <c r="BSY9" s="28"/>
      <c r="BSZ9" s="28"/>
      <c r="BTA9" s="28"/>
      <c r="BTB9" s="28"/>
      <c r="BTC9" s="28"/>
      <c r="BTD9" s="28"/>
      <c r="BTE9" s="28"/>
      <c r="BTF9" s="28"/>
      <c r="BTG9" s="28"/>
      <c r="BTH9" s="28"/>
      <c r="BTI9" s="28"/>
      <c r="BTJ9" s="28"/>
      <c r="BTK9" s="28"/>
      <c r="BTL9" s="28"/>
      <c r="BTM9" s="28"/>
      <c r="BTN9" s="28"/>
      <c r="BTO9" s="28"/>
      <c r="BTP9" s="28"/>
      <c r="BTQ9" s="28"/>
      <c r="BTR9" s="28"/>
      <c r="BTS9" s="28"/>
      <c r="BTT9" s="28"/>
      <c r="BTU9" s="28"/>
      <c r="BTV9" s="28"/>
      <c r="BTW9" s="28"/>
      <c r="BTX9" s="28"/>
      <c r="BTY9" s="28"/>
      <c r="BTZ9" s="28"/>
      <c r="BUA9" s="28"/>
      <c r="BUB9" s="28"/>
      <c r="BUC9" s="28"/>
      <c r="BUD9" s="28"/>
      <c r="BUE9" s="28"/>
      <c r="BUF9" s="28"/>
      <c r="BUG9" s="28"/>
      <c r="BUH9" s="28"/>
      <c r="BUI9" s="28"/>
      <c r="BUJ9" s="28"/>
      <c r="BUK9" s="28"/>
      <c r="BUL9" s="28"/>
      <c r="BUM9" s="28"/>
      <c r="BUN9" s="28"/>
      <c r="BUO9" s="28"/>
      <c r="BUP9" s="28"/>
      <c r="BUQ9" s="28"/>
      <c r="BUR9" s="28"/>
      <c r="BUS9" s="28"/>
      <c r="BUT9" s="28"/>
      <c r="BUU9" s="28"/>
      <c r="BUV9" s="28"/>
      <c r="BUW9" s="28"/>
      <c r="BUX9" s="28"/>
      <c r="BUY9" s="28"/>
      <c r="BUZ9" s="28"/>
      <c r="BVA9" s="28"/>
      <c r="BVB9" s="28"/>
      <c r="BVC9" s="28"/>
      <c r="BVD9" s="28"/>
      <c r="BVE9" s="28"/>
      <c r="BVF9" s="28"/>
      <c r="BVG9" s="28"/>
      <c r="BVH9" s="28"/>
      <c r="BVI9" s="28"/>
      <c r="BVJ9" s="28"/>
      <c r="BVK9" s="28"/>
      <c r="BVL9" s="28"/>
      <c r="BVM9" s="28"/>
      <c r="BVN9" s="28"/>
      <c r="BVO9" s="28"/>
      <c r="BVP9" s="28"/>
      <c r="BVQ9" s="28"/>
      <c r="BVR9" s="28"/>
      <c r="BVS9" s="28"/>
      <c r="BVT9" s="28"/>
      <c r="BVU9" s="28"/>
      <c r="BVV9" s="28"/>
      <c r="BVW9" s="28"/>
      <c r="BVX9" s="28"/>
      <c r="BVY9" s="28"/>
      <c r="BVZ9" s="28"/>
      <c r="BWA9" s="28"/>
      <c r="BWB9" s="28"/>
      <c r="BWC9" s="28"/>
      <c r="BWD9" s="28"/>
      <c r="BWE9" s="28"/>
      <c r="BWF9" s="28"/>
      <c r="BWG9" s="28"/>
      <c r="BWH9" s="28"/>
      <c r="BWI9" s="28"/>
      <c r="BWJ9" s="28"/>
      <c r="BWK9" s="28"/>
      <c r="BWL9" s="28"/>
      <c r="BWM9" s="28"/>
      <c r="BWN9" s="28"/>
      <c r="BWO9" s="28"/>
      <c r="BWP9" s="28"/>
      <c r="BWQ9" s="28"/>
      <c r="BWR9" s="28"/>
      <c r="BWS9" s="28"/>
      <c r="BWT9" s="28"/>
      <c r="BWU9" s="28"/>
      <c r="BWV9" s="28"/>
      <c r="BWW9" s="28"/>
      <c r="BWX9" s="28"/>
      <c r="BWY9" s="28"/>
      <c r="BWZ9" s="28"/>
      <c r="BXA9" s="28"/>
      <c r="BXB9" s="28"/>
      <c r="BXC9" s="28"/>
      <c r="BXD9" s="28"/>
      <c r="BXE9" s="28"/>
      <c r="BXF9" s="28"/>
      <c r="BXG9" s="28"/>
      <c r="BXH9" s="28"/>
      <c r="BXI9" s="28"/>
      <c r="BXJ9" s="28"/>
      <c r="BXK9" s="28"/>
      <c r="BXL9" s="28"/>
      <c r="BXM9" s="28"/>
      <c r="BXN9" s="28"/>
      <c r="BXO9" s="28"/>
      <c r="BXP9" s="28"/>
      <c r="BXQ9" s="28"/>
      <c r="BXR9" s="28"/>
      <c r="BXS9" s="28"/>
      <c r="BXT9" s="28"/>
      <c r="BXU9" s="28"/>
      <c r="BXV9" s="28"/>
      <c r="BXW9" s="28"/>
      <c r="BXX9" s="28"/>
      <c r="BXY9" s="28"/>
      <c r="BXZ9" s="28"/>
      <c r="BYA9" s="28"/>
      <c r="BYB9" s="28"/>
      <c r="BYC9" s="28"/>
      <c r="BYD9" s="28"/>
      <c r="BYE9" s="28"/>
      <c r="BYF9" s="28"/>
      <c r="BYG9" s="28"/>
      <c r="BYH9" s="28"/>
      <c r="BYI9" s="28"/>
      <c r="BYJ9" s="28"/>
      <c r="BYK9" s="28"/>
      <c r="BYL9" s="28"/>
      <c r="BYM9" s="28"/>
      <c r="BYN9" s="28"/>
      <c r="BYO9" s="28"/>
      <c r="BYP9" s="28"/>
      <c r="BYQ9" s="28"/>
      <c r="BYR9" s="28"/>
      <c r="BYS9" s="28"/>
      <c r="BYT9" s="28"/>
      <c r="BYU9" s="28"/>
      <c r="BYV9" s="28"/>
      <c r="BYW9" s="28"/>
      <c r="BYX9" s="28"/>
      <c r="BYY9" s="28"/>
      <c r="BYZ9" s="28"/>
      <c r="BZA9" s="28"/>
      <c r="BZB9" s="28"/>
      <c r="BZC9" s="28"/>
      <c r="BZD9" s="28"/>
      <c r="BZE9" s="28"/>
      <c r="BZF9" s="28"/>
      <c r="BZG9" s="28"/>
      <c r="BZH9" s="28"/>
      <c r="BZI9" s="28"/>
      <c r="BZJ9" s="28"/>
      <c r="BZK9" s="28"/>
      <c r="BZL9" s="28"/>
      <c r="BZM9" s="28"/>
      <c r="BZN9" s="28"/>
      <c r="BZO9" s="28"/>
      <c r="BZP9" s="28"/>
      <c r="BZQ9" s="28"/>
      <c r="BZR9" s="28"/>
      <c r="BZS9" s="28"/>
      <c r="BZT9" s="28"/>
      <c r="BZU9" s="28"/>
      <c r="BZV9" s="28"/>
      <c r="BZW9" s="28"/>
      <c r="BZX9" s="28"/>
      <c r="BZY9" s="28"/>
      <c r="BZZ9" s="28"/>
      <c r="CAA9" s="28"/>
      <c r="CAB9" s="28"/>
      <c r="CAC9" s="28"/>
      <c r="CAD9" s="28"/>
      <c r="CAE9" s="28"/>
      <c r="CAF9" s="28"/>
      <c r="CAG9" s="28"/>
      <c r="CAH9" s="28"/>
      <c r="CAI9" s="28"/>
      <c r="CAJ9" s="28"/>
      <c r="CAK9" s="28"/>
      <c r="CAL9" s="28"/>
      <c r="CAM9" s="28"/>
      <c r="CAN9" s="28"/>
      <c r="CAO9" s="28"/>
      <c r="CAP9" s="28"/>
      <c r="CAQ9" s="28"/>
      <c r="CAR9" s="28"/>
      <c r="CAS9" s="28"/>
      <c r="CAT9" s="28"/>
      <c r="CAU9" s="28"/>
      <c r="CAV9" s="28"/>
      <c r="CAW9" s="28"/>
      <c r="CAX9" s="28"/>
      <c r="CAY9" s="28"/>
      <c r="CAZ9" s="28"/>
      <c r="CBA9" s="28"/>
      <c r="CBB9" s="28"/>
      <c r="CBC9" s="28"/>
      <c r="CBD9" s="28"/>
      <c r="CBE9" s="28"/>
      <c r="CBF9" s="28"/>
      <c r="CBG9" s="28"/>
      <c r="CBH9" s="28"/>
      <c r="CBI9" s="28"/>
      <c r="CBJ9" s="28"/>
      <c r="CBK9" s="28"/>
      <c r="CBL9" s="28"/>
      <c r="CBM9" s="28"/>
      <c r="CBN9" s="28"/>
      <c r="CBO9" s="28"/>
      <c r="CBP9" s="28"/>
      <c r="CBQ9" s="28"/>
      <c r="CBR9" s="28"/>
      <c r="CBS9" s="28"/>
      <c r="CBT9" s="28"/>
      <c r="CBU9" s="28"/>
      <c r="CBV9" s="28"/>
      <c r="CBW9" s="28"/>
      <c r="CBX9" s="28"/>
      <c r="CBY9" s="28"/>
      <c r="CBZ9" s="28"/>
      <c r="CCA9" s="28"/>
      <c r="CCB9" s="28"/>
      <c r="CCC9" s="28"/>
      <c r="CCD9" s="28"/>
      <c r="CCE9" s="28"/>
      <c r="CCF9" s="28"/>
      <c r="CCG9" s="28"/>
      <c r="CCH9" s="28"/>
      <c r="CCI9" s="28"/>
      <c r="CCJ9" s="28"/>
      <c r="CCK9" s="28"/>
      <c r="CCL9" s="28"/>
      <c r="CCM9" s="28"/>
      <c r="CCN9" s="28"/>
      <c r="CCO9" s="28"/>
      <c r="CCP9" s="28"/>
      <c r="CCQ9" s="28"/>
      <c r="CCR9" s="28"/>
      <c r="CCS9" s="28"/>
      <c r="CCT9" s="28"/>
      <c r="CCU9" s="28"/>
      <c r="CCV9" s="28"/>
      <c r="CCW9" s="28"/>
      <c r="CCX9" s="28"/>
      <c r="CCY9" s="28"/>
      <c r="CCZ9" s="28"/>
      <c r="CDA9" s="28"/>
      <c r="CDB9" s="28"/>
      <c r="CDC9" s="28"/>
      <c r="CDD9" s="28"/>
      <c r="CDE9" s="28"/>
      <c r="CDF9" s="28"/>
      <c r="CDG9" s="28"/>
      <c r="CDH9" s="28"/>
      <c r="CDI9" s="28"/>
      <c r="CDJ9" s="28"/>
      <c r="CDK9" s="28"/>
      <c r="CDL9" s="28"/>
      <c r="CDM9" s="28"/>
      <c r="CDN9" s="28"/>
      <c r="CDO9" s="28"/>
      <c r="CDP9" s="28"/>
      <c r="CDQ9" s="28"/>
      <c r="CDR9" s="28"/>
      <c r="CDS9" s="28"/>
      <c r="CDT9" s="28"/>
      <c r="CDU9" s="28"/>
      <c r="CDV9" s="28"/>
      <c r="CDW9" s="28"/>
      <c r="CDX9" s="28"/>
      <c r="CDY9" s="28"/>
      <c r="CDZ9" s="28"/>
      <c r="CEA9" s="28"/>
      <c r="CEB9" s="28"/>
      <c r="CEC9" s="28"/>
      <c r="CED9" s="28"/>
      <c r="CEE9" s="28"/>
      <c r="CEF9" s="28"/>
      <c r="CEG9" s="28"/>
      <c r="CEH9" s="28"/>
      <c r="CEI9" s="28"/>
      <c r="CEJ9" s="28"/>
      <c r="CEK9" s="28"/>
      <c r="CEL9" s="28"/>
      <c r="CEM9" s="28"/>
      <c r="CEN9" s="28"/>
      <c r="CEO9" s="28"/>
      <c r="CEP9" s="28"/>
      <c r="CEQ9" s="28"/>
      <c r="CER9" s="28"/>
      <c r="CES9" s="28"/>
      <c r="CET9" s="28"/>
      <c r="CEU9" s="28"/>
      <c r="CEV9" s="28"/>
      <c r="CEW9" s="28"/>
      <c r="CEX9" s="28"/>
      <c r="CEY9" s="28"/>
      <c r="CEZ9" s="28"/>
      <c r="CFA9" s="28"/>
      <c r="CFB9" s="28"/>
      <c r="CFC9" s="28"/>
      <c r="CFD9" s="28"/>
      <c r="CFE9" s="28"/>
      <c r="CFF9" s="28"/>
      <c r="CFG9" s="28"/>
      <c r="CFH9" s="28"/>
      <c r="CFI9" s="28"/>
      <c r="CFJ9" s="28"/>
      <c r="CFK9" s="28"/>
      <c r="CFL9" s="28"/>
      <c r="CFM9" s="28"/>
      <c r="CFN9" s="28"/>
      <c r="CFO9" s="28"/>
      <c r="CFP9" s="28"/>
      <c r="CFQ9" s="28"/>
      <c r="CFR9" s="28"/>
      <c r="CFS9" s="28"/>
      <c r="CFT9" s="28"/>
      <c r="CFU9" s="28"/>
      <c r="CFV9" s="28"/>
      <c r="CFW9" s="28"/>
      <c r="CFX9" s="28"/>
      <c r="CFY9" s="28"/>
      <c r="CFZ9" s="28"/>
      <c r="CGA9" s="28"/>
      <c r="CGB9" s="28"/>
      <c r="CGC9" s="28"/>
      <c r="CGD9" s="28"/>
      <c r="CGE9" s="28"/>
      <c r="CGF9" s="28"/>
      <c r="CGG9" s="28"/>
      <c r="CGH9" s="28"/>
      <c r="CGI9" s="28"/>
      <c r="CGJ9" s="28"/>
      <c r="CGK9" s="28"/>
      <c r="CGL9" s="28"/>
      <c r="CGM9" s="28"/>
      <c r="CGN9" s="28"/>
      <c r="CGO9" s="28"/>
      <c r="CGP9" s="28"/>
      <c r="CGQ9" s="28"/>
      <c r="CGR9" s="28"/>
      <c r="CGS9" s="28"/>
      <c r="CGT9" s="28"/>
      <c r="CGU9" s="28"/>
      <c r="CGV9" s="28"/>
      <c r="CGW9" s="28"/>
      <c r="CGX9" s="28"/>
      <c r="CGY9" s="28"/>
      <c r="CGZ9" s="28"/>
      <c r="CHA9" s="28"/>
      <c r="CHB9" s="28"/>
      <c r="CHC9" s="28"/>
      <c r="CHD9" s="28"/>
      <c r="CHE9" s="28"/>
      <c r="CHF9" s="28"/>
      <c r="CHG9" s="28"/>
      <c r="CHH9" s="28"/>
      <c r="CHI9" s="28"/>
      <c r="CHJ9" s="28"/>
      <c r="CHK9" s="28"/>
      <c r="CHL9" s="28"/>
      <c r="CHM9" s="28"/>
      <c r="CHN9" s="28"/>
      <c r="CHO9" s="28"/>
      <c r="CHP9" s="28"/>
      <c r="CHQ9" s="28"/>
      <c r="CHR9" s="28"/>
      <c r="CHS9" s="28"/>
      <c r="CHT9" s="28"/>
      <c r="CHU9" s="28"/>
      <c r="CHV9" s="28"/>
      <c r="CHW9" s="28"/>
      <c r="CHX9" s="28"/>
      <c r="CHY9" s="28"/>
      <c r="CHZ9" s="28"/>
      <c r="CIA9" s="28"/>
      <c r="CIB9" s="28"/>
      <c r="CIC9" s="28"/>
      <c r="CID9" s="28"/>
      <c r="CIE9" s="28"/>
      <c r="CIF9" s="28"/>
      <c r="CIG9" s="28"/>
      <c r="CIH9" s="28"/>
      <c r="CII9" s="28"/>
      <c r="CIJ9" s="28"/>
      <c r="CIK9" s="28"/>
      <c r="CIL9" s="28"/>
      <c r="CIM9" s="28"/>
      <c r="CIN9" s="28"/>
      <c r="CIO9" s="28"/>
      <c r="CIP9" s="28"/>
      <c r="CIQ9" s="28"/>
      <c r="CIR9" s="28"/>
      <c r="CIS9" s="28"/>
      <c r="CIT9" s="28"/>
      <c r="CIU9" s="28"/>
      <c r="CIV9" s="28"/>
      <c r="CIW9" s="28"/>
      <c r="CIX9" s="28"/>
      <c r="CIY9" s="28"/>
      <c r="CIZ9" s="28"/>
      <c r="CJA9" s="28"/>
      <c r="CJB9" s="28"/>
      <c r="CJC9" s="28"/>
      <c r="CJD9" s="28"/>
      <c r="CJE9" s="28"/>
      <c r="CJF9" s="28"/>
      <c r="CJG9" s="28"/>
      <c r="CJH9" s="28"/>
      <c r="CJI9" s="28"/>
      <c r="CJJ9" s="28"/>
      <c r="CJK9" s="28"/>
      <c r="CJL9" s="28"/>
      <c r="CJM9" s="28"/>
      <c r="CJN9" s="28"/>
      <c r="CJO9" s="28"/>
      <c r="CJP9" s="28"/>
      <c r="CJQ9" s="28"/>
      <c r="CJR9" s="28"/>
      <c r="CJS9" s="28"/>
      <c r="CJT9" s="28"/>
      <c r="CJU9" s="28"/>
      <c r="CJV9" s="28"/>
      <c r="CJW9" s="28"/>
      <c r="CJX9" s="28"/>
      <c r="CJY9" s="28"/>
      <c r="CJZ9" s="28"/>
      <c r="CKA9" s="28"/>
      <c r="CKB9" s="28"/>
      <c r="CKC9" s="28"/>
      <c r="CKD9" s="28"/>
      <c r="CKE9" s="28"/>
      <c r="CKF9" s="28"/>
      <c r="CKG9" s="28"/>
      <c r="CKH9" s="28"/>
      <c r="CKI9" s="28"/>
      <c r="CKJ9" s="28"/>
      <c r="CKK9" s="28"/>
      <c r="CKL9" s="28"/>
      <c r="CKM9" s="28"/>
      <c r="CKN9" s="28"/>
      <c r="CKO9" s="28"/>
      <c r="CKP9" s="28"/>
      <c r="CKQ9" s="28"/>
      <c r="CKR9" s="28"/>
      <c r="CKS9" s="28"/>
      <c r="CKT9" s="28"/>
      <c r="CKU9" s="28"/>
      <c r="CKV9" s="28"/>
      <c r="CKW9" s="28"/>
      <c r="CKX9" s="28"/>
      <c r="CKY9" s="28"/>
      <c r="CKZ9" s="28"/>
      <c r="CLA9" s="28"/>
      <c r="CLB9" s="28"/>
      <c r="CLC9" s="28"/>
      <c r="CLD9" s="28"/>
      <c r="CLE9" s="28"/>
      <c r="CLF9" s="28"/>
      <c r="CLG9" s="28"/>
      <c r="CLH9" s="28"/>
      <c r="CLI9" s="28"/>
      <c r="CLJ9" s="28"/>
      <c r="CLK9" s="28"/>
      <c r="CLL9" s="28"/>
      <c r="CLM9" s="28"/>
      <c r="CLN9" s="28"/>
      <c r="CLO9" s="28"/>
      <c r="CLP9" s="28"/>
      <c r="CLQ9" s="28"/>
      <c r="CLR9" s="28"/>
      <c r="CLS9" s="28"/>
      <c r="CLT9" s="28"/>
      <c r="CLU9" s="28"/>
      <c r="CLV9" s="28"/>
      <c r="CLW9" s="28"/>
      <c r="CLX9" s="28"/>
      <c r="CLY9" s="28"/>
      <c r="CLZ9" s="28"/>
      <c r="CMA9" s="28"/>
      <c r="CMB9" s="28"/>
      <c r="CMC9" s="28"/>
      <c r="CMD9" s="28"/>
      <c r="CME9" s="28"/>
      <c r="CMF9" s="28"/>
      <c r="CMG9" s="28"/>
      <c r="CMH9" s="28"/>
      <c r="CMI9" s="28"/>
      <c r="CMJ9" s="28"/>
      <c r="CMK9" s="28"/>
      <c r="CML9" s="28"/>
      <c r="CMM9" s="28"/>
      <c r="CMN9" s="28"/>
      <c r="CMO9" s="28"/>
      <c r="CMP9" s="28"/>
      <c r="CMQ9" s="28"/>
      <c r="CMR9" s="28"/>
      <c r="CMS9" s="28"/>
      <c r="CMT9" s="28"/>
      <c r="CMU9" s="28"/>
      <c r="CMV9" s="28"/>
      <c r="CMW9" s="28"/>
      <c r="CMX9" s="28"/>
      <c r="CMY9" s="28"/>
      <c r="CMZ9" s="28"/>
      <c r="CNA9" s="28"/>
      <c r="CNB9" s="28"/>
      <c r="CNC9" s="28"/>
      <c r="CND9" s="28"/>
      <c r="CNE9" s="28"/>
      <c r="CNF9" s="28"/>
      <c r="CNG9" s="28"/>
      <c r="CNH9" s="28"/>
      <c r="CNI9" s="28"/>
      <c r="CNJ9" s="28"/>
      <c r="CNK9" s="28"/>
      <c r="CNL9" s="28"/>
      <c r="CNM9" s="28"/>
      <c r="CNN9" s="28"/>
      <c r="CNO9" s="28"/>
      <c r="CNP9" s="28"/>
      <c r="CNQ9" s="28"/>
      <c r="CNR9" s="28"/>
      <c r="CNS9" s="28"/>
      <c r="CNT9" s="28"/>
      <c r="CNU9" s="28"/>
      <c r="CNV9" s="28"/>
      <c r="CNW9" s="28"/>
      <c r="CNX9" s="28"/>
      <c r="CNY9" s="28"/>
      <c r="CNZ9" s="28"/>
      <c r="COA9" s="28"/>
      <c r="COB9" s="28"/>
      <c r="COC9" s="28"/>
      <c r="COD9" s="28"/>
      <c r="COE9" s="28"/>
      <c r="COF9" s="28"/>
      <c r="COG9" s="28"/>
      <c r="COH9" s="28"/>
      <c r="COI9" s="28"/>
      <c r="COJ9" s="28"/>
      <c r="COK9" s="28"/>
      <c r="COL9" s="28"/>
      <c r="COM9" s="28"/>
      <c r="CON9" s="28"/>
      <c r="COO9" s="28"/>
      <c r="COP9" s="28"/>
      <c r="COQ9" s="28"/>
      <c r="COR9" s="28"/>
      <c r="COS9" s="28"/>
      <c r="COT9" s="28"/>
      <c r="COU9" s="28"/>
      <c r="COV9" s="28"/>
      <c r="COW9" s="28"/>
      <c r="COX9" s="28"/>
      <c r="COY9" s="28"/>
      <c r="COZ9" s="28"/>
      <c r="CPA9" s="28"/>
      <c r="CPB9" s="28"/>
      <c r="CPC9" s="28"/>
      <c r="CPD9" s="28"/>
      <c r="CPE9" s="28"/>
      <c r="CPF9" s="28"/>
      <c r="CPG9" s="28"/>
      <c r="CPH9" s="28"/>
      <c r="CPI9" s="28"/>
      <c r="CPJ9" s="28"/>
      <c r="CPK9" s="28"/>
      <c r="CPL9" s="28"/>
      <c r="CPM9" s="28"/>
      <c r="CPN9" s="28"/>
      <c r="CPO9" s="28"/>
      <c r="CPP9" s="28"/>
      <c r="CPQ9" s="28"/>
      <c r="CPR9" s="28"/>
      <c r="CPS9" s="28"/>
      <c r="CPT9" s="28"/>
      <c r="CPU9" s="28"/>
      <c r="CPV9" s="28"/>
      <c r="CPW9" s="28"/>
      <c r="CPX9" s="28"/>
      <c r="CPY9" s="28"/>
      <c r="CPZ9" s="28"/>
      <c r="CQA9" s="28"/>
      <c r="CQB9" s="28"/>
      <c r="CQC9" s="28"/>
      <c r="CQD9" s="28"/>
      <c r="CQE9" s="28"/>
      <c r="CQF9" s="28"/>
      <c r="CQG9" s="28"/>
      <c r="CQH9" s="28"/>
      <c r="CQI9" s="28"/>
      <c r="CQJ9" s="28"/>
      <c r="CQK9" s="28"/>
      <c r="CQL9" s="28"/>
      <c r="CQM9" s="28"/>
      <c r="CQN9" s="28"/>
      <c r="CQO9" s="28"/>
      <c r="CQP9" s="28"/>
      <c r="CQQ9" s="28"/>
      <c r="CQR9" s="28"/>
      <c r="CQS9" s="28"/>
      <c r="CQT9" s="28"/>
      <c r="CQU9" s="28"/>
      <c r="CQV9" s="28"/>
      <c r="CQW9" s="28"/>
      <c r="CQX9" s="28"/>
      <c r="CQY9" s="28"/>
      <c r="CQZ9" s="28"/>
      <c r="CRA9" s="28"/>
      <c r="CRB9" s="28"/>
      <c r="CRC9" s="28"/>
      <c r="CRD9" s="28"/>
      <c r="CRE9" s="28"/>
      <c r="CRF9" s="28"/>
      <c r="CRG9" s="28"/>
      <c r="CRH9" s="28"/>
      <c r="CRI9" s="28"/>
      <c r="CRJ9" s="28"/>
      <c r="CRK9" s="28"/>
      <c r="CRL9" s="28"/>
      <c r="CRM9" s="28"/>
      <c r="CRN9" s="28"/>
      <c r="CRO9" s="28"/>
      <c r="CRP9" s="28"/>
      <c r="CRQ9" s="28"/>
      <c r="CRR9" s="28"/>
      <c r="CRS9" s="28"/>
      <c r="CRT9" s="28"/>
      <c r="CRU9" s="28"/>
      <c r="CRV9" s="28"/>
      <c r="CRW9" s="28"/>
      <c r="CRX9" s="28"/>
      <c r="CRY9" s="28"/>
      <c r="CRZ9" s="28"/>
      <c r="CSA9" s="28"/>
      <c r="CSB9" s="28"/>
      <c r="CSC9" s="28"/>
      <c r="CSD9" s="28"/>
      <c r="CSE9" s="28"/>
      <c r="CSF9" s="28"/>
      <c r="CSG9" s="28"/>
      <c r="CSH9" s="28"/>
      <c r="CSI9" s="28"/>
      <c r="CSJ9" s="28"/>
      <c r="CSK9" s="28"/>
      <c r="CSL9" s="28"/>
      <c r="CSM9" s="28"/>
      <c r="CSN9" s="28"/>
      <c r="CSO9" s="28"/>
      <c r="CSP9" s="28"/>
      <c r="CSQ9" s="28"/>
      <c r="CSR9" s="28"/>
      <c r="CSS9" s="28"/>
      <c r="CST9" s="28"/>
      <c r="CSU9" s="28"/>
      <c r="CSV9" s="28"/>
      <c r="CSW9" s="28"/>
      <c r="CSX9" s="28"/>
      <c r="CSY9" s="28"/>
      <c r="CSZ9" s="28"/>
      <c r="CTA9" s="28"/>
      <c r="CTB9" s="28"/>
      <c r="CTC9" s="28"/>
      <c r="CTD9" s="28"/>
      <c r="CTE9" s="28"/>
      <c r="CTF9" s="28"/>
      <c r="CTG9" s="28"/>
      <c r="CTH9" s="28"/>
      <c r="CTI9" s="28"/>
      <c r="CTJ9" s="28"/>
      <c r="CTK9" s="28"/>
      <c r="CTL9" s="28"/>
      <c r="CTM9" s="28"/>
      <c r="CTN9" s="28"/>
      <c r="CTO9" s="28"/>
      <c r="CTP9" s="28"/>
      <c r="CTQ9" s="28"/>
      <c r="CTR9" s="28"/>
      <c r="CTS9" s="28"/>
      <c r="CTT9" s="28"/>
      <c r="CTU9" s="28"/>
      <c r="CTV9" s="28"/>
      <c r="CTW9" s="28"/>
      <c r="CTX9" s="28"/>
      <c r="CTY9" s="28"/>
      <c r="CTZ9" s="28"/>
      <c r="CUA9" s="28"/>
      <c r="CUB9" s="28"/>
      <c r="CUC9" s="28"/>
      <c r="CUD9" s="28"/>
      <c r="CUE9" s="28"/>
      <c r="CUF9" s="28"/>
      <c r="CUG9" s="28"/>
      <c r="CUH9" s="28"/>
      <c r="CUI9" s="28"/>
      <c r="CUJ9" s="28"/>
      <c r="CUK9" s="28"/>
      <c r="CUL9" s="28"/>
      <c r="CUM9" s="28"/>
      <c r="CUN9" s="28"/>
      <c r="CUO9" s="28"/>
      <c r="CUP9" s="28"/>
      <c r="CUQ9" s="28"/>
      <c r="CUR9" s="28"/>
      <c r="CUS9" s="28"/>
      <c r="CUT9" s="28"/>
      <c r="CUU9" s="28"/>
      <c r="CUV9" s="28"/>
      <c r="CUW9" s="28"/>
      <c r="CUX9" s="28"/>
      <c r="CUY9" s="28"/>
      <c r="CUZ9" s="28"/>
      <c r="CVA9" s="28"/>
      <c r="CVB9" s="28"/>
      <c r="CVC9" s="28"/>
      <c r="CVD9" s="28"/>
      <c r="CVE9" s="28"/>
      <c r="CVF9" s="28"/>
      <c r="CVG9" s="28"/>
      <c r="CVH9" s="28"/>
      <c r="CVI9" s="28"/>
      <c r="CVJ9" s="28"/>
      <c r="CVK9" s="28"/>
      <c r="CVL9" s="28"/>
      <c r="CVM9" s="28"/>
      <c r="CVN9" s="28"/>
      <c r="CVO9" s="28"/>
      <c r="CVP9" s="28"/>
      <c r="CVQ9" s="28"/>
      <c r="CVR9" s="28"/>
      <c r="CVS9" s="28"/>
      <c r="CVT9" s="28"/>
      <c r="CVU9" s="28"/>
      <c r="CVV9" s="28"/>
      <c r="CVW9" s="28"/>
      <c r="CVX9" s="28"/>
      <c r="CVY9" s="28"/>
      <c r="CVZ9" s="28"/>
      <c r="CWA9" s="28"/>
      <c r="CWB9" s="28"/>
      <c r="CWC9" s="28"/>
      <c r="CWD9" s="28"/>
      <c r="CWE9" s="28"/>
      <c r="CWF9" s="28"/>
      <c r="CWG9" s="28"/>
      <c r="CWH9" s="28"/>
      <c r="CWI9" s="28"/>
      <c r="CWJ9" s="28"/>
      <c r="CWK9" s="28"/>
      <c r="CWL9" s="28"/>
      <c r="CWM9" s="28"/>
      <c r="CWN9" s="28"/>
      <c r="CWO9" s="28"/>
      <c r="CWP9" s="28"/>
      <c r="CWQ9" s="28"/>
      <c r="CWR9" s="28"/>
      <c r="CWS9" s="28"/>
      <c r="CWT9" s="28"/>
      <c r="CWU9" s="28"/>
      <c r="CWV9" s="28"/>
      <c r="CWW9" s="28"/>
      <c r="CWX9" s="28"/>
      <c r="CWY9" s="28"/>
      <c r="CWZ9" s="28"/>
      <c r="CXA9" s="28"/>
      <c r="CXB9" s="28"/>
      <c r="CXC9" s="28"/>
      <c r="CXD9" s="28"/>
      <c r="CXE9" s="28"/>
      <c r="CXF9" s="28"/>
      <c r="CXG9" s="28"/>
      <c r="CXH9" s="28"/>
      <c r="CXI9" s="28"/>
      <c r="CXJ9" s="28"/>
      <c r="CXK9" s="28"/>
      <c r="CXL9" s="28"/>
      <c r="CXM9" s="28"/>
      <c r="CXN9" s="28"/>
      <c r="CXO9" s="28"/>
      <c r="CXP9" s="28"/>
      <c r="CXQ9" s="28"/>
      <c r="CXR9" s="28"/>
      <c r="CXS9" s="28"/>
      <c r="CXT9" s="28"/>
      <c r="CXU9" s="28"/>
      <c r="CXV9" s="28"/>
      <c r="CXW9" s="28"/>
      <c r="CXX9" s="28"/>
      <c r="CXY9" s="28"/>
      <c r="CXZ9" s="28"/>
      <c r="CYA9" s="28"/>
      <c r="CYB9" s="28"/>
      <c r="CYC9" s="28"/>
      <c r="CYD9" s="28"/>
      <c r="CYE9" s="28"/>
      <c r="CYF9" s="28"/>
      <c r="CYG9" s="28"/>
      <c r="CYH9" s="28"/>
      <c r="CYI9" s="28"/>
      <c r="CYJ9" s="28"/>
      <c r="CYK9" s="28"/>
      <c r="CYL9" s="28"/>
      <c r="CYM9" s="28"/>
      <c r="CYN9" s="28"/>
      <c r="CYO9" s="28"/>
      <c r="CYP9" s="28"/>
      <c r="CYQ9" s="28"/>
      <c r="CYR9" s="28"/>
      <c r="CYS9" s="28"/>
      <c r="CYT9" s="28"/>
      <c r="CYU9" s="28"/>
      <c r="CYV9" s="28"/>
      <c r="CYW9" s="28"/>
      <c r="CYX9" s="28"/>
      <c r="CYY9" s="28"/>
      <c r="CYZ9" s="28"/>
      <c r="CZA9" s="28"/>
      <c r="CZB9" s="28"/>
      <c r="CZC9" s="28"/>
      <c r="CZD9" s="28"/>
      <c r="CZE9" s="28"/>
      <c r="CZF9" s="28"/>
      <c r="CZG9" s="28"/>
      <c r="CZH9" s="28"/>
      <c r="CZI9" s="28"/>
      <c r="CZJ9" s="28"/>
      <c r="CZK9" s="28"/>
      <c r="CZL9" s="28"/>
      <c r="CZM9" s="28"/>
      <c r="CZN9" s="28"/>
      <c r="CZO9" s="28"/>
      <c r="CZP9" s="28"/>
      <c r="CZQ9" s="28"/>
      <c r="CZR9" s="28"/>
      <c r="CZS9" s="28"/>
      <c r="CZT9" s="28"/>
      <c r="CZU9" s="28"/>
      <c r="CZV9" s="28"/>
      <c r="CZW9" s="28"/>
      <c r="CZX9" s="28"/>
      <c r="CZY9" s="28"/>
      <c r="CZZ9" s="28"/>
      <c r="DAA9" s="28"/>
      <c r="DAB9" s="28"/>
      <c r="DAC9" s="28"/>
      <c r="DAD9" s="28"/>
      <c r="DAE9" s="28"/>
      <c r="DAF9" s="28"/>
      <c r="DAG9" s="28"/>
      <c r="DAH9" s="28"/>
      <c r="DAI9" s="28"/>
      <c r="DAJ9" s="28"/>
      <c r="DAK9" s="28"/>
      <c r="DAL9" s="28"/>
      <c r="DAM9" s="28"/>
      <c r="DAN9" s="28"/>
      <c r="DAO9" s="28"/>
      <c r="DAP9" s="28"/>
      <c r="DAQ9" s="28"/>
      <c r="DAR9" s="28"/>
      <c r="DAS9" s="28"/>
      <c r="DAT9" s="28"/>
      <c r="DAU9" s="28"/>
      <c r="DAV9" s="28"/>
      <c r="DAW9" s="28"/>
      <c r="DAX9" s="28"/>
      <c r="DAY9" s="28"/>
      <c r="DAZ9" s="28"/>
      <c r="DBA9" s="28"/>
      <c r="DBB9" s="28"/>
      <c r="DBC9" s="28"/>
      <c r="DBD9" s="28"/>
      <c r="DBE9" s="28"/>
      <c r="DBF9" s="28"/>
      <c r="DBG9" s="28"/>
      <c r="DBH9" s="28"/>
      <c r="DBI9" s="28"/>
      <c r="DBJ9" s="28"/>
      <c r="DBK9" s="28"/>
      <c r="DBL9" s="28"/>
      <c r="DBM9" s="28"/>
      <c r="DBN9" s="28"/>
      <c r="DBO9" s="28"/>
      <c r="DBP9" s="28"/>
      <c r="DBQ9" s="28"/>
      <c r="DBR9" s="28"/>
      <c r="DBS9" s="28"/>
      <c r="DBT9" s="28"/>
      <c r="DBU9" s="28"/>
      <c r="DBV9" s="28"/>
      <c r="DBW9" s="28"/>
      <c r="DBX9" s="28"/>
      <c r="DBY9" s="28"/>
      <c r="DBZ9" s="28"/>
      <c r="DCA9" s="28"/>
      <c r="DCB9" s="28"/>
      <c r="DCC9" s="28"/>
      <c r="DCD9" s="28"/>
      <c r="DCE9" s="28"/>
      <c r="DCF9" s="28"/>
      <c r="DCG9" s="28"/>
      <c r="DCH9" s="28"/>
      <c r="DCI9" s="28"/>
      <c r="DCJ9" s="28"/>
      <c r="DCK9" s="28"/>
      <c r="DCL9" s="28"/>
      <c r="DCM9" s="28"/>
      <c r="DCN9" s="28"/>
      <c r="DCO9" s="28"/>
      <c r="DCP9" s="28"/>
      <c r="DCQ9" s="28"/>
      <c r="DCR9" s="28"/>
      <c r="DCS9" s="28"/>
      <c r="DCT9" s="28"/>
      <c r="DCU9" s="28"/>
      <c r="DCV9" s="28"/>
      <c r="DCW9" s="28"/>
      <c r="DCX9" s="28"/>
      <c r="DCY9" s="28"/>
      <c r="DCZ9" s="28"/>
      <c r="DDA9" s="28"/>
      <c r="DDB9" s="28"/>
      <c r="DDC9" s="28"/>
      <c r="DDD9" s="28"/>
      <c r="DDE9" s="28"/>
      <c r="DDF9" s="28"/>
      <c r="DDG9" s="28"/>
      <c r="DDH9" s="28"/>
      <c r="DDI9" s="28"/>
      <c r="DDJ9" s="28"/>
      <c r="DDK9" s="28"/>
      <c r="DDL9" s="28"/>
      <c r="DDM9" s="28"/>
      <c r="DDN9" s="28"/>
      <c r="DDO9" s="28"/>
      <c r="DDP9" s="28"/>
      <c r="DDQ9" s="28"/>
      <c r="DDR9" s="28"/>
      <c r="DDS9" s="28"/>
      <c r="DDT9" s="28"/>
      <c r="DDU9" s="28"/>
      <c r="DDV9" s="28"/>
      <c r="DDW9" s="28"/>
      <c r="DDX9" s="28"/>
      <c r="DDY9" s="28"/>
      <c r="DDZ9" s="28"/>
      <c r="DEA9" s="28"/>
      <c r="DEB9" s="28"/>
      <c r="DEC9" s="28"/>
      <c r="DED9" s="28"/>
      <c r="DEE9" s="28"/>
      <c r="DEF9" s="28"/>
      <c r="DEG9" s="28"/>
      <c r="DEH9" s="28"/>
      <c r="DEI9" s="28"/>
      <c r="DEJ9" s="28"/>
      <c r="DEK9" s="28"/>
      <c r="DEL9" s="28"/>
      <c r="DEM9" s="28"/>
      <c r="DEN9" s="28"/>
      <c r="DEO9" s="28"/>
      <c r="DEP9" s="28"/>
      <c r="DEQ9" s="28"/>
      <c r="DER9" s="28"/>
      <c r="DES9" s="28"/>
      <c r="DET9" s="28"/>
      <c r="DEU9" s="28"/>
      <c r="DEV9" s="28"/>
      <c r="DEW9" s="28"/>
      <c r="DEX9" s="28"/>
      <c r="DEY9" s="28"/>
      <c r="DEZ9" s="28"/>
      <c r="DFA9" s="28"/>
      <c r="DFB9" s="28"/>
      <c r="DFC9" s="28"/>
      <c r="DFD9" s="28"/>
      <c r="DFE9" s="28"/>
      <c r="DFF9" s="28"/>
      <c r="DFG9" s="28"/>
      <c r="DFH9" s="28"/>
      <c r="DFI9" s="28"/>
      <c r="DFJ9" s="28"/>
      <c r="DFK9" s="28"/>
      <c r="DFL9" s="28"/>
      <c r="DFM9" s="28"/>
      <c r="DFN9" s="28"/>
      <c r="DFO9" s="28"/>
      <c r="DFP9" s="28"/>
      <c r="DFQ9" s="28"/>
      <c r="DFR9" s="28"/>
      <c r="DFS9" s="28"/>
      <c r="DFT9" s="28"/>
      <c r="DFU9" s="28"/>
      <c r="DFV9" s="28"/>
      <c r="DFW9" s="28"/>
      <c r="DFX9" s="28"/>
      <c r="DFY9" s="28"/>
      <c r="DFZ9" s="28"/>
      <c r="DGA9" s="28"/>
      <c r="DGB9" s="28"/>
      <c r="DGC9" s="28"/>
      <c r="DGD9" s="28"/>
      <c r="DGE9" s="28"/>
      <c r="DGF9" s="28"/>
      <c r="DGG9" s="28"/>
      <c r="DGH9" s="28"/>
      <c r="DGI9" s="28"/>
      <c r="DGJ9" s="28"/>
      <c r="DGK9" s="28"/>
      <c r="DGL9" s="28"/>
      <c r="DGM9" s="28"/>
      <c r="DGN9" s="28"/>
      <c r="DGO9" s="28"/>
      <c r="DGP9" s="28"/>
      <c r="DGQ9" s="28"/>
      <c r="DGR9" s="28"/>
      <c r="DGS9" s="28"/>
      <c r="DGT9" s="28"/>
      <c r="DGU9" s="28"/>
      <c r="DGV9" s="28"/>
      <c r="DGW9" s="28"/>
      <c r="DGX9" s="28"/>
      <c r="DGY9" s="28"/>
      <c r="DGZ9" s="28"/>
      <c r="DHA9" s="28"/>
      <c r="DHB9" s="28"/>
      <c r="DHC9" s="28"/>
      <c r="DHD9" s="28"/>
      <c r="DHE9" s="28"/>
      <c r="DHF9" s="28"/>
      <c r="DHG9" s="28"/>
      <c r="DHH9" s="28"/>
      <c r="DHI9" s="28"/>
      <c r="DHJ9" s="28"/>
      <c r="DHK9" s="28"/>
      <c r="DHL9" s="28"/>
      <c r="DHM9" s="28"/>
      <c r="DHN9" s="28"/>
      <c r="DHO9" s="28"/>
      <c r="DHP9" s="28"/>
      <c r="DHQ9" s="28"/>
      <c r="DHR9" s="28"/>
      <c r="DHS9" s="28"/>
      <c r="DHT9" s="28"/>
      <c r="DHU9" s="28"/>
      <c r="DHV9" s="28"/>
      <c r="DHW9" s="28"/>
      <c r="DHX9" s="28"/>
      <c r="DHY9" s="28"/>
      <c r="DHZ9" s="28"/>
      <c r="DIA9" s="28"/>
      <c r="DIB9" s="28"/>
      <c r="DIC9" s="28"/>
      <c r="DID9" s="28"/>
      <c r="DIE9" s="28"/>
      <c r="DIF9" s="28"/>
      <c r="DIG9" s="28"/>
      <c r="DIH9" s="28"/>
      <c r="DII9" s="28"/>
      <c r="DIJ9" s="28"/>
      <c r="DIK9" s="28"/>
      <c r="DIL9" s="28"/>
      <c r="DIM9" s="28"/>
      <c r="DIN9" s="28"/>
      <c r="DIO9" s="28"/>
      <c r="DIP9" s="28"/>
      <c r="DIQ9" s="28"/>
      <c r="DIR9" s="28"/>
      <c r="DIS9" s="28"/>
      <c r="DIT9" s="28"/>
      <c r="DIU9" s="28"/>
      <c r="DIV9" s="28"/>
      <c r="DIW9" s="28"/>
      <c r="DIX9" s="28"/>
      <c r="DIY9" s="28"/>
      <c r="DIZ9" s="28"/>
      <c r="DJA9" s="28"/>
      <c r="DJB9" s="28"/>
      <c r="DJC9" s="28"/>
      <c r="DJD9" s="28"/>
      <c r="DJE9" s="28"/>
      <c r="DJF9" s="28"/>
      <c r="DJG9" s="28"/>
      <c r="DJH9" s="28"/>
      <c r="DJI9" s="28"/>
      <c r="DJJ9" s="28"/>
      <c r="DJK9" s="28"/>
      <c r="DJL9" s="28"/>
      <c r="DJM9" s="28"/>
      <c r="DJN9" s="28"/>
      <c r="DJO9" s="28"/>
      <c r="DJP9" s="28"/>
      <c r="DJQ9" s="28"/>
      <c r="DJR9" s="28"/>
      <c r="DJS9" s="28"/>
      <c r="DJT9" s="28"/>
      <c r="DJU9" s="28"/>
      <c r="DJV9" s="28"/>
      <c r="DJW9" s="28"/>
      <c r="DJX9" s="28"/>
      <c r="DJY9" s="28"/>
      <c r="DJZ9" s="28"/>
      <c r="DKA9" s="28"/>
      <c r="DKB9" s="28"/>
      <c r="DKC9" s="28"/>
      <c r="DKD9" s="28"/>
      <c r="DKE9" s="28"/>
      <c r="DKF9" s="28"/>
      <c r="DKG9" s="28"/>
      <c r="DKH9" s="28"/>
      <c r="DKI9" s="28"/>
      <c r="DKJ9" s="28"/>
      <c r="DKK9" s="28"/>
      <c r="DKL9" s="28"/>
      <c r="DKM9" s="28"/>
      <c r="DKN9" s="28"/>
      <c r="DKO9" s="28"/>
      <c r="DKP9" s="28"/>
      <c r="DKQ9" s="28"/>
      <c r="DKR9" s="28"/>
      <c r="DKS9" s="28"/>
      <c r="DKT9" s="28"/>
      <c r="DKU9" s="28"/>
      <c r="DKV9" s="28"/>
      <c r="DKW9" s="28"/>
      <c r="DKX9" s="28"/>
      <c r="DKY9" s="28"/>
      <c r="DKZ9" s="28"/>
      <c r="DLA9" s="28"/>
      <c r="DLB9" s="28"/>
      <c r="DLC9" s="28"/>
      <c r="DLD9" s="28"/>
      <c r="DLE9" s="28"/>
      <c r="DLF9" s="28"/>
      <c r="DLG9" s="28"/>
      <c r="DLH9" s="28"/>
      <c r="DLI9" s="28"/>
      <c r="DLJ9" s="28"/>
      <c r="DLK9" s="28"/>
      <c r="DLL9" s="28"/>
      <c r="DLM9" s="28"/>
      <c r="DLN9" s="28"/>
      <c r="DLO9" s="28"/>
      <c r="DLP9" s="28"/>
      <c r="DLQ9" s="28"/>
      <c r="DLR9" s="28"/>
      <c r="DLS9" s="28"/>
      <c r="DLT9" s="28"/>
      <c r="DLU9" s="28"/>
      <c r="DLV9" s="28"/>
      <c r="DLW9" s="28"/>
      <c r="DLX9" s="28"/>
      <c r="DLY9" s="28"/>
      <c r="DLZ9" s="28"/>
      <c r="DMA9" s="28"/>
      <c r="DMB9" s="28"/>
      <c r="DMC9" s="28"/>
      <c r="DMD9" s="28"/>
      <c r="DME9" s="28"/>
      <c r="DMF9" s="28"/>
      <c r="DMG9" s="28"/>
      <c r="DMH9" s="28"/>
      <c r="DMI9" s="28"/>
      <c r="DMJ9" s="28"/>
      <c r="DMK9" s="28"/>
      <c r="DML9" s="28"/>
      <c r="DMM9" s="28"/>
      <c r="DMN9" s="28"/>
      <c r="DMO9" s="28"/>
      <c r="DMP9" s="28"/>
      <c r="DMQ9" s="28"/>
      <c r="DMR9" s="28"/>
      <c r="DMS9" s="28"/>
      <c r="DMT9" s="28"/>
      <c r="DMU9" s="28"/>
      <c r="DMV9" s="28"/>
      <c r="DMW9" s="28"/>
      <c r="DMX9" s="28"/>
      <c r="DMY9" s="28"/>
      <c r="DMZ9" s="28"/>
      <c r="DNA9" s="28"/>
      <c r="DNB9" s="28"/>
      <c r="DNC9" s="28"/>
      <c r="DND9" s="28"/>
      <c r="DNE9" s="28"/>
      <c r="DNF9" s="28"/>
      <c r="DNG9" s="28"/>
      <c r="DNH9" s="28"/>
      <c r="DNI9" s="28"/>
      <c r="DNJ9" s="28"/>
      <c r="DNK9" s="28"/>
      <c r="DNL9" s="28"/>
      <c r="DNM9" s="28"/>
      <c r="DNN9" s="28"/>
      <c r="DNO9" s="28"/>
      <c r="DNP9" s="28"/>
      <c r="DNQ9" s="28"/>
      <c r="DNR9" s="28"/>
      <c r="DNS9" s="28"/>
      <c r="DNT9" s="28"/>
      <c r="DNU9" s="28"/>
      <c r="DNV9" s="28"/>
      <c r="DNW9" s="28"/>
      <c r="DNX9" s="28"/>
      <c r="DNY9" s="28"/>
      <c r="DNZ9" s="28"/>
      <c r="DOA9" s="28"/>
      <c r="DOB9" s="28"/>
      <c r="DOC9" s="28"/>
      <c r="DOD9" s="28"/>
      <c r="DOE9" s="28"/>
      <c r="DOF9" s="28"/>
      <c r="DOG9" s="28"/>
      <c r="DOH9" s="28"/>
      <c r="DOI9" s="28"/>
      <c r="DOJ9" s="28"/>
      <c r="DOK9" s="28"/>
      <c r="DOL9" s="28"/>
      <c r="DOM9" s="28"/>
      <c r="DON9" s="28"/>
      <c r="DOO9" s="28"/>
      <c r="DOP9" s="28"/>
      <c r="DOQ9" s="28"/>
      <c r="DOR9" s="28"/>
      <c r="DOS9" s="28"/>
      <c r="DOT9" s="28"/>
      <c r="DOU9" s="28"/>
      <c r="DOV9" s="28"/>
      <c r="DOW9" s="28"/>
      <c r="DOX9" s="28"/>
      <c r="DOY9" s="28"/>
      <c r="DOZ9" s="28"/>
      <c r="DPA9" s="28"/>
      <c r="DPB9" s="28"/>
      <c r="DPC9" s="28"/>
      <c r="DPD9" s="28"/>
      <c r="DPE9" s="28"/>
      <c r="DPF9" s="28"/>
      <c r="DPG9" s="28"/>
      <c r="DPH9" s="28"/>
      <c r="DPI9" s="28"/>
      <c r="DPJ9" s="28"/>
      <c r="DPK9" s="28"/>
      <c r="DPL9" s="28"/>
      <c r="DPM9" s="28"/>
      <c r="DPN9" s="28"/>
      <c r="DPO9" s="28"/>
      <c r="DPP9" s="28"/>
      <c r="DPQ9" s="28"/>
      <c r="DPR9" s="28"/>
      <c r="DPS9" s="28"/>
      <c r="DPT9" s="28"/>
      <c r="DPU9" s="28"/>
      <c r="DPV9" s="28"/>
      <c r="DPW9" s="28"/>
      <c r="DPX9" s="28"/>
      <c r="DPY9" s="28"/>
      <c r="DPZ9" s="28"/>
      <c r="DQA9" s="28"/>
      <c r="DQB9" s="28"/>
      <c r="DQC9" s="28"/>
      <c r="DQD9" s="28"/>
      <c r="DQE9" s="28"/>
      <c r="DQF9" s="28"/>
      <c r="DQG9" s="28"/>
      <c r="DQH9" s="28"/>
      <c r="DQI9" s="28"/>
      <c r="DQJ9" s="28"/>
      <c r="DQK9" s="28"/>
      <c r="DQL9" s="28"/>
      <c r="DQM9" s="28"/>
      <c r="DQN9" s="28"/>
      <c r="DQO9" s="28"/>
      <c r="DQP9" s="28"/>
      <c r="DQQ9" s="28"/>
      <c r="DQR9" s="28"/>
      <c r="DQS9" s="28"/>
      <c r="DQT9" s="28"/>
      <c r="DQU9" s="28"/>
      <c r="DQV9" s="28"/>
      <c r="DQW9" s="28"/>
      <c r="DQX9" s="28"/>
      <c r="DQY9" s="28"/>
      <c r="DQZ9" s="28"/>
      <c r="DRA9" s="28"/>
      <c r="DRB9" s="28"/>
      <c r="DRC9" s="28"/>
      <c r="DRD9" s="28"/>
      <c r="DRE9" s="28"/>
      <c r="DRF9" s="28"/>
      <c r="DRG9" s="28"/>
      <c r="DRH9" s="28"/>
      <c r="DRI9" s="28"/>
      <c r="DRJ9" s="28"/>
      <c r="DRK9" s="28"/>
      <c r="DRL9" s="28"/>
      <c r="DRM9" s="28"/>
      <c r="DRN9" s="28"/>
      <c r="DRO9" s="28"/>
      <c r="DRP9" s="28"/>
      <c r="DRQ9" s="28"/>
      <c r="DRR9" s="28"/>
      <c r="DRS9" s="28"/>
      <c r="DRT9" s="28"/>
      <c r="DRU9" s="28"/>
      <c r="DRV9" s="28"/>
      <c r="DRW9" s="28"/>
      <c r="DRX9" s="28"/>
      <c r="DRY9" s="28"/>
      <c r="DRZ9" s="28"/>
      <c r="DSA9" s="28"/>
      <c r="DSB9" s="28"/>
      <c r="DSC9" s="28"/>
      <c r="DSD9" s="28"/>
      <c r="DSE9" s="28"/>
      <c r="DSF9" s="28"/>
      <c r="DSG9" s="28"/>
      <c r="DSH9" s="28"/>
      <c r="DSI9" s="28"/>
      <c r="DSJ9" s="28"/>
      <c r="DSK9" s="28"/>
      <c r="DSL9" s="28"/>
      <c r="DSM9" s="28"/>
      <c r="DSN9" s="28"/>
      <c r="DSO9" s="28"/>
      <c r="DSP9" s="28"/>
      <c r="DSQ9" s="28"/>
      <c r="DSR9" s="28"/>
      <c r="DSS9" s="28"/>
      <c r="DST9" s="28"/>
      <c r="DSU9" s="28"/>
      <c r="DSV9" s="28"/>
      <c r="DSW9" s="28"/>
      <c r="DSX9" s="28"/>
      <c r="DSY9" s="28"/>
      <c r="DSZ9" s="28"/>
      <c r="DTA9" s="28"/>
      <c r="DTB9" s="28"/>
      <c r="DTC9" s="28"/>
      <c r="DTD9" s="28"/>
      <c r="DTE9" s="28"/>
      <c r="DTF9" s="28"/>
      <c r="DTG9" s="28"/>
      <c r="DTH9" s="28"/>
      <c r="DTI9" s="28"/>
      <c r="DTJ9" s="28"/>
      <c r="DTK9" s="28"/>
      <c r="DTL9" s="28"/>
      <c r="DTM9" s="28"/>
      <c r="DTN9" s="28"/>
      <c r="DTO9" s="28"/>
      <c r="DTP9" s="28"/>
      <c r="DTQ9" s="28"/>
      <c r="DTR9" s="28"/>
      <c r="DTS9" s="28"/>
      <c r="DTT9" s="28"/>
      <c r="DTU9" s="28"/>
      <c r="DTV9" s="28"/>
      <c r="DTW9" s="28"/>
      <c r="DTX9" s="28"/>
      <c r="DTY9" s="28"/>
      <c r="DTZ9" s="28"/>
      <c r="DUA9" s="28"/>
      <c r="DUB9" s="28"/>
      <c r="DUC9" s="28"/>
      <c r="DUD9" s="28"/>
      <c r="DUE9" s="28"/>
      <c r="DUF9" s="28"/>
      <c r="DUG9" s="28"/>
      <c r="DUH9" s="28"/>
      <c r="DUI9" s="28"/>
      <c r="DUJ9" s="28"/>
      <c r="DUK9" s="28"/>
      <c r="DUL9" s="28"/>
      <c r="DUM9" s="28"/>
      <c r="DUN9" s="28"/>
      <c r="DUO9" s="28"/>
      <c r="DUP9" s="28"/>
      <c r="DUQ9" s="28"/>
      <c r="DUR9" s="28"/>
      <c r="DUS9" s="28"/>
      <c r="DUT9" s="28"/>
      <c r="DUU9" s="28"/>
      <c r="DUV9" s="28"/>
      <c r="DUW9" s="28"/>
      <c r="DUX9" s="28"/>
      <c r="DUY9" s="28"/>
      <c r="DUZ9" s="28"/>
      <c r="DVA9" s="28"/>
      <c r="DVB9" s="28"/>
      <c r="DVC9" s="28"/>
      <c r="DVD9" s="28"/>
      <c r="DVE9" s="28"/>
      <c r="DVF9" s="28"/>
      <c r="DVG9" s="28"/>
      <c r="DVH9" s="28"/>
      <c r="DVI9" s="28"/>
      <c r="DVJ9" s="28"/>
      <c r="DVK9" s="28"/>
      <c r="DVL9" s="28"/>
      <c r="DVM9" s="28"/>
      <c r="DVN9" s="28"/>
      <c r="DVO9" s="28"/>
      <c r="DVP9" s="28"/>
      <c r="DVQ9" s="28"/>
      <c r="DVR9" s="28"/>
      <c r="DVS9" s="28"/>
      <c r="DVT9" s="28"/>
      <c r="DVU9" s="28"/>
      <c r="DVV9" s="28"/>
      <c r="DVW9" s="28"/>
      <c r="DVX9" s="28"/>
      <c r="DVY9" s="28"/>
      <c r="DVZ9" s="28"/>
      <c r="DWA9" s="28"/>
      <c r="DWB9" s="28"/>
      <c r="DWC9" s="28"/>
      <c r="DWD9" s="28"/>
      <c r="DWE9" s="28"/>
      <c r="DWF9" s="28"/>
      <c r="DWG9" s="28"/>
      <c r="DWH9" s="28"/>
      <c r="DWI9" s="28"/>
      <c r="DWJ9" s="28"/>
      <c r="DWK9" s="28"/>
      <c r="DWL9" s="28"/>
      <c r="DWM9" s="28"/>
      <c r="DWN9" s="28"/>
      <c r="DWO9" s="28"/>
      <c r="DWP9" s="28"/>
      <c r="DWQ9" s="28"/>
      <c r="DWR9" s="28"/>
      <c r="DWS9" s="28"/>
      <c r="DWT9" s="28"/>
      <c r="DWU9" s="28"/>
      <c r="DWV9" s="28"/>
      <c r="DWW9" s="28"/>
      <c r="DWX9" s="28"/>
      <c r="DWY9" s="28"/>
      <c r="DWZ9" s="28"/>
      <c r="DXA9" s="28"/>
      <c r="DXB9" s="28"/>
      <c r="DXC9" s="28"/>
      <c r="DXD9" s="28"/>
      <c r="DXE9" s="28"/>
      <c r="DXF9" s="28"/>
      <c r="DXG9" s="28"/>
      <c r="DXH9" s="28"/>
      <c r="DXI9" s="28"/>
      <c r="DXJ9" s="28"/>
      <c r="DXK9" s="28"/>
      <c r="DXL9" s="28"/>
      <c r="DXM9" s="28"/>
      <c r="DXN9" s="28"/>
      <c r="DXO9" s="28"/>
      <c r="DXP9" s="28"/>
      <c r="DXQ9" s="28"/>
      <c r="DXR9" s="28"/>
      <c r="DXS9" s="28"/>
      <c r="DXT9" s="28"/>
      <c r="DXU9" s="28"/>
      <c r="DXV9" s="28"/>
      <c r="DXW9" s="28"/>
      <c r="DXX9" s="28"/>
      <c r="DXY9" s="28"/>
      <c r="DXZ9" s="28"/>
      <c r="DYA9" s="28"/>
      <c r="DYB9" s="28"/>
      <c r="DYC9" s="28"/>
      <c r="DYD9" s="28"/>
      <c r="DYE9" s="28"/>
      <c r="DYF9" s="28"/>
      <c r="DYG9" s="28"/>
      <c r="DYH9" s="28"/>
      <c r="DYI9" s="28"/>
      <c r="DYJ9" s="28"/>
      <c r="DYK9" s="28"/>
      <c r="DYL9" s="28"/>
      <c r="DYM9" s="28"/>
      <c r="DYN9" s="28"/>
      <c r="DYO9" s="28"/>
      <c r="DYP9" s="28"/>
      <c r="DYQ9" s="28"/>
      <c r="DYR9" s="28"/>
      <c r="DYS9" s="28"/>
      <c r="DYT9" s="28"/>
      <c r="DYU9" s="28"/>
      <c r="DYV9" s="28"/>
      <c r="DYW9" s="28"/>
      <c r="DYX9" s="28"/>
      <c r="DYY9" s="28"/>
      <c r="DYZ9" s="28"/>
      <c r="DZA9" s="28"/>
      <c r="DZB9" s="28"/>
      <c r="DZC9" s="28"/>
      <c r="DZD9" s="28"/>
      <c r="DZE9" s="28"/>
      <c r="DZF9" s="28"/>
      <c r="DZG9" s="28"/>
      <c r="DZH9" s="28"/>
      <c r="DZI9" s="28"/>
      <c r="DZJ9" s="28"/>
      <c r="DZK9" s="28"/>
      <c r="DZL9" s="28"/>
      <c r="DZM9" s="28"/>
      <c r="DZN9" s="28"/>
      <c r="DZO9" s="28"/>
      <c r="DZP9" s="28"/>
      <c r="DZQ9" s="28"/>
      <c r="DZR9" s="28"/>
      <c r="DZS9" s="28"/>
      <c r="DZT9" s="28"/>
      <c r="DZU9" s="28"/>
      <c r="DZV9" s="28"/>
      <c r="DZW9" s="28"/>
      <c r="DZX9" s="28"/>
      <c r="DZY9" s="28"/>
      <c r="DZZ9" s="28"/>
      <c r="EAA9" s="28"/>
      <c r="EAB9" s="28"/>
      <c r="EAC9" s="28"/>
      <c r="EAD9" s="28"/>
      <c r="EAE9" s="28"/>
      <c r="EAF9" s="28"/>
      <c r="EAG9" s="28"/>
      <c r="EAH9" s="28"/>
      <c r="EAI9" s="28"/>
      <c r="EAJ9" s="28"/>
      <c r="EAK9" s="28"/>
      <c r="EAL9" s="28"/>
      <c r="EAM9" s="28"/>
      <c r="EAN9" s="28"/>
      <c r="EAO9" s="28"/>
      <c r="EAP9" s="28"/>
      <c r="EAQ9" s="28"/>
      <c r="EAR9" s="28"/>
      <c r="EAS9" s="28"/>
      <c r="EAT9" s="28"/>
      <c r="EAU9" s="28"/>
      <c r="EAV9" s="28"/>
      <c r="EAW9" s="28"/>
      <c r="EAX9" s="28"/>
      <c r="EAY9" s="28"/>
      <c r="EAZ9" s="28"/>
      <c r="EBA9" s="28"/>
      <c r="EBB9" s="28"/>
      <c r="EBC9" s="28"/>
      <c r="EBD9" s="28"/>
      <c r="EBE9" s="28"/>
      <c r="EBF9" s="28"/>
      <c r="EBG9" s="28"/>
      <c r="EBH9" s="28"/>
      <c r="EBI9" s="28"/>
      <c r="EBJ9" s="28"/>
      <c r="EBK9" s="28"/>
      <c r="EBL9" s="28"/>
      <c r="EBM9" s="28"/>
      <c r="EBN9" s="28"/>
      <c r="EBO9" s="28"/>
      <c r="EBP9" s="28"/>
      <c r="EBQ9" s="28"/>
      <c r="EBR9" s="28"/>
      <c r="EBS9" s="28"/>
      <c r="EBT9" s="28"/>
      <c r="EBU9" s="28"/>
      <c r="EBV9" s="28"/>
      <c r="EBW9" s="28"/>
      <c r="EBX9" s="28"/>
      <c r="EBY9" s="28"/>
      <c r="EBZ9" s="28"/>
      <c r="ECA9" s="28"/>
      <c r="ECB9" s="28"/>
      <c r="ECC9" s="28"/>
      <c r="ECD9" s="28"/>
      <c r="ECE9" s="28"/>
      <c r="ECF9" s="28"/>
      <c r="ECG9" s="28"/>
      <c r="ECH9" s="28"/>
      <c r="ECI9" s="28"/>
      <c r="ECJ9" s="28"/>
      <c r="ECK9" s="28"/>
      <c r="ECL9" s="28"/>
      <c r="ECM9" s="28"/>
      <c r="ECN9" s="28"/>
      <c r="ECO9" s="28"/>
      <c r="ECP9" s="28"/>
      <c r="ECQ9" s="28"/>
      <c r="ECR9" s="28"/>
      <c r="ECS9" s="28"/>
      <c r="ECT9" s="28"/>
      <c r="ECU9" s="28"/>
      <c r="ECV9" s="28"/>
      <c r="ECW9" s="28"/>
      <c r="ECX9" s="28"/>
      <c r="ECY9" s="28"/>
      <c r="ECZ9" s="28"/>
      <c r="EDA9" s="28"/>
      <c r="EDB9" s="28"/>
      <c r="EDC9" s="28"/>
      <c r="EDD9" s="28"/>
      <c r="EDE9" s="28"/>
      <c r="EDF9" s="28"/>
      <c r="EDG9" s="28"/>
      <c r="EDH9" s="28"/>
      <c r="EDI9" s="28"/>
      <c r="EDJ9" s="28"/>
      <c r="EDK9" s="28"/>
      <c r="EDL9" s="28"/>
      <c r="EDM9" s="28"/>
      <c r="EDN9" s="28"/>
      <c r="EDO9" s="28"/>
      <c r="EDP9" s="28"/>
      <c r="EDQ9" s="28"/>
      <c r="EDR9" s="28"/>
      <c r="EDS9" s="28"/>
      <c r="EDT9" s="28"/>
      <c r="EDU9" s="28"/>
      <c r="EDV9" s="28"/>
      <c r="EDW9" s="28"/>
      <c r="EDX9" s="28"/>
      <c r="EDY9" s="28"/>
      <c r="EDZ9" s="28"/>
      <c r="EEA9" s="28"/>
      <c r="EEB9" s="28"/>
      <c r="EEC9" s="28"/>
      <c r="EED9" s="28"/>
      <c r="EEE9" s="28"/>
      <c r="EEF9" s="28"/>
      <c r="EEG9" s="28"/>
      <c r="EEH9" s="28"/>
      <c r="EEI9" s="28"/>
      <c r="EEJ9" s="28"/>
      <c r="EEK9" s="28"/>
      <c r="EEL9" s="28"/>
      <c r="EEM9" s="28"/>
      <c r="EEN9" s="28"/>
      <c r="EEO9" s="28"/>
      <c r="EEP9" s="28"/>
      <c r="EEQ9" s="28"/>
      <c r="EER9" s="28"/>
      <c r="EES9" s="28"/>
      <c r="EET9" s="28"/>
      <c r="EEU9" s="28"/>
      <c r="EEV9" s="28"/>
      <c r="EEW9" s="28"/>
      <c r="EEX9" s="28"/>
      <c r="EEY9" s="28"/>
      <c r="EEZ9" s="28"/>
      <c r="EFA9" s="28"/>
      <c r="EFB9" s="28"/>
      <c r="EFC9" s="28"/>
      <c r="EFD9" s="28"/>
      <c r="EFE9" s="28"/>
      <c r="EFF9" s="28"/>
      <c r="EFG9" s="28"/>
      <c r="EFH9" s="28"/>
      <c r="EFI9" s="28"/>
      <c r="EFJ9" s="28"/>
      <c r="EFK9" s="28"/>
      <c r="EFL9" s="28"/>
      <c r="EFM9" s="28"/>
      <c r="EFN9" s="28"/>
      <c r="EFO9" s="28"/>
      <c r="EFP9" s="28"/>
      <c r="EFQ9" s="28"/>
      <c r="EFR9" s="28"/>
      <c r="EFS9" s="28"/>
      <c r="EFT9" s="28"/>
      <c r="EFU9" s="28"/>
      <c r="EFV9" s="28"/>
      <c r="EFW9" s="28"/>
      <c r="EFX9" s="28"/>
      <c r="EFY9" s="28"/>
      <c r="EFZ9" s="28"/>
      <c r="EGA9" s="28"/>
      <c r="EGB9" s="28"/>
      <c r="EGC9" s="28"/>
      <c r="EGD9" s="28"/>
      <c r="EGE9" s="28"/>
      <c r="EGF9" s="28"/>
      <c r="EGG9" s="28"/>
      <c r="EGH9" s="28"/>
      <c r="EGI9" s="28"/>
      <c r="EGJ9" s="28"/>
      <c r="EGK9" s="28"/>
      <c r="EGL9" s="28"/>
      <c r="EGM9" s="28"/>
      <c r="EGN9" s="28"/>
      <c r="EGO9" s="28"/>
      <c r="EGP9" s="28"/>
      <c r="EGQ9" s="28"/>
      <c r="EGR9" s="28"/>
      <c r="EGS9" s="28"/>
      <c r="EGT9" s="28"/>
      <c r="EGU9" s="28"/>
      <c r="EGV9" s="28"/>
      <c r="EGW9" s="28"/>
      <c r="EGX9" s="28"/>
      <c r="EGY9" s="28"/>
      <c r="EGZ9" s="28"/>
      <c r="EHA9" s="28"/>
      <c r="EHB9" s="28"/>
      <c r="EHC9" s="28"/>
      <c r="EHD9" s="28"/>
      <c r="EHE9" s="28"/>
      <c r="EHF9" s="28"/>
      <c r="EHG9" s="28"/>
      <c r="EHH9" s="28"/>
      <c r="EHI9" s="28"/>
      <c r="EHJ9" s="28"/>
      <c r="EHK9" s="28"/>
      <c r="EHL9" s="28"/>
      <c r="EHM9" s="28"/>
      <c r="EHN9" s="28"/>
      <c r="EHO9" s="28"/>
      <c r="EHP9" s="28"/>
      <c r="EHQ9" s="28"/>
      <c r="EHR9" s="28"/>
      <c r="EHS9" s="28"/>
      <c r="EHT9" s="28"/>
      <c r="EHU9" s="28"/>
      <c r="EHV9" s="28"/>
      <c r="EHW9" s="28"/>
      <c r="EHX9" s="28"/>
      <c r="EHY9" s="28"/>
      <c r="EHZ9" s="28"/>
      <c r="EIA9" s="28"/>
      <c r="EIB9" s="28"/>
      <c r="EIC9" s="28"/>
      <c r="EID9" s="28"/>
      <c r="EIE9" s="28"/>
      <c r="EIF9" s="28"/>
      <c r="EIG9" s="28"/>
      <c r="EIH9" s="28"/>
      <c r="EII9" s="28"/>
      <c r="EIJ9" s="28"/>
      <c r="EIK9" s="28"/>
      <c r="EIL9" s="28"/>
      <c r="EIM9" s="28"/>
      <c r="EIN9" s="28"/>
      <c r="EIO9" s="28"/>
      <c r="EIP9" s="28"/>
      <c r="EIQ9" s="28"/>
      <c r="EIR9" s="28"/>
      <c r="EIS9" s="28"/>
      <c r="EIT9" s="28"/>
      <c r="EIU9" s="28"/>
      <c r="EIV9" s="28"/>
      <c r="EIW9" s="28"/>
      <c r="EIX9" s="28"/>
      <c r="EIY9" s="28"/>
      <c r="EIZ9" s="28"/>
      <c r="EJA9" s="28"/>
      <c r="EJB9" s="28"/>
      <c r="EJC9" s="28"/>
      <c r="EJD9" s="28"/>
      <c r="EJE9" s="28"/>
      <c r="EJF9" s="28"/>
      <c r="EJG9" s="28"/>
      <c r="EJH9" s="28"/>
      <c r="EJI9" s="28"/>
      <c r="EJJ9" s="28"/>
      <c r="EJK9" s="28"/>
      <c r="EJL9" s="28"/>
      <c r="EJM9" s="28"/>
      <c r="EJN9" s="28"/>
      <c r="EJO9" s="28"/>
      <c r="EJP9" s="28"/>
      <c r="EJQ9" s="28"/>
      <c r="EJR9" s="28"/>
      <c r="EJS9" s="28"/>
      <c r="EJT9" s="28"/>
      <c r="EJU9" s="28"/>
      <c r="EJV9" s="28"/>
      <c r="EJW9" s="28"/>
      <c r="EJX9" s="28"/>
      <c r="EJY9" s="28"/>
      <c r="EJZ9" s="28"/>
      <c r="EKA9" s="28"/>
      <c r="EKB9" s="28"/>
      <c r="EKC9" s="28"/>
      <c r="EKD9" s="28"/>
      <c r="EKE9" s="28"/>
      <c r="EKF9" s="28"/>
      <c r="EKG9" s="28"/>
      <c r="EKH9" s="28"/>
      <c r="EKI9" s="28"/>
      <c r="EKJ9" s="28"/>
      <c r="EKK9" s="28"/>
      <c r="EKL9" s="28"/>
      <c r="EKM9" s="28"/>
      <c r="EKN9" s="28"/>
      <c r="EKO9" s="28"/>
      <c r="EKP9" s="28"/>
      <c r="EKQ9" s="28"/>
      <c r="EKR9" s="28"/>
      <c r="EKS9" s="28"/>
      <c r="EKT9" s="28"/>
      <c r="EKU9" s="28"/>
      <c r="EKV9" s="28"/>
      <c r="EKW9" s="28"/>
      <c r="EKX9" s="28"/>
      <c r="EKY9" s="28"/>
      <c r="EKZ9" s="28"/>
      <c r="ELA9" s="28"/>
      <c r="ELB9" s="28"/>
      <c r="ELC9" s="28"/>
      <c r="ELD9" s="28"/>
      <c r="ELE9" s="28"/>
      <c r="ELF9" s="28"/>
      <c r="ELG9" s="28"/>
      <c r="ELH9" s="28"/>
      <c r="ELI9" s="28"/>
      <c r="ELJ9" s="28"/>
      <c r="ELK9" s="28"/>
      <c r="ELL9" s="28"/>
      <c r="ELM9" s="28"/>
      <c r="ELN9" s="28"/>
      <c r="ELO9" s="28"/>
      <c r="ELP9" s="28"/>
      <c r="ELQ9" s="28"/>
      <c r="ELR9" s="28"/>
      <c r="ELS9" s="28"/>
      <c r="ELT9" s="28"/>
      <c r="ELU9" s="28"/>
      <c r="ELV9" s="28"/>
      <c r="ELW9" s="28"/>
      <c r="ELX9" s="28"/>
      <c r="ELY9" s="28"/>
      <c r="ELZ9" s="28"/>
      <c r="EMA9" s="28"/>
      <c r="EMB9" s="28"/>
      <c r="EMC9" s="28"/>
      <c r="EMD9" s="28"/>
      <c r="EME9" s="28"/>
      <c r="EMF9" s="28"/>
      <c r="EMG9" s="28"/>
      <c r="EMH9" s="28"/>
      <c r="EMI9" s="28"/>
      <c r="EMJ9" s="28"/>
      <c r="EMK9" s="28"/>
      <c r="EML9" s="28"/>
      <c r="EMM9" s="28"/>
      <c r="EMN9" s="28"/>
      <c r="EMO9" s="28"/>
      <c r="EMP9" s="28"/>
      <c r="EMQ9" s="28"/>
      <c r="EMR9" s="28"/>
      <c r="EMS9" s="28"/>
      <c r="EMT9" s="28"/>
      <c r="EMU9" s="28"/>
      <c r="EMV9" s="28"/>
      <c r="EMW9" s="28"/>
      <c r="EMX9" s="28"/>
      <c r="EMY9" s="28"/>
      <c r="EMZ9" s="28"/>
      <c r="ENA9" s="28"/>
      <c r="ENB9" s="28"/>
      <c r="ENC9" s="28"/>
      <c r="END9" s="28"/>
      <c r="ENE9" s="28"/>
      <c r="ENF9" s="28"/>
      <c r="ENG9" s="28"/>
      <c r="ENH9" s="28"/>
      <c r="ENI9" s="28"/>
      <c r="ENJ9" s="28"/>
      <c r="ENK9" s="28"/>
      <c r="ENL9" s="28"/>
      <c r="ENM9" s="28"/>
      <c r="ENN9" s="28"/>
      <c r="ENO9" s="28"/>
      <c r="ENP9" s="28"/>
      <c r="ENQ9" s="28"/>
      <c r="ENR9" s="28"/>
      <c r="ENS9" s="28"/>
      <c r="ENT9" s="28"/>
      <c r="ENU9" s="28"/>
      <c r="ENV9" s="28"/>
      <c r="ENW9" s="28"/>
      <c r="ENX9" s="28"/>
      <c r="ENY9" s="28"/>
      <c r="ENZ9" s="28"/>
      <c r="EOA9" s="28"/>
      <c r="EOB9" s="28"/>
      <c r="EOC9" s="28"/>
      <c r="EOD9" s="28"/>
      <c r="EOE9" s="28"/>
      <c r="EOF9" s="28"/>
      <c r="EOG9" s="28"/>
      <c r="EOH9" s="28"/>
      <c r="EOI9" s="28"/>
      <c r="EOJ9" s="28"/>
      <c r="EOK9" s="28"/>
      <c r="EOL9" s="28"/>
      <c r="EOM9" s="28"/>
      <c r="EON9" s="28"/>
      <c r="EOO9" s="28"/>
      <c r="EOP9" s="28"/>
      <c r="EOQ9" s="28"/>
      <c r="EOR9" s="28"/>
      <c r="EOS9" s="28"/>
      <c r="EOT9" s="28"/>
      <c r="EOU9" s="28"/>
      <c r="EOV9" s="28"/>
      <c r="EOW9" s="28"/>
      <c r="EOX9" s="28"/>
      <c r="EOY9" s="28"/>
      <c r="EOZ9" s="28"/>
      <c r="EPA9" s="28"/>
      <c r="EPB9" s="28"/>
      <c r="EPC9" s="28"/>
      <c r="EPD9" s="28"/>
      <c r="EPE9" s="28"/>
      <c r="EPF9" s="28"/>
      <c r="EPG9" s="28"/>
      <c r="EPH9" s="28"/>
      <c r="EPI9" s="28"/>
      <c r="EPJ9" s="28"/>
      <c r="EPK9" s="28"/>
      <c r="EPL9" s="28"/>
      <c r="EPM9" s="28"/>
      <c r="EPN9" s="28"/>
      <c r="EPO9" s="28"/>
      <c r="EPP9" s="28"/>
      <c r="EPQ9" s="28"/>
      <c r="EPR9" s="28"/>
      <c r="EPS9" s="28"/>
      <c r="EPT9" s="28"/>
      <c r="EPU9" s="28"/>
      <c r="EPV9" s="28"/>
      <c r="EPW9" s="28"/>
      <c r="EPX9" s="28"/>
      <c r="EPY9" s="28"/>
      <c r="EPZ9" s="28"/>
      <c r="EQA9" s="28"/>
      <c r="EQB9" s="28"/>
      <c r="EQC9" s="28"/>
      <c r="EQD9" s="28"/>
      <c r="EQE9" s="28"/>
      <c r="EQF9" s="28"/>
      <c r="EQG9" s="28"/>
      <c r="EQH9" s="28"/>
      <c r="EQI9" s="28"/>
      <c r="EQJ9" s="28"/>
      <c r="EQK9" s="28"/>
      <c r="EQL9" s="28"/>
      <c r="EQM9" s="28"/>
      <c r="EQN9" s="28"/>
      <c r="EQO9" s="28"/>
      <c r="EQP9" s="28"/>
      <c r="EQQ9" s="28"/>
      <c r="EQR9" s="28"/>
      <c r="EQS9" s="28"/>
      <c r="EQT9" s="28"/>
      <c r="EQU9" s="28"/>
      <c r="EQV9" s="28"/>
      <c r="EQW9" s="28"/>
      <c r="EQX9" s="28"/>
      <c r="EQY9" s="28"/>
      <c r="EQZ9" s="28"/>
      <c r="ERA9" s="28"/>
      <c r="ERB9" s="28"/>
      <c r="ERC9" s="28"/>
      <c r="ERD9" s="28"/>
      <c r="ERE9" s="28"/>
      <c r="ERF9" s="28"/>
      <c r="ERG9" s="28"/>
      <c r="ERH9" s="28"/>
      <c r="ERI9" s="28"/>
      <c r="ERJ9" s="28"/>
      <c r="ERK9" s="28"/>
      <c r="ERL9" s="28"/>
      <c r="ERM9" s="28"/>
      <c r="ERN9" s="28"/>
      <c r="ERO9" s="28"/>
      <c r="ERP9" s="28"/>
      <c r="ERQ9" s="28"/>
      <c r="ERR9" s="28"/>
      <c r="ERS9" s="28"/>
      <c r="ERT9" s="28"/>
      <c r="ERU9" s="28"/>
      <c r="ERV9" s="28"/>
      <c r="ERW9" s="28"/>
      <c r="ERX9" s="28"/>
      <c r="ERY9" s="28"/>
      <c r="ERZ9" s="28"/>
      <c r="ESA9" s="28"/>
      <c r="ESB9" s="28"/>
      <c r="ESC9" s="28"/>
      <c r="ESD9" s="28"/>
      <c r="ESE9" s="28"/>
      <c r="ESF9" s="28"/>
      <c r="ESG9" s="28"/>
      <c r="ESH9" s="28"/>
      <c r="ESI9" s="28"/>
      <c r="ESJ9" s="28"/>
      <c r="ESK9" s="28"/>
      <c r="ESL9" s="28"/>
      <c r="ESM9" s="28"/>
      <c r="ESN9" s="28"/>
      <c r="ESO9" s="28"/>
      <c r="ESP9" s="28"/>
      <c r="ESQ9" s="28"/>
      <c r="ESR9" s="28"/>
      <c r="ESS9" s="28"/>
      <c r="EST9" s="28"/>
      <c r="ESU9" s="28"/>
      <c r="ESV9" s="28"/>
      <c r="ESW9" s="28"/>
      <c r="ESX9" s="28"/>
      <c r="ESY9" s="28"/>
      <c r="ESZ9" s="28"/>
      <c r="ETA9" s="28"/>
      <c r="ETB9" s="28"/>
      <c r="ETC9" s="28"/>
      <c r="ETD9" s="28"/>
      <c r="ETE9" s="28"/>
      <c r="ETF9" s="28"/>
      <c r="ETG9" s="28"/>
      <c r="ETH9" s="28"/>
      <c r="ETI9" s="28"/>
      <c r="ETJ9" s="28"/>
      <c r="ETK9" s="28"/>
      <c r="ETL9" s="28"/>
      <c r="ETM9" s="28"/>
      <c r="ETN9" s="28"/>
      <c r="ETO9" s="28"/>
      <c r="ETP9" s="28"/>
      <c r="ETQ9" s="28"/>
      <c r="ETR9" s="28"/>
      <c r="ETS9" s="28"/>
      <c r="ETT9" s="28"/>
      <c r="ETU9" s="28"/>
      <c r="ETV9" s="28"/>
      <c r="ETW9" s="28"/>
      <c r="ETX9" s="28"/>
      <c r="ETY9" s="28"/>
      <c r="ETZ9" s="28"/>
      <c r="EUA9" s="28"/>
      <c r="EUB9" s="28"/>
      <c r="EUC9" s="28"/>
      <c r="EUD9" s="28"/>
      <c r="EUE9" s="28"/>
      <c r="EUF9" s="28"/>
      <c r="EUG9" s="28"/>
      <c r="EUH9" s="28"/>
      <c r="EUI9" s="28"/>
      <c r="EUJ9" s="28"/>
      <c r="EUK9" s="28"/>
      <c r="EUL9" s="28"/>
      <c r="EUM9" s="28"/>
      <c r="EUN9" s="28"/>
      <c r="EUO9" s="28"/>
      <c r="EUP9" s="28"/>
      <c r="EUQ9" s="28"/>
      <c r="EUR9" s="28"/>
      <c r="EUS9" s="28"/>
      <c r="EUT9" s="28"/>
      <c r="EUU9" s="28"/>
      <c r="EUV9" s="28"/>
      <c r="EUW9" s="28"/>
      <c r="EUX9" s="28"/>
      <c r="EUY9" s="28"/>
      <c r="EUZ9" s="28"/>
      <c r="EVA9" s="28"/>
      <c r="EVB9" s="28"/>
      <c r="EVC9" s="28"/>
      <c r="EVD9" s="28"/>
      <c r="EVE9" s="28"/>
      <c r="EVF9" s="28"/>
      <c r="EVG9" s="28"/>
      <c r="EVH9" s="28"/>
      <c r="EVI9" s="28"/>
      <c r="EVJ9" s="28"/>
      <c r="EVK9" s="28"/>
      <c r="EVL9" s="28"/>
      <c r="EVM9" s="28"/>
      <c r="EVN9" s="28"/>
      <c r="EVO9" s="28"/>
      <c r="EVP9" s="28"/>
      <c r="EVQ9" s="28"/>
      <c r="EVR9" s="28"/>
      <c r="EVS9" s="28"/>
      <c r="EVT9" s="28"/>
      <c r="EVU9" s="28"/>
      <c r="EVV9" s="28"/>
      <c r="EVW9" s="28"/>
      <c r="EVX9" s="28"/>
      <c r="EVY9" s="28"/>
      <c r="EVZ9" s="28"/>
      <c r="EWA9" s="28"/>
      <c r="EWB9" s="28"/>
      <c r="EWC9" s="28"/>
      <c r="EWD9" s="28"/>
      <c r="EWE9" s="28"/>
      <c r="EWF9" s="28"/>
      <c r="EWG9" s="28"/>
      <c r="EWH9" s="28"/>
      <c r="EWI9" s="28"/>
      <c r="EWJ9" s="28"/>
      <c r="EWK9" s="28"/>
      <c r="EWL9" s="28"/>
      <c r="EWM9" s="28"/>
      <c r="EWN9" s="28"/>
      <c r="EWO9" s="28"/>
      <c r="EWP9" s="28"/>
      <c r="EWQ9" s="28"/>
      <c r="EWR9" s="28"/>
      <c r="EWS9" s="28"/>
      <c r="EWT9" s="28"/>
      <c r="EWU9" s="28"/>
      <c r="EWV9" s="28"/>
      <c r="EWW9" s="28"/>
      <c r="EWX9" s="28"/>
      <c r="EWY9" s="28"/>
      <c r="EWZ9" s="28"/>
      <c r="EXA9" s="28"/>
      <c r="EXB9" s="28"/>
      <c r="EXC9" s="28"/>
      <c r="EXD9" s="28"/>
      <c r="EXE9" s="28"/>
      <c r="EXF9" s="28"/>
      <c r="EXG9" s="28"/>
      <c r="EXH9" s="28"/>
      <c r="EXI9" s="28"/>
      <c r="EXJ9" s="28"/>
      <c r="EXK9" s="28"/>
      <c r="EXL9" s="28"/>
      <c r="EXM9" s="28"/>
      <c r="EXN9" s="28"/>
      <c r="EXO9" s="28"/>
      <c r="EXP9" s="28"/>
      <c r="EXQ9" s="28"/>
      <c r="EXR9" s="28"/>
      <c r="EXS9" s="28"/>
      <c r="EXT9" s="28"/>
      <c r="EXU9" s="28"/>
      <c r="EXV9" s="28"/>
      <c r="EXW9" s="28"/>
      <c r="EXX9" s="28"/>
      <c r="EXY9" s="28"/>
      <c r="EXZ9" s="28"/>
      <c r="EYA9" s="28"/>
      <c r="EYB9" s="28"/>
      <c r="EYC9" s="28"/>
      <c r="EYD9" s="28"/>
      <c r="EYE9" s="28"/>
      <c r="EYF9" s="28"/>
      <c r="EYG9" s="28"/>
      <c r="EYH9" s="28"/>
      <c r="EYI9" s="28"/>
      <c r="EYJ9" s="28"/>
      <c r="EYK9" s="28"/>
      <c r="EYL9" s="28"/>
      <c r="EYM9" s="28"/>
      <c r="EYN9" s="28"/>
      <c r="EYO9" s="28"/>
      <c r="EYP9" s="28"/>
      <c r="EYQ9" s="28"/>
      <c r="EYR9" s="28"/>
      <c r="EYS9" s="28"/>
      <c r="EYT9" s="28"/>
      <c r="EYU9" s="28"/>
      <c r="EYV9" s="28"/>
      <c r="EYW9" s="28"/>
      <c r="EYX9" s="28"/>
      <c r="EYY9" s="28"/>
      <c r="EYZ9" s="28"/>
      <c r="EZA9" s="28"/>
      <c r="EZB9" s="28"/>
      <c r="EZC9" s="28"/>
      <c r="EZD9" s="28"/>
      <c r="EZE9" s="28"/>
      <c r="EZF9" s="28"/>
      <c r="EZG9" s="28"/>
      <c r="EZH9" s="28"/>
      <c r="EZI9" s="28"/>
      <c r="EZJ9" s="28"/>
      <c r="EZK9" s="28"/>
      <c r="EZL9" s="28"/>
      <c r="EZM9" s="28"/>
      <c r="EZN9" s="28"/>
      <c r="EZO9" s="28"/>
      <c r="EZP9" s="28"/>
      <c r="EZQ9" s="28"/>
      <c r="EZR9" s="28"/>
      <c r="EZS9" s="28"/>
      <c r="EZT9" s="28"/>
      <c r="EZU9" s="28"/>
      <c r="EZV9" s="28"/>
      <c r="EZW9" s="28"/>
      <c r="EZX9" s="28"/>
      <c r="EZY9" s="28"/>
      <c r="EZZ9" s="28"/>
      <c r="FAA9" s="28"/>
      <c r="FAB9" s="28"/>
      <c r="FAC9" s="28"/>
      <c r="FAD9" s="28"/>
      <c r="FAE9" s="28"/>
      <c r="FAF9" s="28"/>
      <c r="FAG9" s="28"/>
      <c r="FAH9" s="28"/>
      <c r="FAI9" s="28"/>
      <c r="FAJ9" s="28"/>
      <c r="FAK9" s="28"/>
      <c r="FAL9" s="28"/>
      <c r="FAM9" s="28"/>
      <c r="FAN9" s="28"/>
      <c r="FAO9" s="28"/>
      <c r="FAP9" s="28"/>
      <c r="FAQ9" s="28"/>
      <c r="FAR9" s="28"/>
      <c r="FAS9" s="28"/>
      <c r="FAT9" s="28"/>
      <c r="FAU9" s="28"/>
      <c r="FAV9" s="28"/>
      <c r="FAW9" s="28"/>
      <c r="FAX9" s="28"/>
      <c r="FAY9" s="28"/>
      <c r="FAZ9" s="28"/>
      <c r="FBA9" s="28"/>
      <c r="FBB9" s="28"/>
      <c r="FBC9" s="28"/>
      <c r="FBD9" s="28"/>
      <c r="FBE9" s="28"/>
      <c r="FBF9" s="28"/>
      <c r="FBG9" s="28"/>
      <c r="FBH9" s="28"/>
      <c r="FBI9" s="28"/>
      <c r="FBJ9" s="28"/>
      <c r="FBK9" s="28"/>
      <c r="FBL9" s="28"/>
      <c r="FBM9" s="28"/>
      <c r="FBN9" s="28"/>
      <c r="FBO9" s="28"/>
      <c r="FBP9" s="28"/>
      <c r="FBQ9" s="28"/>
      <c r="FBR9" s="28"/>
      <c r="FBS9" s="28"/>
      <c r="FBT9" s="28"/>
      <c r="FBU9" s="28"/>
      <c r="FBV9" s="28"/>
      <c r="FBW9" s="28"/>
      <c r="FBX9" s="28"/>
      <c r="FBY9" s="28"/>
      <c r="FBZ9" s="28"/>
      <c r="FCA9" s="28"/>
      <c r="FCB9" s="28"/>
      <c r="FCC9" s="28"/>
      <c r="FCD9" s="28"/>
      <c r="FCE9" s="28"/>
      <c r="FCF9" s="28"/>
      <c r="FCG9" s="28"/>
      <c r="FCH9" s="28"/>
      <c r="FCI9" s="28"/>
      <c r="FCJ9" s="28"/>
      <c r="FCK9" s="28"/>
      <c r="FCL9" s="28"/>
      <c r="FCM9" s="28"/>
      <c r="FCN9" s="28"/>
      <c r="FCO9" s="28"/>
      <c r="FCP9" s="28"/>
      <c r="FCQ9" s="28"/>
      <c r="FCR9" s="28"/>
      <c r="FCS9" s="28"/>
      <c r="FCT9" s="28"/>
      <c r="FCU9" s="28"/>
      <c r="FCV9" s="28"/>
      <c r="FCW9" s="28"/>
      <c r="FCX9" s="28"/>
      <c r="FCY9" s="28"/>
      <c r="FCZ9" s="28"/>
      <c r="FDA9" s="28"/>
      <c r="FDB9" s="28"/>
      <c r="FDC9" s="28"/>
      <c r="FDD9" s="28"/>
      <c r="FDE9" s="28"/>
      <c r="FDF9" s="28"/>
      <c r="FDG9" s="28"/>
      <c r="FDH9" s="28"/>
      <c r="FDI9" s="28"/>
      <c r="FDJ9" s="28"/>
      <c r="FDK9" s="28"/>
      <c r="FDL9" s="28"/>
      <c r="FDM9" s="28"/>
      <c r="FDN9" s="28"/>
      <c r="FDO9" s="28"/>
      <c r="FDP9" s="28"/>
      <c r="FDQ9" s="28"/>
      <c r="FDR9" s="28"/>
      <c r="FDS9" s="28"/>
      <c r="FDT9" s="28"/>
      <c r="FDU9" s="28"/>
      <c r="FDV9" s="28"/>
      <c r="FDW9" s="28"/>
      <c r="FDX9" s="28"/>
      <c r="FDY9" s="28"/>
      <c r="FDZ9" s="28"/>
      <c r="FEA9" s="28"/>
      <c r="FEB9" s="28"/>
      <c r="FEC9" s="28"/>
      <c r="FED9" s="28"/>
      <c r="FEE9" s="28"/>
      <c r="FEF9" s="28"/>
      <c r="FEG9" s="28"/>
      <c r="FEH9" s="28"/>
      <c r="FEI9" s="28"/>
      <c r="FEJ9" s="28"/>
      <c r="FEK9" s="28"/>
      <c r="FEL9" s="28"/>
      <c r="FEM9" s="28"/>
      <c r="FEN9" s="28"/>
      <c r="FEO9" s="28"/>
      <c r="FEP9" s="28"/>
      <c r="FEQ9" s="28"/>
      <c r="FER9" s="28"/>
      <c r="FES9" s="28"/>
      <c r="FET9" s="28"/>
      <c r="FEU9" s="28"/>
      <c r="FEV9" s="28"/>
      <c r="FEW9" s="28"/>
      <c r="FEX9" s="28"/>
      <c r="FEY9" s="28"/>
      <c r="FEZ9" s="28"/>
      <c r="FFA9" s="28"/>
      <c r="FFB9" s="28"/>
      <c r="FFC9" s="28"/>
      <c r="FFD9" s="28"/>
      <c r="FFE9" s="28"/>
      <c r="FFF9" s="28"/>
      <c r="FFG9" s="28"/>
      <c r="FFH9" s="28"/>
      <c r="FFI9" s="28"/>
      <c r="FFJ9" s="28"/>
      <c r="FFK9" s="28"/>
      <c r="FFL9" s="28"/>
      <c r="FFM9" s="28"/>
      <c r="FFN9" s="28"/>
      <c r="FFO9" s="28"/>
      <c r="FFP9" s="28"/>
      <c r="FFQ9" s="28"/>
      <c r="FFR9" s="28"/>
      <c r="FFS9" s="28"/>
      <c r="FFT9" s="28"/>
      <c r="FFU9" s="28"/>
      <c r="FFV9" s="28"/>
      <c r="FFW9" s="28"/>
      <c r="FFX9" s="28"/>
      <c r="FFY9" s="28"/>
      <c r="FFZ9" s="28"/>
      <c r="FGA9" s="28"/>
      <c r="FGB9" s="28"/>
      <c r="FGC9" s="28"/>
      <c r="FGD9" s="28"/>
      <c r="FGE9" s="28"/>
      <c r="FGF9" s="28"/>
      <c r="FGG9" s="28"/>
      <c r="FGH9" s="28"/>
      <c r="FGI9" s="28"/>
      <c r="FGJ9" s="28"/>
      <c r="FGK9" s="28"/>
      <c r="FGL9" s="28"/>
      <c r="FGM9" s="28"/>
      <c r="FGN9" s="28"/>
      <c r="FGO9" s="28"/>
      <c r="FGP9" s="28"/>
      <c r="FGQ9" s="28"/>
      <c r="FGR9" s="28"/>
      <c r="FGS9" s="28"/>
      <c r="FGT9" s="28"/>
      <c r="FGU9" s="28"/>
      <c r="FGV9" s="28"/>
      <c r="FGW9" s="28"/>
      <c r="FGX9" s="28"/>
      <c r="FGY9" s="28"/>
      <c r="FGZ9" s="28"/>
      <c r="FHA9" s="28"/>
      <c r="FHB9" s="28"/>
      <c r="FHC9" s="28"/>
      <c r="FHD9" s="28"/>
      <c r="FHE9" s="28"/>
      <c r="FHF9" s="28"/>
      <c r="FHG9" s="28"/>
      <c r="FHH9" s="28"/>
      <c r="FHI9" s="28"/>
      <c r="FHJ9" s="28"/>
      <c r="FHK9" s="28"/>
      <c r="FHL9" s="28"/>
      <c r="FHM9" s="28"/>
      <c r="FHN9" s="28"/>
      <c r="FHO9" s="28"/>
      <c r="FHP9" s="28"/>
      <c r="FHQ9" s="28"/>
      <c r="FHR9" s="28"/>
      <c r="FHS9" s="28"/>
      <c r="FHT9" s="28"/>
      <c r="FHU9" s="28"/>
      <c r="FHV9" s="28"/>
      <c r="FHW9" s="28"/>
      <c r="FHX9" s="28"/>
      <c r="FHY9" s="28"/>
      <c r="FHZ9" s="28"/>
      <c r="FIA9" s="28"/>
      <c r="FIB9" s="28"/>
      <c r="FIC9" s="28"/>
      <c r="FID9" s="28"/>
      <c r="FIE9" s="28"/>
      <c r="FIF9" s="28"/>
      <c r="FIG9" s="28"/>
      <c r="FIH9" s="28"/>
      <c r="FII9" s="28"/>
      <c r="FIJ9" s="28"/>
      <c r="FIK9" s="28"/>
      <c r="FIL9" s="28"/>
      <c r="FIM9" s="28"/>
      <c r="FIN9" s="28"/>
      <c r="FIO9" s="28"/>
      <c r="FIP9" s="28"/>
      <c r="FIQ9" s="28"/>
      <c r="FIR9" s="28"/>
      <c r="FIS9" s="28"/>
      <c r="FIT9" s="28"/>
      <c r="FIU9" s="28"/>
      <c r="FIV9" s="28"/>
      <c r="FIW9" s="28"/>
      <c r="FIX9" s="28"/>
      <c r="FIY9" s="28"/>
      <c r="FIZ9" s="28"/>
      <c r="FJA9" s="28"/>
      <c r="FJB9" s="28"/>
      <c r="FJC9" s="28"/>
      <c r="FJD9" s="28"/>
      <c r="FJE9" s="28"/>
      <c r="FJF9" s="28"/>
      <c r="FJG9" s="28"/>
      <c r="FJH9" s="28"/>
      <c r="FJI9" s="28"/>
      <c r="FJJ9" s="28"/>
      <c r="FJK9" s="28"/>
      <c r="FJL9" s="28"/>
      <c r="FJM9" s="28"/>
      <c r="FJN9" s="28"/>
      <c r="FJO9" s="28"/>
      <c r="FJP9" s="28"/>
      <c r="FJQ9" s="28"/>
      <c r="FJR9" s="28"/>
      <c r="FJS9" s="28"/>
      <c r="FJT9" s="28"/>
      <c r="FJU9" s="28"/>
      <c r="FJV9" s="28"/>
      <c r="FJW9" s="28"/>
      <c r="FJX9" s="28"/>
      <c r="FJY9" s="28"/>
      <c r="FJZ9" s="28"/>
      <c r="FKA9" s="28"/>
      <c r="FKB9" s="28"/>
      <c r="FKC9" s="28"/>
      <c r="FKD9" s="28"/>
      <c r="FKE9" s="28"/>
      <c r="FKF9" s="28"/>
      <c r="FKG9" s="28"/>
      <c r="FKH9" s="28"/>
      <c r="FKI9" s="28"/>
      <c r="FKJ9" s="28"/>
      <c r="FKK9" s="28"/>
      <c r="FKL9" s="28"/>
      <c r="FKM9" s="28"/>
      <c r="FKN9" s="28"/>
      <c r="FKO9" s="28"/>
      <c r="FKP9" s="28"/>
      <c r="FKQ9" s="28"/>
      <c r="FKR9" s="28"/>
      <c r="FKS9" s="28"/>
      <c r="FKT9" s="28"/>
      <c r="FKU9" s="28"/>
      <c r="FKV9" s="28"/>
      <c r="FKW9" s="28"/>
      <c r="FKX9" s="28"/>
      <c r="FKY9" s="28"/>
      <c r="FKZ9" s="28"/>
      <c r="FLA9" s="28"/>
      <c r="FLB9" s="28"/>
      <c r="FLC9" s="28"/>
      <c r="FLD9" s="28"/>
      <c r="FLE9" s="28"/>
      <c r="FLF9" s="28"/>
      <c r="FLG9" s="28"/>
      <c r="FLH9" s="28"/>
      <c r="FLI9" s="28"/>
      <c r="FLJ9" s="28"/>
      <c r="FLK9" s="28"/>
      <c r="FLL9" s="28"/>
      <c r="FLM9" s="28"/>
      <c r="FLN9" s="28"/>
      <c r="FLO9" s="28"/>
      <c r="FLP9" s="28"/>
      <c r="FLQ9" s="28"/>
      <c r="FLR9" s="28"/>
      <c r="FLS9" s="28"/>
      <c r="FLT9" s="28"/>
      <c r="FLU9" s="28"/>
      <c r="FLV9" s="28"/>
      <c r="FLW9" s="28"/>
      <c r="FLX9" s="28"/>
      <c r="FLY9" s="28"/>
      <c r="FLZ9" s="28"/>
      <c r="FMA9" s="28"/>
      <c r="FMB9" s="28"/>
      <c r="FMC9" s="28"/>
      <c r="FMD9" s="28"/>
      <c r="FME9" s="28"/>
      <c r="FMF9" s="28"/>
      <c r="FMG9" s="28"/>
      <c r="FMH9" s="28"/>
      <c r="FMI9" s="28"/>
      <c r="FMJ9" s="28"/>
      <c r="FMK9" s="28"/>
      <c r="FML9" s="28"/>
      <c r="FMM9" s="28"/>
      <c r="FMN9" s="28"/>
      <c r="FMO9" s="28"/>
      <c r="FMP9" s="28"/>
      <c r="FMQ9" s="28"/>
      <c r="FMR9" s="28"/>
      <c r="FMS9" s="28"/>
      <c r="FMT9" s="28"/>
      <c r="FMU9" s="28"/>
      <c r="FMV9" s="28"/>
      <c r="FMW9" s="28"/>
      <c r="FMX9" s="28"/>
      <c r="FMY9" s="28"/>
      <c r="FMZ9" s="28"/>
      <c r="FNA9" s="28"/>
      <c r="FNB9" s="28"/>
      <c r="FNC9" s="28"/>
      <c r="FND9" s="28"/>
      <c r="FNE9" s="28"/>
      <c r="FNF9" s="28"/>
      <c r="FNG9" s="28"/>
      <c r="FNH9" s="28"/>
      <c r="FNI9" s="28"/>
      <c r="FNJ9" s="28"/>
      <c r="FNK9" s="28"/>
      <c r="FNL9" s="28"/>
      <c r="FNM9" s="28"/>
      <c r="FNN9" s="28"/>
      <c r="FNO9" s="28"/>
      <c r="FNP9" s="28"/>
      <c r="FNQ9" s="28"/>
      <c r="FNR9" s="28"/>
      <c r="FNS9" s="28"/>
      <c r="FNT9" s="28"/>
      <c r="FNU9" s="28"/>
      <c r="FNV9" s="28"/>
      <c r="FNW9" s="28"/>
      <c r="FNX9" s="28"/>
      <c r="FNY9" s="28"/>
      <c r="FNZ9" s="28"/>
      <c r="FOA9" s="28"/>
      <c r="FOB9" s="28"/>
      <c r="FOC9" s="28"/>
      <c r="FOD9" s="28"/>
      <c r="FOE9" s="28"/>
      <c r="FOF9" s="28"/>
      <c r="FOG9" s="28"/>
      <c r="FOH9" s="28"/>
      <c r="FOI9" s="28"/>
      <c r="FOJ9" s="28"/>
      <c r="FOK9" s="28"/>
      <c r="FOL9" s="28"/>
      <c r="FOM9" s="28"/>
      <c r="FON9" s="28"/>
      <c r="FOO9" s="28"/>
      <c r="FOP9" s="28"/>
      <c r="FOQ9" s="28"/>
      <c r="FOR9" s="28"/>
      <c r="FOS9" s="28"/>
      <c r="FOT9" s="28"/>
      <c r="FOU9" s="28"/>
      <c r="FOV9" s="28"/>
      <c r="FOW9" s="28"/>
      <c r="FOX9" s="28"/>
      <c r="FOY9" s="28"/>
      <c r="FOZ9" s="28"/>
      <c r="FPA9" s="28"/>
      <c r="FPB9" s="28"/>
      <c r="FPC9" s="28"/>
      <c r="FPD9" s="28"/>
      <c r="FPE9" s="28"/>
      <c r="FPF9" s="28"/>
      <c r="FPG9" s="28"/>
      <c r="FPH9" s="28"/>
      <c r="FPI9" s="28"/>
      <c r="FPJ9" s="28"/>
      <c r="FPK9" s="28"/>
      <c r="FPL9" s="28"/>
      <c r="FPM9" s="28"/>
      <c r="FPN9" s="28"/>
      <c r="FPO9" s="28"/>
      <c r="FPP9" s="28"/>
      <c r="FPQ9" s="28"/>
      <c r="FPR9" s="28"/>
      <c r="FPS9" s="28"/>
      <c r="FPT9" s="28"/>
      <c r="FPU9" s="28"/>
      <c r="FPV9" s="28"/>
      <c r="FPW9" s="28"/>
      <c r="FPX9" s="28"/>
      <c r="FPY9" s="28"/>
      <c r="FPZ9" s="28"/>
      <c r="FQA9" s="28"/>
      <c r="FQB9" s="28"/>
      <c r="FQC9" s="28"/>
      <c r="FQD9" s="28"/>
      <c r="FQE9" s="28"/>
      <c r="FQF9" s="28"/>
      <c r="FQG9" s="28"/>
      <c r="FQH9" s="28"/>
      <c r="FQI9" s="28"/>
      <c r="FQJ9" s="28"/>
      <c r="FQK9" s="28"/>
      <c r="FQL9" s="28"/>
      <c r="FQM9" s="28"/>
      <c r="FQN9" s="28"/>
      <c r="FQO9" s="28"/>
      <c r="FQP9" s="28"/>
      <c r="FQQ9" s="28"/>
      <c r="FQR9" s="28"/>
      <c r="FQS9" s="28"/>
      <c r="FQT9" s="28"/>
      <c r="FQU9" s="28"/>
      <c r="FQV9" s="28"/>
      <c r="FQW9" s="28"/>
      <c r="FQX9" s="28"/>
      <c r="FQY9" s="28"/>
      <c r="FQZ9" s="28"/>
      <c r="FRA9" s="28"/>
      <c r="FRB9" s="28"/>
      <c r="FRC9" s="28"/>
      <c r="FRD9" s="28"/>
      <c r="FRE9" s="28"/>
      <c r="FRF9" s="28"/>
      <c r="FRG9" s="28"/>
      <c r="FRH9" s="28"/>
      <c r="FRI9" s="28"/>
      <c r="FRJ9" s="28"/>
      <c r="FRK9" s="28"/>
      <c r="FRL9" s="28"/>
      <c r="FRM9" s="28"/>
      <c r="FRN9" s="28"/>
      <c r="FRO9" s="28"/>
      <c r="FRP9" s="28"/>
      <c r="FRQ9" s="28"/>
      <c r="FRR9" s="28"/>
      <c r="FRS9" s="28"/>
      <c r="FRT9" s="28"/>
      <c r="FRU9" s="28"/>
      <c r="FRV9" s="28"/>
      <c r="FRW9" s="28"/>
      <c r="FRX9" s="28"/>
      <c r="FRY9" s="28"/>
      <c r="FRZ9" s="28"/>
      <c r="FSA9" s="28"/>
      <c r="FSB9" s="28"/>
      <c r="FSC9" s="28"/>
      <c r="FSD9" s="28"/>
      <c r="FSE9" s="28"/>
      <c r="FSF9" s="28"/>
      <c r="FSG9" s="28"/>
      <c r="FSH9" s="28"/>
      <c r="FSI9" s="28"/>
      <c r="FSJ9" s="28"/>
      <c r="FSK9" s="28"/>
      <c r="FSL9" s="28"/>
      <c r="FSM9" s="28"/>
      <c r="FSN9" s="28"/>
      <c r="FSO9" s="28"/>
      <c r="FSP9" s="28"/>
      <c r="FSQ9" s="28"/>
      <c r="FSR9" s="28"/>
      <c r="FSS9" s="28"/>
      <c r="FST9" s="28"/>
      <c r="FSU9" s="28"/>
      <c r="FSV9" s="28"/>
      <c r="FSW9" s="28"/>
      <c r="FSX9" s="28"/>
      <c r="FSY9" s="28"/>
      <c r="FSZ9" s="28"/>
      <c r="FTA9" s="28"/>
      <c r="FTB9" s="28"/>
      <c r="FTC9" s="28"/>
      <c r="FTD9" s="28"/>
      <c r="FTE9" s="28"/>
      <c r="FTF9" s="28"/>
      <c r="FTG9" s="28"/>
      <c r="FTH9" s="28"/>
      <c r="FTI9" s="28"/>
      <c r="FTJ9" s="28"/>
      <c r="FTK9" s="28"/>
      <c r="FTL9" s="28"/>
      <c r="FTM9" s="28"/>
      <c r="FTN9" s="28"/>
      <c r="FTO9" s="28"/>
      <c r="FTP9" s="28"/>
      <c r="FTQ9" s="28"/>
      <c r="FTR9" s="28"/>
      <c r="FTS9" s="28"/>
      <c r="FTT9" s="28"/>
      <c r="FTU9" s="28"/>
      <c r="FTV9" s="28"/>
      <c r="FTW9" s="28"/>
      <c r="FTX9" s="28"/>
      <c r="FTY9" s="28"/>
      <c r="FTZ9" s="28"/>
      <c r="FUA9" s="28"/>
      <c r="FUB9" s="28"/>
      <c r="FUC9" s="28"/>
      <c r="FUD9" s="28"/>
      <c r="FUE9" s="28"/>
      <c r="FUF9" s="28"/>
      <c r="FUG9" s="28"/>
      <c r="FUH9" s="28"/>
      <c r="FUI9" s="28"/>
      <c r="FUJ9" s="28"/>
      <c r="FUK9" s="28"/>
      <c r="FUL9" s="28"/>
      <c r="FUM9" s="28"/>
      <c r="FUN9" s="28"/>
      <c r="FUO9" s="28"/>
      <c r="FUP9" s="28"/>
      <c r="FUQ9" s="28"/>
      <c r="FUR9" s="28"/>
      <c r="FUS9" s="28"/>
      <c r="FUT9" s="28"/>
      <c r="FUU9" s="28"/>
      <c r="FUV9" s="28"/>
      <c r="FUW9" s="28"/>
      <c r="FUX9" s="28"/>
      <c r="FUY9" s="28"/>
      <c r="FUZ9" s="28"/>
      <c r="FVA9" s="28"/>
      <c r="FVB9" s="28"/>
      <c r="FVC9" s="28"/>
      <c r="FVD9" s="28"/>
      <c r="FVE9" s="28"/>
      <c r="FVF9" s="28"/>
      <c r="FVG9" s="28"/>
      <c r="FVH9" s="28"/>
      <c r="FVI9" s="28"/>
      <c r="FVJ9" s="28"/>
      <c r="FVK9" s="28"/>
      <c r="FVL9" s="28"/>
      <c r="FVM9" s="28"/>
      <c r="FVN9" s="28"/>
      <c r="FVO9" s="28"/>
      <c r="FVP9" s="28"/>
      <c r="FVQ9" s="28"/>
      <c r="FVR9" s="28"/>
      <c r="FVS9" s="28"/>
      <c r="FVT9" s="28"/>
      <c r="FVU9" s="28"/>
      <c r="FVV9" s="28"/>
      <c r="FVW9" s="28"/>
      <c r="FVX9" s="28"/>
      <c r="FVY9" s="28"/>
      <c r="FVZ9" s="28"/>
      <c r="FWA9" s="28"/>
      <c r="FWB9" s="28"/>
      <c r="FWC9" s="28"/>
      <c r="FWD9" s="28"/>
      <c r="FWE9" s="28"/>
      <c r="FWF9" s="28"/>
      <c r="FWG9" s="28"/>
      <c r="FWH9" s="28"/>
      <c r="FWI9" s="28"/>
      <c r="FWJ9" s="28"/>
      <c r="FWK9" s="28"/>
      <c r="FWL9" s="28"/>
      <c r="FWM9" s="28"/>
      <c r="FWN9" s="28"/>
      <c r="FWO9" s="28"/>
      <c r="FWP9" s="28"/>
      <c r="FWQ9" s="28"/>
      <c r="FWR9" s="28"/>
      <c r="FWS9" s="28"/>
      <c r="FWT9" s="28"/>
      <c r="FWU9" s="28"/>
      <c r="FWV9" s="28"/>
      <c r="FWW9" s="28"/>
      <c r="FWX9" s="28"/>
      <c r="FWY9" s="28"/>
      <c r="FWZ9" s="28"/>
      <c r="FXA9" s="28"/>
      <c r="FXB9" s="28"/>
      <c r="FXC9" s="28"/>
      <c r="FXD9" s="28"/>
      <c r="FXE9" s="28"/>
      <c r="FXF9" s="28"/>
      <c r="FXG9" s="28"/>
      <c r="FXH9" s="28"/>
      <c r="FXI9" s="28"/>
      <c r="FXJ9" s="28"/>
      <c r="FXK9" s="28"/>
      <c r="FXL9" s="28"/>
      <c r="FXM9" s="28"/>
      <c r="FXN9" s="28"/>
      <c r="FXO9" s="28"/>
      <c r="FXP9" s="28"/>
      <c r="FXQ9" s="28"/>
      <c r="FXR9" s="28"/>
      <c r="FXS9" s="28"/>
      <c r="FXT9" s="28"/>
      <c r="FXU9" s="28"/>
      <c r="FXV9" s="28"/>
      <c r="FXW9" s="28"/>
      <c r="FXX9" s="28"/>
      <c r="FXY9" s="28"/>
      <c r="FXZ9" s="28"/>
      <c r="FYA9" s="28"/>
      <c r="FYB9" s="28"/>
      <c r="FYC9" s="28"/>
      <c r="FYD9" s="28"/>
      <c r="FYE9" s="28"/>
      <c r="FYF9" s="28"/>
      <c r="FYG9" s="28"/>
      <c r="FYH9" s="28"/>
      <c r="FYI9" s="28"/>
      <c r="FYJ9" s="28"/>
      <c r="FYK9" s="28"/>
      <c r="FYL9" s="28"/>
      <c r="FYM9" s="28"/>
      <c r="FYN9" s="28"/>
      <c r="FYO9" s="28"/>
      <c r="FYP9" s="28"/>
      <c r="FYQ9" s="28"/>
      <c r="FYR9" s="28"/>
      <c r="FYS9" s="28"/>
      <c r="FYT9" s="28"/>
      <c r="FYU9" s="28"/>
      <c r="FYV9" s="28"/>
      <c r="FYW9" s="28"/>
      <c r="FYX9" s="28"/>
      <c r="FYY9" s="28"/>
      <c r="FYZ9" s="28"/>
      <c r="FZA9" s="28"/>
      <c r="FZB9" s="28"/>
      <c r="FZC9" s="28"/>
      <c r="FZD9" s="28"/>
      <c r="FZE9" s="28"/>
      <c r="FZF9" s="28"/>
      <c r="FZG9" s="28"/>
      <c r="FZH9" s="28"/>
      <c r="FZI9" s="28"/>
      <c r="FZJ9" s="28"/>
      <c r="FZK9" s="28"/>
      <c r="FZL9" s="28"/>
      <c r="FZM9" s="28"/>
      <c r="FZN9" s="28"/>
      <c r="FZO9" s="28"/>
      <c r="FZP9" s="28"/>
      <c r="FZQ9" s="28"/>
      <c r="FZR9" s="28"/>
      <c r="FZS9" s="28"/>
      <c r="FZT9" s="28"/>
      <c r="FZU9" s="28"/>
      <c r="FZV9" s="28"/>
      <c r="FZW9" s="28"/>
      <c r="FZX9" s="28"/>
      <c r="FZY9" s="28"/>
      <c r="FZZ9" s="28"/>
      <c r="GAA9" s="28"/>
      <c r="GAB9" s="28"/>
      <c r="GAC9" s="28"/>
      <c r="GAD9" s="28"/>
      <c r="GAE9" s="28"/>
      <c r="GAF9" s="28"/>
      <c r="GAG9" s="28"/>
      <c r="GAH9" s="28"/>
      <c r="GAI9" s="28"/>
      <c r="GAJ9" s="28"/>
      <c r="GAK9" s="28"/>
      <c r="GAL9" s="28"/>
      <c r="GAM9" s="28"/>
      <c r="GAN9" s="28"/>
      <c r="GAO9" s="28"/>
      <c r="GAP9" s="28"/>
      <c r="GAQ9" s="28"/>
      <c r="GAR9" s="28"/>
      <c r="GAS9" s="28"/>
      <c r="GAT9" s="28"/>
      <c r="GAU9" s="28"/>
      <c r="GAV9" s="28"/>
      <c r="GAW9" s="28"/>
      <c r="GAX9" s="28"/>
      <c r="GAY9" s="28"/>
      <c r="GAZ9" s="28"/>
      <c r="GBA9" s="28"/>
      <c r="GBB9" s="28"/>
      <c r="GBC9" s="28"/>
      <c r="GBD9" s="28"/>
      <c r="GBE9" s="28"/>
      <c r="GBF9" s="28"/>
      <c r="GBG9" s="28"/>
      <c r="GBH9" s="28"/>
      <c r="GBI9" s="28"/>
      <c r="GBJ9" s="28"/>
      <c r="GBK9" s="28"/>
      <c r="GBL9" s="28"/>
      <c r="GBM9" s="28"/>
      <c r="GBN9" s="28"/>
      <c r="GBO9" s="28"/>
      <c r="GBP9" s="28"/>
      <c r="GBQ9" s="28"/>
      <c r="GBR9" s="28"/>
      <c r="GBS9" s="28"/>
      <c r="GBT9" s="28"/>
      <c r="GBU9" s="28"/>
      <c r="GBV9" s="28"/>
      <c r="GBW9" s="28"/>
      <c r="GBX9" s="28"/>
      <c r="GBY9" s="28"/>
      <c r="GBZ9" s="28"/>
      <c r="GCA9" s="28"/>
      <c r="GCB9" s="28"/>
      <c r="GCC9" s="28"/>
      <c r="GCD9" s="28"/>
      <c r="GCE9" s="28"/>
      <c r="GCF9" s="28"/>
      <c r="GCG9" s="28"/>
      <c r="GCH9" s="28"/>
      <c r="GCI9" s="28"/>
      <c r="GCJ9" s="28"/>
      <c r="GCK9" s="28"/>
      <c r="GCL9" s="28"/>
      <c r="GCM9" s="28"/>
      <c r="GCN9" s="28"/>
      <c r="GCO9" s="28"/>
      <c r="GCP9" s="28"/>
      <c r="GCQ9" s="28"/>
      <c r="GCR9" s="28"/>
      <c r="GCS9" s="28"/>
      <c r="GCT9" s="28"/>
      <c r="GCU9" s="28"/>
      <c r="GCV9" s="28"/>
      <c r="GCW9" s="28"/>
      <c r="GCX9" s="28"/>
      <c r="GCY9" s="28"/>
      <c r="GCZ9" s="28"/>
      <c r="GDA9" s="28"/>
      <c r="GDB9" s="28"/>
      <c r="GDC9" s="28"/>
      <c r="GDD9" s="28"/>
      <c r="GDE9" s="28"/>
      <c r="GDF9" s="28"/>
      <c r="GDG9" s="28"/>
      <c r="GDH9" s="28"/>
      <c r="GDI9" s="28"/>
      <c r="GDJ9" s="28"/>
      <c r="GDK9" s="28"/>
      <c r="GDL9" s="28"/>
      <c r="GDM9" s="28"/>
      <c r="GDN9" s="28"/>
      <c r="GDO9" s="28"/>
      <c r="GDP9" s="28"/>
      <c r="GDQ9" s="28"/>
      <c r="GDR9" s="28"/>
      <c r="GDS9" s="28"/>
      <c r="GDT9" s="28"/>
      <c r="GDU9" s="28"/>
      <c r="GDV9" s="28"/>
      <c r="GDW9" s="28"/>
      <c r="GDX9" s="28"/>
      <c r="GDY9" s="28"/>
      <c r="GDZ9" s="28"/>
      <c r="GEA9" s="28"/>
      <c r="GEB9" s="28"/>
      <c r="GEC9" s="28"/>
      <c r="GED9" s="28"/>
      <c r="GEE9" s="28"/>
      <c r="GEF9" s="28"/>
      <c r="GEG9" s="28"/>
      <c r="GEH9" s="28"/>
      <c r="GEI9" s="28"/>
      <c r="GEJ9" s="28"/>
      <c r="GEK9" s="28"/>
      <c r="GEL9" s="28"/>
      <c r="GEM9" s="28"/>
      <c r="GEN9" s="28"/>
      <c r="GEO9" s="28"/>
      <c r="GEP9" s="28"/>
      <c r="GEQ9" s="28"/>
      <c r="GER9" s="28"/>
      <c r="GES9" s="28"/>
      <c r="GET9" s="28"/>
      <c r="GEU9" s="28"/>
      <c r="GEV9" s="28"/>
      <c r="GEW9" s="28"/>
      <c r="GEX9" s="28"/>
      <c r="GEY9" s="28"/>
      <c r="GEZ9" s="28"/>
      <c r="GFA9" s="28"/>
      <c r="GFB9" s="28"/>
      <c r="GFC9" s="28"/>
      <c r="GFD9" s="28"/>
      <c r="GFE9" s="28"/>
      <c r="GFF9" s="28"/>
      <c r="GFG9" s="28"/>
      <c r="GFH9" s="28"/>
      <c r="GFI9" s="28"/>
      <c r="GFJ9" s="28"/>
      <c r="GFK9" s="28"/>
      <c r="GFL9" s="28"/>
      <c r="GFM9" s="28"/>
      <c r="GFN9" s="28"/>
      <c r="GFO9" s="28"/>
      <c r="GFP9" s="28"/>
      <c r="GFQ9" s="28"/>
      <c r="GFR9" s="28"/>
      <c r="GFS9" s="28"/>
      <c r="GFT9" s="28"/>
      <c r="GFU9" s="28"/>
      <c r="GFV9" s="28"/>
      <c r="GFW9" s="28"/>
      <c r="GFX9" s="28"/>
      <c r="GFY9" s="28"/>
      <c r="GFZ9" s="28"/>
      <c r="GGA9" s="28"/>
      <c r="GGB9" s="28"/>
      <c r="GGC9" s="28"/>
      <c r="GGD9" s="28"/>
      <c r="GGE9" s="28"/>
      <c r="GGF9" s="28"/>
      <c r="GGG9" s="28"/>
      <c r="GGH9" s="28"/>
      <c r="GGI9" s="28"/>
      <c r="GGJ9" s="28"/>
      <c r="GGK9" s="28"/>
      <c r="GGL9" s="28"/>
      <c r="GGM9" s="28"/>
      <c r="GGN9" s="28"/>
      <c r="GGO9" s="28"/>
      <c r="GGP9" s="28"/>
      <c r="GGQ9" s="28"/>
      <c r="GGR9" s="28"/>
      <c r="GGS9" s="28"/>
      <c r="GGT9" s="28"/>
      <c r="GGU9" s="28"/>
      <c r="GGV9" s="28"/>
      <c r="GGW9" s="28"/>
      <c r="GGX9" s="28"/>
      <c r="GGY9" s="28"/>
      <c r="GGZ9" s="28"/>
      <c r="GHA9" s="28"/>
      <c r="GHB9" s="28"/>
      <c r="GHC9" s="28"/>
      <c r="GHD9" s="28"/>
      <c r="GHE9" s="28"/>
      <c r="GHF9" s="28"/>
      <c r="GHG9" s="28"/>
      <c r="GHH9" s="28"/>
      <c r="GHI9" s="28"/>
      <c r="GHJ9" s="28"/>
      <c r="GHK9" s="28"/>
      <c r="GHL9" s="28"/>
      <c r="GHM9" s="28"/>
      <c r="GHN9" s="28"/>
      <c r="GHO9" s="28"/>
      <c r="GHP9" s="28"/>
      <c r="GHQ9" s="28"/>
      <c r="GHR9" s="28"/>
      <c r="GHS9" s="28"/>
      <c r="GHT9" s="28"/>
      <c r="GHU9" s="28"/>
      <c r="GHV9" s="28"/>
      <c r="GHW9" s="28"/>
      <c r="GHX9" s="28"/>
      <c r="GHY9" s="28"/>
      <c r="GHZ9" s="28"/>
      <c r="GIA9" s="28"/>
      <c r="GIB9" s="28"/>
      <c r="GIC9" s="28"/>
      <c r="GID9" s="28"/>
      <c r="GIE9" s="28"/>
      <c r="GIF9" s="28"/>
      <c r="GIG9" s="28"/>
      <c r="GIH9" s="28"/>
      <c r="GII9" s="28"/>
      <c r="GIJ9" s="28"/>
      <c r="GIK9" s="28"/>
      <c r="GIL9" s="28"/>
      <c r="GIM9" s="28"/>
      <c r="GIN9" s="28"/>
      <c r="GIO9" s="28"/>
      <c r="GIP9" s="28"/>
      <c r="GIQ9" s="28"/>
      <c r="GIR9" s="28"/>
      <c r="GIS9" s="28"/>
      <c r="GIT9" s="28"/>
      <c r="GIU9" s="28"/>
      <c r="GIV9" s="28"/>
      <c r="GIW9" s="28"/>
      <c r="GIX9" s="28"/>
      <c r="GIY9" s="28"/>
      <c r="GIZ9" s="28"/>
      <c r="GJA9" s="28"/>
      <c r="GJB9" s="28"/>
      <c r="GJC9" s="28"/>
      <c r="GJD9" s="28"/>
      <c r="GJE9" s="28"/>
      <c r="GJF9" s="28"/>
      <c r="GJG9" s="28"/>
      <c r="GJH9" s="28"/>
      <c r="GJI9" s="28"/>
      <c r="GJJ9" s="28"/>
      <c r="GJK9" s="28"/>
      <c r="GJL9" s="28"/>
      <c r="GJM9" s="28"/>
      <c r="GJN9" s="28"/>
      <c r="GJO9" s="28"/>
      <c r="GJP9" s="28"/>
      <c r="GJQ9" s="28"/>
      <c r="GJR9" s="28"/>
      <c r="GJS9" s="28"/>
      <c r="GJT9" s="28"/>
      <c r="GJU9" s="28"/>
      <c r="GJV9" s="28"/>
      <c r="GJW9" s="28"/>
      <c r="GJX9" s="28"/>
      <c r="GJY9" s="28"/>
      <c r="GJZ9" s="28"/>
      <c r="GKA9" s="28"/>
      <c r="GKB9" s="28"/>
      <c r="GKC9" s="28"/>
      <c r="GKD9" s="28"/>
      <c r="GKE9" s="28"/>
      <c r="GKF9" s="28"/>
      <c r="GKG9" s="28"/>
      <c r="GKH9" s="28"/>
      <c r="GKI9" s="28"/>
      <c r="GKJ9" s="28"/>
      <c r="GKK9" s="28"/>
      <c r="GKL9" s="28"/>
      <c r="GKM9" s="28"/>
      <c r="GKN9" s="28"/>
      <c r="GKO9" s="28"/>
      <c r="GKP9" s="28"/>
      <c r="GKQ9" s="28"/>
      <c r="GKR9" s="28"/>
      <c r="GKS9" s="28"/>
      <c r="GKT9" s="28"/>
      <c r="GKU9" s="28"/>
      <c r="GKV9" s="28"/>
      <c r="GKW9" s="28"/>
      <c r="GKX9" s="28"/>
      <c r="GKY9" s="28"/>
      <c r="GKZ9" s="28"/>
      <c r="GLA9" s="28"/>
      <c r="GLB9" s="28"/>
      <c r="GLC9" s="28"/>
      <c r="GLD9" s="28"/>
      <c r="GLE9" s="28"/>
      <c r="GLF9" s="28"/>
      <c r="GLG9" s="28"/>
      <c r="GLH9" s="28"/>
      <c r="GLI9" s="28"/>
      <c r="GLJ9" s="28"/>
      <c r="GLK9" s="28"/>
      <c r="GLL9" s="28"/>
      <c r="GLM9" s="28"/>
      <c r="GLN9" s="28"/>
      <c r="GLO9" s="28"/>
      <c r="GLP9" s="28"/>
      <c r="GLQ9" s="28"/>
      <c r="GLR9" s="28"/>
      <c r="GLS9" s="28"/>
      <c r="GLT9" s="28"/>
      <c r="GLU9" s="28"/>
      <c r="GLV9" s="28"/>
      <c r="GLW9" s="28"/>
      <c r="GLX9" s="28"/>
      <c r="GLY9" s="28"/>
      <c r="GLZ9" s="28"/>
      <c r="GMA9" s="28"/>
      <c r="GMB9" s="28"/>
      <c r="GMC9" s="28"/>
      <c r="GMD9" s="28"/>
      <c r="GME9" s="28"/>
      <c r="GMF9" s="28"/>
      <c r="GMG9" s="28"/>
      <c r="GMH9" s="28"/>
      <c r="GMI9" s="28"/>
      <c r="GMJ9" s="28"/>
      <c r="GMK9" s="28"/>
      <c r="GML9" s="28"/>
      <c r="GMM9" s="28"/>
      <c r="GMN9" s="28"/>
      <c r="GMO9" s="28"/>
      <c r="GMP9" s="28"/>
      <c r="GMQ9" s="28"/>
      <c r="GMR9" s="28"/>
      <c r="GMS9" s="28"/>
      <c r="GMT9" s="28"/>
      <c r="GMU9" s="28"/>
      <c r="GMV9" s="28"/>
      <c r="GMW9" s="28"/>
      <c r="GMX9" s="28"/>
      <c r="GMY9" s="28"/>
      <c r="GMZ9" s="28"/>
      <c r="GNA9" s="28"/>
      <c r="GNB9" s="28"/>
      <c r="GNC9" s="28"/>
      <c r="GND9" s="28"/>
      <c r="GNE9" s="28"/>
      <c r="GNF9" s="28"/>
      <c r="GNG9" s="28"/>
      <c r="GNH9" s="28"/>
      <c r="GNI9" s="28"/>
      <c r="GNJ9" s="28"/>
      <c r="GNK9" s="28"/>
      <c r="GNL9" s="28"/>
      <c r="GNM9" s="28"/>
      <c r="GNN9" s="28"/>
      <c r="GNO9" s="28"/>
      <c r="GNP9" s="28"/>
      <c r="GNQ9" s="28"/>
      <c r="GNR9" s="28"/>
      <c r="GNS9" s="28"/>
      <c r="GNT9" s="28"/>
      <c r="GNU9" s="28"/>
      <c r="GNV9" s="28"/>
      <c r="GNW9" s="28"/>
      <c r="GNX9" s="28"/>
      <c r="GNY9" s="28"/>
      <c r="GNZ9" s="28"/>
      <c r="GOA9" s="28"/>
      <c r="GOB9" s="28"/>
      <c r="GOC9" s="28"/>
      <c r="GOD9" s="28"/>
      <c r="GOE9" s="28"/>
      <c r="GOF9" s="28"/>
      <c r="GOG9" s="28"/>
      <c r="GOH9" s="28"/>
      <c r="GOI9" s="28"/>
      <c r="GOJ9" s="28"/>
      <c r="GOK9" s="28"/>
      <c r="GOL9" s="28"/>
      <c r="GOM9" s="28"/>
      <c r="GON9" s="28"/>
      <c r="GOO9" s="28"/>
      <c r="GOP9" s="28"/>
      <c r="GOQ9" s="28"/>
      <c r="GOR9" s="28"/>
      <c r="GOS9" s="28"/>
      <c r="GOT9" s="28"/>
      <c r="GOU9" s="28"/>
      <c r="GOV9" s="28"/>
      <c r="GOW9" s="28"/>
      <c r="GOX9" s="28"/>
      <c r="GOY9" s="28"/>
      <c r="GOZ9" s="28"/>
      <c r="GPA9" s="28"/>
      <c r="GPB9" s="28"/>
      <c r="GPC9" s="28"/>
      <c r="GPD9" s="28"/>
      <c r="GPE9" s="28"/>
      <c r="GPF9" s="28"/>
      <c r="GPG9" s="28"/>
      <c r="GPH9" s="28"/>
      <c r="GPI9" s="28"/>
      <c r="GPJ9" s="28"/>
      <c r="GPK9" s="28"/>
      <c r="GPL9" s="28"/>
      <c r="GPM9" s="28"/>
      <c r="GPN9" s="28"/>
      <c r="GPO9" s="28"/>
      <c r="GPP9" s="28"/>
      <c r="GPQ9" s="28"/>
      <c r="GPR9" s="28"/>
      <c r="GPS9" s="28"/>
      <c r="GPT9" s="28"/>
      <c r="GPU9" s="28"/>
      <c r="GPV9" s="28"/>
      <c r="GPW9" s="28"/>
      <c r="GPX9" s="28"/>
      <c r="GPY9" s="28"/>
      <c r="GPZ9" s="28"/>
      <c r="GQA9" s="28"/>
      <c r="GQB9" s="28"/>
      <c r="GQC9" s="28"/>
      <c r="GQD9" s="28"/>
      <c r="GQE9" s="28"/>
      <c r="GQF9" s="28"/>
      <c r="GQG9" s="28"/>
      <c r="GQH9" s="28"/>
      <c r="GQI9" s="28"/>
      <c r="GQJ9" s="28"/>
      <c r="GQK9" s="28"/>
      <c r="GQL9" s="28"/>
      <c r="GQM9" s="28"/>
      <c r="GQN9" s="28"/>
      <c r="GQO9" s="28"/>
      <c r="GQP9" s="28"/>
      <c r="GQQ9" s="28"/>
      <c r="GQR9" s="28"/>
      <c r="GQS9" s="28"/>
      <c r="GQT9" s="28"/>
      <c r="GQU9" s="28"/>
      <c r="GQV9" s="28"/>
      <c r="GQW9" s="28"/>
      <c r="GQX9" s="28"/>
      <c r="GQY9" s="28"/>
      <c r="GQZ9" s="28"/>
      <c r="GRA9" s="28"/>
      <c r="GRB9" s="28"/>
      <c r="GRC9" s="28"/>
      <c r="GRD9" s="28"/>
      <c r="GRE9" s="28"/>
      <c r="GRF9" s="28"/>
      <c r="GRG9" s="28"/>
      <c r="GRH9" s="28"/>
      <c r="GRI9" s="28"/>
      <c r="GRJ9" s="28"/>
      <c r="GRK9" s="28"/>
      <c r="GRL9" s="28"/>
      <c r="GRM9" s="28"/>
      <c r="GRN9" s="28"/>
      <c r="GRO9" s="28"/>
      <c r="GRP9" s="28"/>
      <c r="GRQ9" s="28"/>
      <c r="GRR9" s="28"/>
      <c r="GRS9" s="28"/>
      <c r="GRT9" s="28"/>
      <c r="GRU9" s="28"/>
      <c r="GRV9" s="28"/>
      <c r="GRW9" s="28"/>
      <c r="GRX9" s="28"/>
      <c r="GRY9" s="28"/>
      <c r="GRZ9" s="28"/>
      <c r="GSA9" s="28"/>
      <c r="GSB9" s="28"/>
      <c r="GSC9" s="28"/>
      <c r="GSD9" s="28"/>
      <c r="GSE9" s="28"/>
      <c r="GSF9" s="28"/>
      <c r="GSG9" s="28"/>
      <c r="GSH9" s="28"/>
      <c r="GSI9" s="28"/>
      <c r="GSJ9" s="28"/>
      <c r="GSK9" s="28"/>
      <c r="GSL9" s="28"/>
      <c r="GSM9" s="28"/>
      <c r="GSN9" s="28"/>
      <c r="GSO9" s="28"/>
      <c r="GSP9" s="28"/>
      <c r="GSQ9" s="28"/>
      <c r="GSR9" s="28"/>
      <c r="GSS9" s="28"/>
      <c r="GST9" s="28"/>
      <c r="GSU9" s="28"/>
      <c r="GSV9" s="28"/>
      <c r="GSW9" s="28"/>
      <c r="GSX9" s="28"/>
      <c r="GSY9" s="28"/>
      <c r="GSZ9" s="28"/>
      <c r="GTA9" s="28"/>
      <c r="GTB9" s="28"/>
      <c r="GTC9" s="28"/>
      <c r="GTD9" s="28"/>
      <c r="GTE9" s="28"/>
      <c r="GTF9" s="28"/>
      <c r="GTG9" s="28"/>
      <c r="GTH9" s="28"/>
      <c r="GTI9" s="28"/>
      <c r="GTJ9" s="28"/>
      <c r="GTK9" s="28"/>
      <c r="GTL9" s="28"/>
      <c r="GTM9" s="28"/>
      <c r="GTN9" s="28"/>
      <c r="GTO9" s="28"/>
      <c r="GTP9" s="28"/>
      <c r="GTQ9" s="28"/>
      <c r="GTR9" s="28"/>
      <c r="GTS9" s="28"/>
      <c r="GTT9" s="28"/>
      <c r="GTU9" s="28"/>
      <c r="GTV9" s="28"/>
      <c r="GTW9" s="28"/>
      <c r="GTX9" s="28"/>
      <c r="GTY9" s="28"/>
      <c r="GTZ9" s="28"/>
      <c r="GUA9" s="28"/>
      <c r="GUB9" s="28"/>
      <c r="GUC9" s="28"/>
      <c r="GUD9" s="28"/>
      <c r="GUE9" s="28"/>
      <c r="GUF9" s="28"/>
      <c r="GUG9" s="28"/>
      <c r="GUH9" s="28"/>
      <c r="GUI9" s="28"/>
      <c r="GUJ9" s="28"/>
      <c r="GUK9" s="28"/>
      <c r="GUL9" s="28"/>
      <c r="GUM9" s="28"/>
      <c r="GUN9" s="28"/>
      <c r="GUO9" s="28"/>
      <c r="GUP9" s="28"/>
      <c r="GUQ9" s="28"/>
      <c r="GUR9" s="28"/>
      <c r="GUS9" s="28"/>
      <c r="GUT9" s="28"/>
      <c r="GUU9" s="28"/>
      <c r="GUV9" s="28"/>
      <c r="GUW9" s="28"/>
      <c r="GUX9" s="28"/>
      <c r="GUY9" s="28"/>
      <c r="GUZ9" s="28"/>
      <c r="GVA9" s="28"/>
      <c r="GVB9" s="28"/>
      <c r="GVC9" s="28"/>
      <c r="GVD9" s="28"/>
      <c r="GVE9" s="28"/>
      <c r="GVF9" s="28"/>
      <c r="GVG9" s="28"/>
      <c r="GVH9" s="28"/>
      <c r="GVI9" s="28"/>
      <c r="GVJ9" s="28"/>
      <c r="GVK9" s="28"/>
      <c r="GVL9" s="28"/>
      <c r="GVM9" s="28"/>
      <c r="GVN9" s="28"/>
      <c r="GVO9" s="28"/>
      <c r="GVP9" s="28"/>
      <c r="GVQ9" s="28"/>
      <c r="GVR9" s="28"/>
      <c r="GVS9" s="28"/>
      <c r="GVT9" s="28"/>
      <c r="GVU9" s="28"/>
      <c r="GVV9" s="28"/>
      <c r="GVW9" s="28"/>
      <c r="GVX9" s="28"/>
      <c r="GVY9" s="28"/>
      <c r="GVZ9" s="28"/>
      <c r="GWA9" s="28"/>
      <c r="GWB9" s="28"/>
      <c r="GWC9" s="28"/>
      <c r="GWD9" s="28"/>
      <c r="GWE9" s="28"/>
      <c r="GWF9" s="28"/>
      <c r="GWG9" s="28"/>
      <c r="GWH9" s="28"/>
      <c r="GWI9" s="28"/>
      <c r="GWJ9" s="28"/>
      <c r="GWK9" s="28"/>
      <c r="GWL9" s="28"/>
      <c r="GWM9" s="28"/>
      <c r="GWN9" s="28"/>
      <c r="GWO9" s="28"/>
      <c r="GWP9" s="28"/>
      <c r="GWQ9" s="28"/>
      <c r="GWR9" s="28"/>
      <c r="GWS9" s="28"/>
      <c r="GWT9" s="28"/>
      <c r="GWU9" s="28"/>
      <c r="GWV9" s="28"/>
      <c r="GWW9" s="28"/>
      <c r="GWX9" s="28"/>
      <c r="GWY9" s="28"/>
      <c r="GWZ9" s="28"/>
      <c r="GXA9" s="28"/>
      <c r="GXB9" s="28"/>
      <c r="GXC9" s="28"/>
      <c r="GXD9" s="28"/>
      <c r="GXE9" s="28"/>
      <c r="GXF9" s="28"/>
      <c r="GXG9" s="28"/>
      <c r="GXH9" s="28"/>
      <c r="GXI9" s="28"/>
      <c r="GXJ9" s="28"/>
      <c r="GXK9" s="28"/>
      <c r="GXL9" s="28"/>
      <c r="GXM9" s="28"/>
      <c r="GXN9" s="28"/>
      <c r="GXO9" s="28"/>
      <c r="GXP9" s="28"/>
      <c r="GXQ9" s="28"/>
      <c r="GXR9" s="28"/>
      <c r="GXS9" s="28"/>
      <c r="GXT9" s="28"/>
      <c r="GXU9" s="28"/>
      <c r="GXV9" s="28"/>
      <c r="GXW9" s="28"/>
      <c r="GXX9" s="28"/>
      <c r="GXY9" s="28"/>
      <c r="GXZ9" s="28"/>
      <c r="GYA9" s="28"/>
      <c r="GYB9" s="28"/>
      <c r="GYC9" s="28"/>
      <c r="GYD9" s="28"/>
      <c r="GYE9" s="28"/>
      <c r="GYF9" s="28"/>
      <c r="GYG9" s="28"/>
      <c r="GYH9" s="28"/>
      <c r="GYI9" s="28"/>
      <c r="GYJ9" s="28"/>
      <c r="GYK9" s="28"/>
      <c r="GYL9" s="28"/>
      <c r="GYM9" s="28"/>
      <c r="GYN9" s="28"/>
      <c r="GYO9" s="28"/>
      <c r="GYP9" s="28"/>
      <c r="GYQ9" s="28"/>
      <c r="GYR9" s="28"/>
      <c r="GYS9" s="28"/>
      <c r="GYT9" s="28"/>
      <c r="GYU9" s="28"/>
      <c r="GYV9" s="28"/>
      <c r="GYW9" s="28"/>
      <c r="GYX9" s="28"/>
      <c r="GYY9" s="28"/>
      <c r="GYZ9" s="28"/>
      <c r="GZA9" s="28"/>
      <c r="GZB9" s="28"/>
      <c r="GZC9" s="28"/>
      <c r="GZD9" s="28"/>
      <c r="GZE9" s="28"/>
      <c r="GZF9" s="28"/>
      <c r="GZG9" s="28"/>
      <c r="GZH9" s="28"/>
      <c r="GZI9" s="28"/>
      <c r="GZJ9" s="28"/>
      <c r="GZK9" s="28"/>
      <c r="GZL9" s="28"/>
      <c r="GZM9" s="28"/>
      <c r="GZN9" s="28"/>
      <c r="GZO9" s="28"/>
      <c r="GZP9" s="28"/>
      <c r="GZQ9" s="28"/>
      <c r="GZR9" s="28"/>
      <c r="GZS9" s="28"/>
      <c r="GZT9" s="28"/>
      <c r="GZU9" s="28"/>
      <c r="GZV9" s="28"/>
      <c r="GZW9" s="28"/>
      <c r="GZX9" s="28"/>
      <c r="GZY9" s="28"/>
      <c r="GZZ9" s="28"/>
      <c r="HAA9" s="28"/>
      <c r="HAB9" s="28"/>
      <c r="HAC9" s="28"/>
      <c r="HAD9" s="28"/>
      <c r="HAE9" s="28"/>
      <c r="HAF9" s="28"/>
      <c r="HAG9" s="28"/>
      <c r="HAH9" s="28"/>
      <c r="HAI9" s="28"/>
      <c r="HAJ9" s="28"/>
      <c r="HAK9" s="28"/>
      <c r="HAL9" s="28"/>
      <c r="HAM9" s="28"/>
      <c r="HAN9" s="28"/>
      <c r="HAO9" s="28"/>
      <c r="HAP9" s="28"/>
      <c r="HAQ9" s="28"/>
      <c r="HAR9" s="28"/>
      <c r="HAS9" s="28"/>
      <c r="HAT9" s="28"/>
      <c r="HAU9" s="28"/>
      <c r="HAV9" s="28"/>
      <c r="HAW9" s="28"/>
      <c r="HAX9" s="28"/>
      <c r="HAY9" s="28"/>
      <c r="HAZ9" s="28"/>
      <c r="HBA9" s="28"/>
      <c r="HBB9" s="28"/>
      <c r="HBC9" s="28"/>
      <c r="HBD9" s="28"/>
      <c r="HBE9" s="28"/>
      <c r="HBF9" s="28"/>
      <c r="HBG9" s="28"/>
      <c r="HBH9" s="28"/>
      <c r="HBI9" s="28"/>
      <c r="HBJ9" s="28"/>
      <c r="HBK9" s="28"/>
      <c r="HBL9" s="28"/>
      <c r="HBM9" s="28"/>
      <c r="HBN9" s="28"/>
      <c r="HBO9" s="28"/>
      <c r="HBP9" s="28"/>
      <c r="HBQ9" s="28"/>
      <c r="HBR9" s="28"/>
      <c r="HBS9" s="28"/>
      <c r="HBT9" s="28"/>
      <c r="HBU9" s="28"/>
      <c r="HBV9" s="28"/>
      <c r="HBW9" s="28"/>
      <c r="HBX9" s="28"/>
      <c r="HBY9" s="28"/>
      <c r="HBZ9" s="28"/>
      <c r="HCA9" s="28"/>
      <c r="HCB9" s="28"/>
      <c r="HCC9" s="28"/>
      <c r="HCD9" s="28"/>
      <c r="HCE9" s="28"/>
      <c r="HCF9" s="28"/>
      <c r="HCG9" s="28"/>
      <c r="HCH9" s="28"/>
      <c r="HCI9" s="28"/>
      <c r="HCJ9" s="28"/>
      <c r="HCK9" s="28"/>
      <c r="HCL9" s="28"/>
      <c r="HCM9" s="28"/>
      <c r="HCN9" s="28"/>
      <c r="HCO9" s="28"/>
      <c r="HCP9" s="28"/>
      <c r="HCQ9" s="28"/>
      <c r="HCR9" s="28"/>
      <c r="HCS9" s="28"/>
      <c r="HCT9" s="28"/>
      <c r="HCU9" s="28"/>
      <c r="HCV9" s="28"/>
      <c r="HCW9" s="28"/>
      <c r="HCX9" s="28"/>
      <c r="HCY9" s="28"/>
      <c r="HCZ9" s="28"/>
      <c r="HDA9" s="28"/>
      <c r="HDB9" s="28"/>
      <c r="HDC9" s="28"/>
      <c r="HDD9" s="28"/>
      <c r="HDE9" s="28"/>
      <c r="HDF9" s="28"/>
      <c r="HDG9" s="28"/>
      <c r="HDH9" s="28"/>
      <c r="HDI9" s="28"/>
      <c r="HDJ9" s="28"/>
      <c r="HDK9" s="28"/>
      <c r="HDL9" s="28"/>
      <c r="HDM9" s="28"/>
      <c r="HDN9" s="28"/>
      <c r="HDO9" s="28"/>
      <c r="HDP9" s="28"/>
      <c r="HDQ9" s="28"/>
      <c r="HDR9" s="28"/>
      <c r="HDS9" s="28"/>
      <c r="HDT9" s="28"/>
      <c r="HDU9" s="28"/>
      <c r="HDV9" s="28"/>
      <c r="HDW9" s="28"/>
      <c r="HDX9" s="28"/>
      <c r="HDY9" s="28"/>
      <c r="HDZ9" s="28"/>
      <c r="HEA9" s="28"/>
      <c r="HEB9" s="28"/>
      <c r="HEC9" s="28"/>
      <c r="HED9" s="28"/>
      <c r="HEE9" s="28"/>
      <c r="HEF9" s="28"/>
      <c r="HEG9" s="28"/>
      <c r="HEH9" s="28"/>
      <c r="HEI9" s="28"/>
      <c r="HEJ9" s="28"/>
      <c r="HEK9" s="28"/>
      <c r="HEL9" s="28"/>
      <c r="HEM9" s="28"/>
      <c r="HEN9" s="28"/>
      <c r="HEO9" s="28"/>
      <c r="HEP9" s="28"/>
      <c r="HEQ9" s="28"/>
      <c r="HER9" s="28"/>
      <c r="HES9" s="28"/>
      <c r="HET9" s="28"/>
      <c r="HEU9" s="28"/>
      <c r="HEV9" s="28"/>
      <c r="HEW9" s="28"/>
      <c r="HEX9" s="28"/>
      <c r="HEY9" s="28"/>
      <c r="HEZ9" s="28"/>
      <c r="HFA9" s="28"/>
      <c r="HFB9" s="28"/>
      <c r="HFC9" s="28"/>
      <c r="HFD9" s="28"/>
      <c r="HFE9" s="28"/>
      <c r="HFF9" s="28"/>
      <c r="HFG9" s="28"/>
      <c r="HFH9" s="28"/>
      <c r="HFI9" s="28"/>
      <c r="HFJ9" s="28"/>
      <c r="HFK9" s="28"/>
      <c r="HFL9" s="28"/>
      <c r="HFM9" s="28"/>
      <c r="HFN9" s="28"/>
      <c r="HFO9" s="28"/>
      <c r="HFP9" s="28"/>
      <c r="HFQ9" s="28"/>
      <c r="HFR9" s="28"/>
      <c r="HFS9" s="28"/>
      <c r="HFT9" s="28"/>
      <c r="HFU9" s="28"/>
      <c r="HFV9" s="28"/>
      <c r="HFW9" s="28"/>
      <c r="HFX9" s="28"/>
      <c r="HFY9" s="28"/>
      <c r="HFZ9" s="28"/>
      <c r="HGA9" s="28"/>
      <c r="HGB9" s="28"/>
      <c r="HGC9" s="28"/>
      <c r="HGD9" s="28"/>
      <c r="HGE9" s="28"/>
      <c r="HGF9" s="28"/>
      <c r="HGG9" s="28"/>
      <c r="HGH9" s="28"/>
      <c r="HGI9" s="28"/>
      <c r="HGJ9" s="28"/>
      <c r="HGK9" s="28"/>
      <c r="HGL9" s="28"/>
      <c r="HGM9" s="28"/>
      <c r="HGN9" s="28"/>
      <c r="HGO9" s="28"/>
      <c r="HGP9" s="28"/>
      <c r="HGQ9" s="28"/>
      <c r="HGR9" s="28"/>
      <c r="HGS9" s="28"/>
      <c r="HGT9" s="28"/>
      <c r="HGU9" s="28"/>
      <c r="HGV9" s="28"/>
      <c r="HGW9" s="28"/>
      <c r="HGX9" s="28"/>
      <c r="HGY9" s="28"/>
      <c r="HGZ9" s="28"/>
      <c r="HHA9" s="28"/>
      <c r="HHB9" s="28"/>
      <c r="HHC9" s="28"/>
      <c r="HHD9" s="28"/>
      <c r="HHE9" s="28"/>
      <c r="HHF9" s="28"/>
      <c r="HHG9" s="28"/>
      <c r="HHH9" s="28"/>
      <c r="HHI9" s="28"/>
      <c r="HHJ9" s="28"/>
      <c r="HHK9" s="28"/>
      <c r="HHL9" s="28"/>
      <c r="HHM9" s="28"/>
      <c r="HHN9" s="28"/>
      <c r="HHO9" s="28"/>
      <c r="HHP9" s="28"/>
      <c r="HHQ9" s="28"/>
      <c r="HHR9" s="28"/>
      <c r="HHS9" s="28"/>
      <c r="HHT9" s="28"/>
      <c r="HHU9" s="28"/>
      <c r="HHV9" s="28"/>
      <c r="HHW9" s="28"/>
      <c r="HHX9" s="28"/>
      <c r="HHY9" s="28"/>
      <c r="HHZ9" s="28"/>
      <c r="HIA9" s="28"/>
      <c r="HIB9" s="28"/>
      <c r="HIC9" s="28"/>
      <c r="HID9" s="28"/>
      <c r="HIE9" s="28"/>
      <c r="HIF9" s="28"/>
      <c r="HIG9" s="28"/>
      <c r="HIH9" s="28"/>
      <c r="HII9" s="28"/>
      <c r="HIJ9" s="28"/>
      <c r="HIK9" s="28"/>
      <c r="HIL9" s="28"/>
      <c r="HIM9" s="28"/>
      <c r="HIN9" s="28"/>
      <c r="HIO9" s="28"/>
      <c r="HIP9" s="28"/>
      <c r="HIQ9" s="28"/>
      <c r="HIR9" s="28"/>
      <c r="HIS9" s="28"/>
      <c r="HIT9" s="28"/>
      <c r="HIU9" s="28"/>
      <c r="HIV9" s="28"/>
      <c r="HIW9" s="28"/>
      <c r="HIX9" s="28"/>
      <c r="HIY9" s="28"/>
      <c r="HIZ9" s="28"/>
      <c r="HJA9" s="28"/>
      <c r="HJB9" s="28"/>
      <c r="HJC9" s="28"/>
      <c r="HJD9" s="28"/>
      <c r="HJE9" s="28"/>
      <c r="HJF9" s="28"/>
      <c r="HJG9" s="28"/>
      <c r="HJH9" s="28"/>
      <c r="HJI9" s="28"/>
      <c r="HJJ9" s="28"/>
      <c r="HJK9" s="28"/>
      <c r="HJL9" s="28"/>
      <c r="HJM9" s="28"/>
      <c r="HJN9" s="28"/>
      <c r="HJO9" s="28"/>
      <c r="HJP9" s="28"/>
      <c r="HJQ9" s="28"/>
      <c r="HJR9" s="28"/>
      <c r="HJS9" s="28"/>
      <c r="HJT9" s="28"/>
      <c r="HJU9" s="28"/>
      <c r="HJV9" s="28"/>
      <c r="HJW9" s="28"/>
      <c r="HJX9" s="28"/>
      <c r="HJY9" s="28"/>
      <c r="HJZ9" s="28"/>
      <c r="HKA9" s="28"/>
      <c r="HKB9" s="28"/>
      <c r="HKC9" s="28"/>
      <c r="HKD9" s="28"/>
      <c r="HKE9" s="28"/>
      <c r="HKF9" s="28"/>
      <c r="HKG9" s="28"/>
      <c r="HKH9" s="28"/>
      <c r="HKI9" s="28"/>
      <c r="HKJ9" s="28"/>
      <c r="HKK9" s="28"/>
      <c r="HKL9" s="28"/>
      <c r="HKM9" s="28"/>
      <c r="HKN9" s="28"/>
      <c r="HKO9" s="28"/>
      <c r="HKP9" s="28"/>
      <c r="HKQ9" s="28"/>
      <c r="HKR9" s="28"/>
      <c r="HKS9" s="28"/>
      <c r="HKT9" s="28"/>
      <c r="HKU9" s="28"/>
      <c r="HKV9" s="28"/>
      <c r="HKW9" s="28"/>
      <c r="HKX9" s="28"/>
      <c r="HKY9" s="28"/>
      <c r="HKZ9" s="28"/>
      <c r="HLA9" s="28"/>
      <c r="HLB9" s="28"/>
      <c r="HLC9" s="28"/>
      <c r="HLD9" s="28"/>
      <c r="HLE9" s="28"/>
      <c r="HLF9" s="28"/>
      <c r="HLG9" s="28"/>
      <c r="HLH9" s="28"/>
      <c r="HLI9" s="28"/>
      <c r="HLJ9" s="28"/>
      <c r="HLK9" s="28"/>
      <c r="HLL9" s="28"/>
      <c r="HLM9" s="28"/>
      <c r="HLN9" s="28"/>
      <c r="HLO9" s="28"/>
      <c r="HLP9" s="28"/>
      <c r="HLQ9" s="28"/>
      <c r="HLR9" s="28"/>
      <c r="HLS9" s="28"/>
      <c r="HLT9" s="28"/>
      <c r="HLU9" s="28"/>
      <c r="HLV9" s="28"/>
      <c r="HLW9" s="28"/>
      <c r="HLX9" s="28"/>
      <c r="HLY9" s="28"/>
      <c r="HLZ9" s="28"/>
      <c r="HMA9" s="28"/>
      <c r="HMB9" s="28"/>
      <c r="HMC9" s="28"/>
      <c r="HMD9" s="28"/>
      <c r="HME9" s="28"/>
      <c r="HMF9" s="28"/>
      <c r="HMG9" s="28"/>
      <c r="HMH9" s="28"/>
      <c r="HMI9" s="28"/>
      <c r="HMJ9" s="28"/>
      <c r="HMK9" s="28"/>
      <c r="HML9" s="28"/>
      <c r="HMM9" s="28"/>
      <c r="HMN9" s="28"/>
      <c r="HMO9" s="28"/>
      <c r="HMP9" s="28"/>
      <c r="HMQ9" s="28"/>
      <c r="HMR9" s="28"/>
      <c r="HMS9" s="28"/>
      <c r="HMT9" s="28"/>
      <c r="HMU9" s="28"/>
      <c r="HMV9" s="28"/>
      <c r="HMW9" s="28"/>
      <c r="HMX9" s="28"/>
      <c r="HMY9" s="28"/>
      <c r="HMZ9" s="28"/>
      <c r="HNA9" s="28"/>
      <c r="HNB9" s="28"/>
      <c r="HNC9" s="28"/>
      <c r="HND9" s="28"/>
      <c r="HNE9" s="28"/>
      <c r="HNF9" s="28"/>
      <c r="HNG9" s="28"/>
      <c r="HNH9" s="28"/>
      <c r="HNI9" s="28"/>
      <c r="HNJ9" s="28"/>
      <c r="HNK9" s="28"/>
      <c r="HNL9" s="28"/>
      <c r="HNM9" s="28"/>
      <c r="HNN9" s="28"/>
      <c r="HNO9" s="28"/>
      <c r="HNP9" s="28"/>
      <c r="HNQ9" s="28"/>
      <c r="HNR9" s="28"/>
      <c r="HNS9" s="28"/>
      <c r="HNT9" s="28"/>
      <c r="HNU9" s="28"/>
      <c r="HNV9" s="28"/>
      <c r="HNW9" s="28"/>
      <c r="HNX9" s="28"/>
      <c r="HNY9" s="28"/>
      <c r="HNZ9" s="28"/>
      <c r="HOA9" s="28"/>
      <c r="HOB9" s="28"/>
      <c r="HOC9" s="28"/>
      <c r="HOD9" s="28"/>
      <c r="HOE9" s="28"/>
      <c r="HOF9" s="28"/>
      <c r="HOG9" s="28"/>
      <c r="HOH9" s="28"/>
      <c r="HOI9" s="28"/>
      <c r="HOJ9" s="28"/>
      <c r="HOK9" s="28"/>
      <c r="HOL9" s="28"/>
      <c r="HOM9" s="28"/>
      <c r="HON9" s="28"/>
      <c r="HOO9" s="28"/>
      <c r="HOP9" s="28"/>
      <c r="HOQ9" s="28"/>
      <c r="HOR9" s="28"/>
      <c r="HOS9" s="28"/>
      <c r="HOT9" s="28"/>
      <c r="HOU9" s="28"/>
      <c r="HOV9" s="28"/>
      <c r="HOW9" s="28"/>
      <c r="HOX9" s="28"/>
      <c r="HOY9" s="28"/>
      <c r="HOZ9" s="28"/>
      <c r="HPA9" s="28"/>
      <c r="HPB9" s="28"/>
      <c r="HPC9" s="28"/>
      <c r="HPD9" s="28"/>
      <c r="HPE9" s="28"/>
      <c r="HPF9" s="28"/>
      <c r="HPG9" s="28"/>
      <c r="HPH9" s="28"/>
      <c r="HPI9" s="28"/>
      <c r="HPJ9" s="28"/>
      <c r="HPK9" s="28"/>
      <c r="HPL9" s="28"/>
      <c r="HPM9" s="28"/>
      <c r="HPN9" s="28"/>
      <c r="HPO9" s="28"/>
      <c r="HPP9" s="28"/>
      <c r="HPQ9" s="28"/>
      <c r="HPR9" s="28"/>
      <c r="HPS9" s="28"/>
      <c r="HPT9" s="28"/>
      <c r="HPU9" s="28"/>
      <c r="HPV9" s="28"/>
      <c r="HPW9" s="28"/>
      <c r="HPX9" s="28"/>
      <c r="HPY9" s="28"/>
      <c r="HPZ9" s="28"/>
      <c r="HQA9" s="28"/>
      <c r="HQB9" s="28"/>
      <c r="HQC9" s="28"/>
      <c r="HQD9" s="28"/>
      <c r="HQE9" s="28"/>
      <c r="HQF9" s="28"/>
      <c r="HQG9" s="28"/>
      <c r="HQH9" s="28"/>
      <c r="HQI9" s="28"/>
      <c r="HQJ9" s="28"/>
      <c r="HQK9" s="28"/>
      <c r="HQL9" s="28"/>
      <c r="HQM9" s="28"/>
      <c r="HQN9" s="28"/>
      <c r="HQO9" s="28"/>
      <c r="HQP9" s="28"/>
      <c r="HQQ9" s="28"/>
      <c r="HQR9" s="28"/>
      <c r="HQS9" s="28"/>
      <c r="HQT9" s="28"/>
      <c r="HQU9" s="28"/>
      <c r="HQV9" s="28"/>
      <c r="HQW9" s="28"/>
      <c r="HQX9" s="28"/>
      <c r="HQY9" s="28"/>
      <c r="HQZ9" s="28"/>
      <c r="HRA9" s="28"/>
      <c r="HRB9" s="28"/>
      <c r="HRC9" s="28"/>
      <c r="HRD9" s="28"/>
      <c r="HRE9" s="28"/>
      <c r="HRF9" s="28"/>
      <c r="HRG9" s="28"/>
      <c r="HRH9" s="28"/>
      <c r="HRI9" s="28"/>
      <c r="HRJ9" s="28"/>
      <c r="HRK9" s="28"/>
      <c r="HRL9" s="28"/>
      <c r="HRM9" s="28"/>
      <c r="HRN9" s="28"/>
      <c r="HRO9" s="28"/>
      <c r="HRP9" s="28"/>
      <c r="HRQ9" s="28"/>
      <c r="HRR9" s="28"/>
      <c r="HRS9" s="28"/>
      <c r="HRT9" s="28"/>
      <c r="HRU9" s="28"/>
      <c r="HRV9" s="28"/>
      <c r="HRW9" s="28"/>
      <c r="HRX9" s="28"/>
      <c r="HRY9" s="28"/>
      <c r="HRZ9" s="28"/>
      <c r="HSA9" s="28"/>
      <c r="HSB9" s="28"/>
      <c r="HSC9" s="28"/>
      <c r="HSD9" s="28"/>
      <c r="HSE9" s="28"/>
      <c r="HSF9" s="28"/>
      <c r="HSG9" s="28"/>
      <c r="HSH9" s="28"/>
      <c r="HSI9" s="28"/>
      <c r="HSJ9" s="28"/>
      <c r="HSK9" s="28"/>
      <c r="HSL9" s="28"/>
      <c r="HSM9" s="28"/>
      <c r="HSN9" s="28"/>
      <c r="HSO9" s="28"/>
      <c r="HSP9" s="28"/>
      <c r="HSQ9" s="28"/>
      <c r="HSR9" s="28"/>
      <c r="HSS9" s="28"/>
      <c r="HST9" s="28"/>
      <c r="HSU9" s="28"/>
      <c r="HSV9" s="28"/>
      <c r="HSW9" s="28"/>
      <c r="HSX9" s="28"/>
      <c r="HSY9" s="28"/>
      <c r="HSZ9" s="28"/>
      <c r="HTA9" s="28"/>
      <c r="HTB9" s="28"/>
      <c r="HTC9" s="28"/>
      <c r="HTD9" s="28"/>
      <c r="HTE9" s="28"/>
      <c r="HTF9" s="28"/>
      <c r="HTG9" s="28"/>
      <c r="HTH9" s="28"/>
      <c r="HTI9" s="28"/>
      <c r="HTJ9" s="28"/>
      <c r="HTK9" s="28"/>
      <c r="HTL9" s="28"/>
      <c r="HTM9" s="28"/>
      <c r="HTN9" s="28"/>
      <c r="HTO9" s="28"/>
      <c r="HTP9" s="28"/>
      <c r="HTQ9" s="28"/>
      <c r="HTR9" s="28"/>
      <c r="HTS9" s="28"/>
      <c r="HTT9" s="28"/>
      <c r="HTU9" s="28"/>
      <c r="HTV9" s="28"/>
      <c r="HTW9" s="28"/>
      <c r="HTX9" s="28"/>
      <c r="HTY9" s="28"/>
      <c r="HTZ9" s="28"/>
      <c r="HUA9" s="28"/>
      <c r="HUB9" s="28"/>
      <c r="HUC9" s="28"/>
      <c r="HUD9" s="28"/>
      <c r="HUE9" s="28"/>
      <c r="HUF9" s="28"/>
      <c r="HUG9" s="28"/>
      <c r="HUH9" s="28"/>
      <c r="HUI9" s="28"/>
      <c r="HUJ9" s="28"/>
      <c r="HUK9" s="28"/>
      <c r="HUL9" s="28"/>
      <c r="HUM9" s="28"/>
      <c r="HUN9" s="28"/>
      <c r="HUO9" s="28"/>
      <c r="HUP9" s="28"/>
      <c r="HUQ9" s="28"/>
      <c r="HUR9" s="28"/>
      <c r="HUS9" s="28"/>
      <c r="HUT9" s="28"/>
      <c r="HUU9" s="28"/>
      <c r="HUV9" s="28"/>
      <c r="HUW9" s="28"/>
      <c r="HUX9" s="28"/>
      <c r="HUY9" s="28"/>
      <c r="HUZ9" s="28"/>
      <c r="HVA9" s="28"/>
      <c r="HVB9" s="28"/>
      <c r="HVC9" s="28"/>
      <c r="HVD9" s="28"/>
      <c r="HVE9" s="28"/>
      <c r="HVF9" s="28"/>
      <c r="HVG9" s="28"/>
      <c r="HVH9" s="28"/>
      <c r="HVI9" s="28"/>
      <c r="HVJ9" s="28"/>
      <c r="HVK9" s="28"/>
      <c r="HVL9" s="28"/>
      <c r="HVM9" s="28"/>
      <c r="HVN9" s="28"/>
      <c r="HVO9" s="28"/>
      <c r="HVP9" s="28"/>
      <c r="HVQ9" s="28"/>
      <c r="HVR9" s="28"/>
      <c r="HVS9" s="28"/>
      <c r="HVT9" s="28"/>
      <c r="HVU9" s="28"/>
      <c r="HVV9" s="28"/>
      <c r="HVW9" s="28"/>
      <c r="HVX9" s="28"/>
      <c r="HVY9" s="28"/>
      <c r="HVZ9" s="28"/>
      <c r="HWA9" s="28"/>
      <c r="HWB9" s="28"/>
      <c r="HWC9" s="28"/>
      <c r="HWD9" s="28"/>
      <c r="HWE9" s="28"/>
      <c r="HWF9" s="28"/>
      <c r="HWG9" s="28"/>
      <c r="HWH9" s="28"/>
      <c r="HWI9" s="28"/>
      <c r="HWJ9" s="28"/>
      <c r="HWK9" s="28"/>
      <c r="HWL9" s="28"/>
      <c r="HWM9" s="28"/>
      <c r="HWN9" s="28"/>
      <c r="HWO9" s="28"/>
      <c r="HWP9" s="28"/>
      <c r="HWQ9" s="28"/>
      <c r="HWR9" s="28"/>
      <c r="HWS9" s="28"/>
      <c r="HWT9" s="28"/>
      <c r="HWU9" s="28"/>
      <c r="HWV9" s="28"/>
      <c r="HWW9" s="28"/>
      <c r="HWX9" s="28"/>
      <c r="HWY9" s="28"/>
      <c r="HWZ9" s="28"/>
      <c r="HXA9" s="28"/>
      <c r="HXB9" s="28"/>
      <c r="HXC9" s="28"/>
      <c r="HXD9" s="28"/>
      <c r="HXE9" s="28"/>
      <c r="HXF9" s="28"/>
      <c r="HXG9" s="28"/>
      <c r="HXH9" s="28"/>
      <c r="HXI9" s="28"/>
      <c r="HXJ9" s="28"/>
      <c r="HXK9" s="28"/>
      <c r="HXL9" s="28"/>
      <c r="HXM9" s="28"/>
      <c r="HXN9" s="28"/>
      <c r="HXO9" s="28"/>
      <c r="HXP9" s="28"/>
      <c r="HXQ9" s="28"/>
      <c r="HXR9" s="28"/>
      <c r="HXS9" s="28"/>
      <c r="HXT9" s="28"/>
      <c r="HXU9" s="28"/>
      <c r="HXV9" s="28"/>
      <c r="HXW9" s="28"/>
      <c r="HXX9" s="28"/>
      <c r="HXY9" s="28"/>
      <c r="HXZ9" s="28"/>
      <c r="HYA9" s="28"/>
      <c r="HYB9" s="28"/>
      <c r="HYC9" s="28"/>
      <c r="HYD9" s="28"/>
      <c r="HYE9" s="28"/>
      <c r="HYF9" s="28"/>
      <c r="HYG9" s="28"/>
      <c r="HYH9" s="28"/>
      <c r="HYI9" s="28"/>
      <c r="HYJ9" s="28"/>
      <c r="HYK9" s="28"/>
      <c r="HYL9" s="28"/>
      <c r="HYM9" s="28"/>
      <c r="HYN9" s="28"/>
      <c r="HYO9" s="28"/>
      <c r="HYP9" s="28"/>
      <c r="HYQ9" s="28"/>
      <c r="HYR9" s="28"/>
      <c r="HYS9" s="28"/>
      <c r="HYT9" s="28"/>
      <c r="HYU9" s="28"/>
      <c r="HYV9" s="28"/>
      <c r="HYW9" s="28"/>
      <c r="HYX9" s="28"/>
      <c r="HYY9" s="28"/>
      <c r="HYZ9" s="28"/>
      <c r="HZA9" s="28"/>
      <c r="HZB9" s="28"/>
      <c r="HZC9" s="28"/>
      <c r="HZD9" s="28"/>
      <c r="HZE9" s="28"/>
      <c r="HZF9" s="28"/>
      <c r="HZG9" s="28"/>
      <c r="HZH9" s="28"/>
      <c r="HZI9" s="28"/>
      <c r="HZJ9" s="28"/>
      <c r="HZK9" s="28"/>
      <c r="HZL9" s="28"/>
      <c r="HZM9" s="28"/>
      <c r="HZN9" s="28"/>
      <c r="HZO9" s="28"/>
      <c r="HZP9" s="28"/>
      <c r="HZQ9" s="28"/>
      <c r="HZR9" s="28"/>
      <c r="HZS9" s="28"/>
      <c r="HZT9" s="28"/>
      <c r="HZU9" s="28"/>
      <c r="HZV9" s="28"/>
      <c r="HZW9" s="28"/>
      <c r="HZX9" s="28"/>
      <c r="HZY9" s="28"/>
      <c r="HZZ9" s="28"/>
      <c r="IAA9" s="28"/>
      <c r="IAB9" s="28"/>
      <c r="IAC9" s="28"/>
      <c r="IAD9" s="28"/>
      <c r="IAE9" s="28"/>
      <c r="IAF9" s="28"/>
      <c r="IAG9" s="28"/>
      <c r="IAH9" s="28"/>
      <c r="IAI9" s="28"/>
      <c r="IAJ9" s="28"/>
      <c r="IAK9" s="28"/>
      <c r="IAL9" s="28"/>
      <c r="IAM9" s="28"/>
      <c r="IAN9" s="28"/>
      <c r="IAO9" s="28"/>
      <c r="IAP9" s="28"/>
      <c r="IAQ9" s="28"/>
      <c r="IAR9" s="28"/>
      <c r="IAS9" s="28"/>
      <c r="IAT9" s="28"/>
      <c r="IAU9" s="28"/>
      <c r="IAV9" s="28"/>
      <c r="IAW9" s="28"/>
      <c r="IAX9" s="28"/>
      <c r="IAY9" s="28"/>
      <c r="IAZ9" s="28"/>
      <c r="IBA9" s="28"/>
      <c r="IBB9" s="28"/>
      <c r="IBC9" s="28"/>
      <c r="IBD9" s="28"/>
      <c r="IBE9" s="28"/>
      <c r="IBF9" s="28"/>
      <c r="IBG9" s="28"/>
      <c r="IBH9" s="28"/>
      <c r="IBI9" s="28"/>
      <c r="IBJ9" s="28"/>
      <c r="IBK9" s="28"/>
      <c r="IBL9" s="28"/>
      <c r="IBM9" s="28"/>
      <c r="IBN9" s="28"/>
      <c r="IBO9" s="28"/>
      <c r="IBP9" s="28"/>
      <c r="IBQ9" s="28"/>
      <c r="IBR9" s="28"/>
      <c r="IBS9" s="28"/>
      <c r="IBT9" s="28"/>
      <c r="IBU9" s="28"/>
      <c r="IBV9" s="28"/>
      <c r="IBW9" s="28"/>
      <c r="IBX9" s="28"/>
      <c r="IBY9" s="28"/>
      <c r="IBZ9" s="28"/>
      <c r="ICA9" s="28"/>
      <c r="ICB9" s="28"/>
      <c r="ICC9" s="28"/>
      <c r="ICD9" s="28"/>
      <c r="ICE9" s="28"/>
      <c r="ICF9" s="28"/>
      <c r="ICG9" s="28"/>
      <c r="ICH9" s="28"/>
      <c r="ICI9" s="28"/>
      <c r="ICJ9" s="28"/>
      <c r="ICK9" s="28"/>
      <c r="ICL9" s="28"/>
      <c r="ICM9" s="28"/>
      <c r="ICN9" s="28"/>
      <c r="ICO9" s="28"/>
      <c r="ICP9" s="28"/>
      <c r="ICQ9" s="28"/>
      <c r="ICR9" s="28"/>
      <c r="ICS9" s="28"/>
      <c r="ICT9" s="28"/>
      <c r="ICU9" s="28"/>
      <c r="ICV9" s="28"/>
      <c r="ICW9" s="28"/>
      <c r="ICX9" s="28"/>
      <c r="ICY9" s="28"/>
      <c r="ICZ9" s="28"/>
      <c r="IDA9" s="28"/>
      <c r="IDB9" s="28"/>
      <c r="IDC9" s="28"/>
      <c r="IDD9" s="28"/>
      <c r="IDE9" s="28"/>
      <c r="IDF9" s="28"/>
      <c r="IDG9" s="28"/>
      <c r="IDH9" s="28"/>
      <c r="IDI9" s="28"/>
      <c r="IDJ9" s="28"/>
      <c r="IDK9" s="28"/>
      <c r="IDL9" s="28"/>
      <c r="IDM9" s="28"/>
      <c r="IDN9" s="28"/>
      <c r="IDO9" s="28"/>
      <c r="IDP9" s="28"/>
      <c r="IDQ9" s="28"/>
      <c r="IDR9" s="28"/>
      <c r="IDS9" s="28"/>
      <c r="IDT9" s="28"/>
      <c r="IDU9" s="28"/>
      <c r="IDV9" s="28"/>
      <c r="IDW9" s="28"/>
      <c r="IDX9" s="28"/>
      <c r="IDY9" s="28"/>
      <c r="IDZ9" s="28"/>
      <c r="IEA9" s="28"/>
      <c r="IEB9" s="28"/>
      <c r="IEC9" s="28"/>
      <c r="IED9" s="28"/>
      <c r="IEE9" s="28"/>
      <c r="IEF9" s="28"/>
      <c r="IEG9" s="28"/>
      <c r="IEH9" s="28"/>
      <c r="IEI9" s="28"/>
      <c r="IEJ9" s="28"/>
      <c r="IEK9" s="28"/>
      <c r="IEL9" s="28"/>
      <c r="IEM9" s="28"/>
      <c r="IEN9" s="28"/>
      <c r="IEO9" s="28"/>
      <c r="IEP9" s="28"/>
      <c r="IEQ9" s="28"/>
      <c r="IER9" s="28"/>
      <c r="IES9" s="28"/>
      <c r="IET9" s="28"/>
      <c r="IEU9" s="28"/>
      <c r="IEV9" s="28"/>
      <c r="IEW9" s="28"/>
      <c r="IEX9" s="28"/>
      <c r="IEY9" s="28"/>
      <c r="IEZ9" s="28"/>
      <c r="IFA9" s="28"/>
      <c r="IFB9" s="28"/>
      <c r="IFC9" s="28"/>
      <c r="IFD9" s="28"/>
      <c r="IFE9" s="28"/>
      <c r="IFF9" s="28"/>
      <c r="IFG9" s="28"/>
      <c r="IFH9" s="28"/>
      <c r="IFI9" s="28"/>
      <c r="IFJ9" s="28"/>
      <c r="IFK9" s="28"/>
      <c r="IFL9" s="28"/>
      <c r="IFM9" s="28"/>
      <c r="IFN9" s="28"/>
      <c r="IFO9" s="28"/>
      <c r="IFP9" s="28"/>
      <c r="IFQ9" s="28"/>
      <c r="IFR9" s="28"/>
      <c r="IFS9" s="28"/>
      <c r="IFT9" s="28"/>
      <c r="IFU9" s="28"/>
      <c r="IFV9" s="28"/>
      <c r="IFW9" s="28"/>
      <c r="IFX9" s="28"/>
      <c r="IFY9" s="28"/>
      <c r="IFZ9" s="28"/>
      <c r="IGA9" s="28"/>
      <c r="IGB9" s="28"/>
      <c r="IGC9" s="28"/>
      <c r="IGD9" s="28"/>
      <c r="IGE9" s="28"/>
      <c r="IGF9" s="28"/>
      <c r="IGG9" s="28"/>
      <c r="IGH9" s="28"/>
      <c r="IGI9" s="28"/>
      <c r="IGJ9" s="28"/>
      <c r="IGK9" s="28"/>
      <c r="IGL9" s="28"/>
      <c r="IGM9" s="28"/>
      <c r="IGN9" s="28"/>
      <c r="IGO9" s="28"/>
      <c r="IGP9" s="28"/>
      <c r="IGQ9" s="28"/>
      <c r="IGR9" s="28"/>
      <c r="IGS9" s="28"/>
      <c r="IGT9" s="28"/>
      <c r="IGU9" s="28"/>
      <c r="IGV9" s="28"/>
      <c r="IGW9" s="28"/>
      <c r="IGX9" s="28"/>
      <c r="IGY9" s="28"/>
      <c r="IGZ9" s="28"/>
      <c r="IHA9" s="28"/>
      <c r="IHB9" s="28"/>
      <c r="IHC9" s="28"/>
      <c r="IHD9" s="28"/>
      <c r="IHE9" s="28"/>
      <c r="IHF9" s="28"/>
      <c r="IHG9" s="28"/>
      <c r="IHH9" s="28"/>
      <c r="IHI9" s="28"/>
      <c r="IHJ9" s="28"/>
      <c r="IHK9" s="28"/>
      <c r="IHL9" s="28"/>
      <c r="IHM9" s="28"/>
      <c r="IHN9" s="28"/>
      <c r="IHO9" s="28"/>
      <c r="IHP9" s="28"/>
      <c r="IHQ9" s="28"/>
      <c r="IHR9" s="28"/>
      <c r="IHS9" s="28"/>
      <c r="IHT9" s="28"/>
      <c r="IHU9" s="28"/>
      <c r="IHV9" s="28"/>
      <c r="IHW9" s="28"/>
      <c r="IHX9" s="28"/>
      <c r="IHY9" s="28"/>
      <c r="IHZ9" s="28"/>
      <c r="IIA9" s="28"/>
      <c r="IIB9" s="28"/>
      <c r="IIC9" s="28"/>
      <c r="IID9" s="28"/>
      <c r="IIE9" s="28"/>
      <c r="IIF9" s="28"/>
      <c r="IIG9" s="28"/>
      <c r="IIH9" s="28"/>
      <c r="III9" s="28"/>
      <c r="IIJ9" s="28"/>
      <c r="IIK9" s="28"/>
      <c r="IIL9" s="28"/>
      <c r="IIM9" s="28"/>
      <c r="IIN9" s="28"/>
      <c r="IIO9" s="28"/>
      <c r="IIP9" s="28"/>
      <c r="IIQ9" s="28"/>
      <c r="IIR9" s="28"/>
      <c r="IIS9" s="28"/>
      <c r="IIT9" s="28"/>
      <c r="IIU9" s="28"/>
      <c r="IIV9" s="28"/>
      <c r="IIW9" s="28"/>
      <c r="IIX9" s="28"/>
      <c r="IIY9" s="28"/>
      <c r="IIZ9" s="28"/>
      <c r="IJA9" s="28"/>
      <c r="IJB9" s="28"/>
      <c r="IJC9" s="28"/>
      <c r="IJD9" s="28"/>
      <c r="IJE9" s="28"/>
      <c r="IJF9" s="28"/>
      <c r="IJG9" s="28"/>
      <c r="IJH9" s="28"/>
      <c r="IJI9" s="28"/>
      <c r="IJJ9" s="28"/>
      <c r="IJK9" s="28"/>
      <c r="IJL9" s="28"/>
      <c r="IJM9" s="28"/>
      <c r="IJN9" s="28"/>
      <c r="IJO9" s="28"/>
      <c r="IJP9" s="28"/>
      <c r="IJQ9" s="28"/>
      <c r="IJR9" s="28"/>
      <c r="IJS9" s="28"/>
      <c r="IJT9" s="28"/>
      <c r="IJU9" s="28"/>
      <c r="IJV9" s="28"/>
      <c r="IJW9" s="28"/>
      <c r="IJX9" s="28"/>
      <c r="IJY9" s="28"/>
      <c r="IJZ9" s="28"/>
      <c r="IKA9" s="28"/>
      <c r="IKB9" s="28"/>
      <c r="IKC9" s="28"/>
      <c r="IKD9" s="28"/>
      <c r="IKE9" s="28"/>
      <c r="IKF9" s="28"/>
      <c r="IKG9" s="28"/>
      <c r="IKH9" s="28"/>
      <c r="IKI9" s="28"/>
      <c r="IKJ9" s="28"/>
      <c r="IKK9" s="28"/>
      <c r="IKL9" s="28"/>
      <c r="IKM9" s="28"/>
      <c r="IKN9" s="28"/>
      <c r="IKO9" s="28"/>
      <c r="IKP9" s="28"/>
      <c r="IKQ9" s="28"/>
      <c r="IKR9" s="28"/>
      <c r="IKS9" s="28"/>
      <c r="IKT9" s="28"/>
      <c r="IKU9" s="28"/>
      <c r="IKV9" s="28"/>
      <c r="IKW9" s="28"/>
      <c r="IKX9" s="28"/>
      <c r="IKY9" s="28"/>
      <c r="IKZ9" s="28"/>
      <c r="ILA9" s="28"/>
      <c r="ILB9" s="28"/>
      <c r="ILC9" s="28"/>
      <c r="ILD9" s="28"/>
      <c r="ILE9" s="28"/>
      <c r="ILF9" s="28"/>
      <c r="ILG9" s="28"/>
      <c r="ILH9" s="28"/>
      <c r="ILI9" s="28"/>
      <c r="ILJ9" s="28"/>
      <c r="ILK9" s="28"/>
      <c r="ILL9" s="28"/>
      <c r="ILM9" s="28"/>
      <c r="ILN9" s="28"/>
      <c r="ILO9" s="28"/>
      <c r="ILP9" s="28"/>
      <c r="ILQ9" s="28"/>
      <c r="ILR9" s="28"/>
      <c r="ILS9" s="28"/>
      <c r="ILT9" s="28"/>
      <c r="ILU9" s="28"/>
      <c r="ILV9" s="28"/>
      <c r="ILW9" s="28"/>
      <c r="ILX9" s="28"/>
      <c r="ILY9" s="28"/>
      <c r="ILZ9" s="28"/>
      <c r="IMA9" s="28"/>
      <c r="IMB9" s="28"/>
      <c r="IMC9" s="28"/>
      <c r="IMD9" s="28"/>
      <c r="IME9" s="28"/>
      <c r="IMF9" s="28"/>
      <c r="IMG9" s="28"/>
      <c r="IMH9" s="28"/>
      <c r="IMI9" s="28"/>
      <c r="IMJ9" s="28"/>
      <c r="IMK9" s="28"/>
      <c r="IML9" s="28"/>
      <c r="IMM9" s="28"/>
      <c r="IMN9" s="28"/>
      <c r="IMO9" s="28"/>
      <c r="IMP9" s="28"/>
      <c r="IMQ9" s="28"/>
      <c r="IMR9" s="28"/>
      <c r="IMS9" s="28"/>
      <c r="IMT9" s="28"/>
      <c r="IMU9" s="28"/>
      <c r="IMV9" s="28"/>
      <c r="IMW9" s="28"/>
      <c r="IMX9" s="28"/>
      <c r="IMY9" s="28"/>
      <c r="IMZ9" s="28"/>
      <c r="INA9" s="28"/>
      <c r="INB9" s="28"/>
      <c r="INC9" s="28"/>
      <c r="IND9" s="28"/>
      <c r="INE9" s="28"/>
      <c r="INF9" s="28"/>
      <c r="ING9" s="28"/>
      <c r="INH9" s="28"/>
      <c r="INI9" s="28"/>
      <c r="INJ9" s="28"/>
      <c r="INK9" s="28"/>
      <c r="INL9" s="28"/>
      <c r="INM9" s="28"/>
      <c r="INN9" s="28"/>
      <c r="INO9" s="28"/>
      <c r="INP9" s="28"/>
      <c r="INQ9" s="28"/>
      <c r="INR9" s="28"/>
      <c r="INS9" s="28"/>
      <c r="INT9" s="28"/>
      <c r="INU9" s="28"/>
      <c r="INV9" s="28"/>
      <c r="INW9" s="28"/>
      <c r="INX9" s="28"/>
      <c r="INY9" s="28"/>
      <c r="INZ9" s="28"/>
      <c r="IOA9" s="28"/>
      <c r="IOB9" s="28"/>
      <c r="IOC9" s="28"/>
      <c r="IOD9" s="28"/>
      <c r="IOE9" s="28"/>
      <c r="IOF9" s="28"/>
      <c r="IOG9" s="28"/>
      <c r="IOH9" s="28"/>
      <c r="IOI9" s="28"/>
      <c r="IOJ9" s="28"/>
      <c r="IOK9" s="28"/>
      <c r="IOL9" s="28"/>
      <c r="IOM9" s="28"/>
      <c r="ION9" s="28"/>
      <c r="IOO9" s="28"/>
      <c r="IOP9" s="28"/>
      <c r="IOQ9" s="28"/>
      <c r="IOR9" s="28"/>
      <c r="IOS9" s="28"/>
      <c r="IOT9" s="28"/>
      <c r="IOU9" s="28"/>
      <c r="IOV9" s="28"/>
      <c r="IOW9" s="28"/>
      <c r="IOX9" s="28"/>
      <c r="IOY9" s="28"/>
      <c r="IOZ9" s="28"/>
      <c r="IPA9" s="28"/>
      <c r="IPB9" s="28"/>
      <c r="IPC9" s="28"/>
      <c r="IPD9" s="28"/>
      <c r="IPE9" s="28"/>
      <c r="IPF9" s="28"/>
      <c r="IPG9" s="28"/>
      <c r="IPH9" s="28"/>
      <c r="IPI9" s="28"/>
      <c r="IPJ9" s="28"/>
      <c r="IPK9" s="28"/>
      <c r="IPL9" s="28"/>
      <c r="IPM9" s="28"/>
      <c r="IPN9" s="28"/>
      <c r="IPO9" s="28"/>
      <c r="IPP9" s="28"/>
      <c r="IPQ9" s="28"/>
      <c r="IPR9" s="28"/>
      <c r="IPS9" s="28"/>
      <c r="IPT9" s="28"/>
      <c r="IPU9" s="28"/>
      <c r="IPV9" s="28"/>
      <c r="IPW9" s="28"/>
      <c r="IPX9" s="28"/>
      <c r="IPY9" s="28"/>
      <c r="IPZ9" s="28"/>
      <c r="IQA9" s="28"/>
      <c r="IQB9" s="28"/>
      <c r="IQC9" s="28"/>
      <c r="IQD9" s="28"/>
      <c r="IQE9" s="28"/>
      <c r="IQF9" s="28"/>
      <c r="IQG9" s="28"/>
      <c r="IQH9" s="28"/>
      <c r="IQI9" s="28"/>
      <c r="IQJ9" s="28"/>
      <c r="IQK9" s="28"/>
      <c r="IQL9" s="28"/>
      <c r="IQM9" s="28"/>
      <c r="IQN9" s="28"/>
      <c r="IQO9" s="28"/>
      <c r="IQP9" s="28"/>
      <c r="IQQ9" s="28"/>
      <c r="IQR9" s="28"/>
      <c r="IQS9" s="28"/>
      <c r="IQT9" s="28"/>
      <c r="IQU9" s="28"/>
      <c r="IQV9" s="28"/>
      <c r="IQW9" s="28"/>
      <c r="IQX9" s="28"/>
      <c r="IQY9" s="28"/>
      <c r="IQZ9" s="28"/>
      <c r="IRA9" s="28"/>
      <c r="IRB9" s="28"/>
      <c r="IRC9" s="28"/>
      <c r="IRD9" s="28"/>
      <c r="IRE9" s="28"/>
      <c r="IRF9" s="28"/>
      <c r="IRG9" s="28"/>
      <c r="IRH9" s="28"/>
      <c r="IRI9" s="28"/>
      <c r="IRJ9" s="28"/>
      <c r="IRK9" s="28"/>
      <c r="IRL9" s="28"/>
      <c r="IRM9" s="28"/>
      <c r="IRN9" s="28"/>
      <c r="IRO9" s="28"/>
      <c r="IRP9" s="28"/>
      <c r="IRQ9" s="28"/>
      <c r="IRR9" s="28"/>
      <c r="IRS9" s="28"/>
      <c r="IRT9" s="28"/>
      <c r="IRU9" s="28"/>
      <c r="IRV9" s="28"/>
      <c r="IRW9" s="28"/>
      <c r="IRX9" s="28"/>
      <c r="IRY9" s="28"/>
      <c r="IRZ9" s="28"/>
      <c r="ISA9" s="28"/>
      <c r="ISB9" s="28"/>
      <c r="ISC9" s="28"/>
      <c r="ISD9" s="28"/>
      <c r="ISE9" s="28"/>
      <c r="ISF9" s="28"/>
      <c r="ISG9" s="28"/>
      <c r="ISH9" s="28"/>
      <c r="ISI9" s="28"/>
      <c r="ISJ9" s="28"/>
      <c r="ISK9" s="28"/>
      <c r="ISL9" s="28"/>
      <c r="ISM9" s="28"/>
      <c r="ISN9" s="28"/>
      <c r="ISO9" s="28"/>
      <c r="ISP9" s="28"/>
      <c r="ISQ9" s="28"/>
      <c r="ISR9" s="28"/>
      <c r="ISS9" s="28"/>
      <c r="IST9" s="28"/>
      <c r="ISU9" s="28"/>
      <c r="ISV9" s="28"/>
      <c r="ISW9" s="28"/>
      <c r="ISX9" s="28"/>
      <c r="ISY9" s="28"/>
      <c r="ISZ9" s="28"/>
      <c r="ITA9" s="28"/>
      <c r="ITB9" s="28"/>
      <c r="ITC9" s="28"/>
      <c r="ITD9" s="28"/>
      <c r="ITE9" s="28"/>
      <c r="ITF9" s="28"/>
      <c r="ITG9" s="28"/>
      <c r="ITH9" s="28"/>
      <c r="ITI9" s="28"/>
      <c r="ITJ9" s="28"/>
      <c r="ITK9" s="28"/>
      <c r="ITL9" s="28"/>
      <c r="ITM9" s="28"/>
      <c r="ITN9" s="28"/>
      <c r="ITO9" s="28"/>
      <c r="ITP9" s="28"/>
      <c r="ITQ9" s="28"/>
      <c r="ITR9" s="28"/>
      <c r="ITS9" s="28"/>
      <c r="ITT9" s="28"/>
      <c r="ITU9" s="28"/>
      <c r="ITV9" s="28"/>
      <c r="ITW9" s="28"/>
      <c r="ITX9" s="28"/>
      <c r="ITY9" s="28"/>
      <c r="ITZ9" s="28"/>
      <c r="IUA9" s="28"/>
      <c r="IUB9" s="28"/>
      <c r="IUC9" s="28"/>
      <c r="IUD9" s="28"/>
      <c r="IUE9" s="28"/>
      <c r="IUF9" s="28"/>
      <c r="IUG9" s="28"/>
      <c r="IUH9" s="28"/>
      <c r="IUI9" s="28"/>
      <c r="IUJ9" s="28"/>
      <c r="IUK9" s="28"/>
      <c r="IUL9" s="28"/>
      <c r="IUM9" s="28"/>
      <c r="IUN9" s="28"/>
      <c r="IUO9" s="28"/>
      <c r="IUP9" s="28"/>
      <c r="IUQ9" s="28"/>
      <c r="IUR9" s="28"/>
      <c r="IUS9" s="28"/>
      <c r="IUT9" s="28"/>
      <c r="IUU9" s="28"/>
      <c r="IUV9" s="28"/>
      <c r="IUW9" s="28"/>
      <c r="IUX9" s="28"/>
      <c r="IUY9" s="28"/>
      <c r="IUZ9" s="28"/>
      <c r="IVA9" s="28"/>
      <c r="IVB9" s="28"/>
      <c r="IVC9" s="28"/>
      <c r="IVD9" s="28"/>
      <c r="IVE9" s="28"/>
      <c r="IVF9" s="28"/>
      <c r="IVG9" s="28"/>
      <c r="IVH9" s="28"/>
      <c r="IVI9" s="28"/>
      <c r="IVJ9" s="28"/>
      <c r="IVK9" s="28"/>
      <c r="IVL9" s="28"/>
      <c r="IVM9" s="28"/>
      <c r="IVN9" s="28"/>
      <c r="IVO9" s="28"/>
      <c r="IVP9" s="28"/>
      <c r="IVQ9" s="28"/>
      <c r="IVR9" s="28"/>
      <c r="IVS9" s="28"/>
      <c r="IVT9" s="28"/>
      <c r="IVU9" s="28"/>
      <c r="IVV9" s="28"/>
      <c r="IVW9" s="28"/>
      <c r="IVX9" s="28"/>
      <c r="IVY9" s="28"/>
      <c r="IVZ9" s="28"/>
      <c r="IWA9" s="28"/>
      <c r="IWB9" s="28"/>
      <c r="IWC9" s="28"/>
      <c r="IWD9" s="28"/>
      <c r="IWE9" s="28"/>
      <c r="IWF9" s="28"/>
      <c r="IWG9" s="28"/>
      <c r="IWH9" s="28"/>
      <c r="IWI9" s="28"/>
      <c r="IWJ9" s="28"/>
      <c r="IWK9" s="28"/>
      <c r="IWL9" s="28"/>
      <c r="IWM9" s="28"/>
      <c r="IWN9" s="28"/>
      <c r="IWO9" s="28"/>
      <c r="IWP9" s="28"/>
      <c r="IWQ9" s="28"/>
      <c r="IWR9" s="28"/>
      <c r="IWS9" s="28"/>
      <c r="IWT9" s="28"/>
      <c r="IWU9" s="28"/>
      <c r="IWV9" s="28"/>
      <c r="IWW9" s="28"/>
      <c r="IWX9" s="28"/>
      <c r="IWY9" s="28"/>
      <c r="IWZ9" s="28"/>
      <c r="IXA9" s="28"/>
      <c r="IXB9" s="28"/>
      <c r="IXC9" s="28"/>
      <c r="IXD9" s="28"/>
      <c r="IXE9" s="28"/>
      <c r="IXF9" s="28"/>
      <c r="IXG9" s="28"/>
      <c r="IXH9" s="28"/>
      <c r="IXI9" s="28"/>
      <c r="IXJ9" s="28"/>
      <c r="IXK9" s="28"/>
      <c r="IXL9" s="28"/>
      <c r="IXM9" s="28"/>
      <c r="IXN9" s="28"/>
      <c r="IXO9" s="28"/>
      <c r="IXP9" s="28"/>
      <c r="IXQ9" s="28"/>
      <c r="IXR9" s="28"/>
      <c r="IXS9" s="28"/>
      <c r="IXT9" s="28"/>
      <c r="IXU9" s="28"/>
      <c r="IXV9" s="28"/>
      <c r="IXW9" s="28"/>
      <c r="IXX9" s="28"/>
      <c r="IXY9" s="28"/>
      <c r="IXZ9" s="28"/>
      <c r="IYA9" s="28"/>
      <c r="IYB9" s="28"/>
      <c r="IYC9" s="28"/>
      <c r="IYD9" s="28"/>
      <c r="IYE9" s="28"/>
      <c r="IYF9" s="28"/>
      <c r="IYG9" s="28"/>
      <c r="IYH9" s="28"/>
      <c r="IYI9" s="28"/>
      <c r="IYJ9" s="28"/>
      <c r="IYK9" s="28"/>
      <c r="IYL9" s="28"/>
      <c r="IYM9" s="28"/>
      <c r="IYN9" s="28"/>
      <c r="IYO9" s="28"/>
      <c r="IYP9" s="28"/>
      <c r="IYQ9" s="28"/>
      <c r="IYR9" s="28"/>
      <c r="IYS9" s="28"/>
      <c r="IYT9" s="28"/>
      <c r="IYU9" s="28"/>
      <c r="IYV9" s="28"/>
      <c r="IYW9" s="28"/>
      <c r="IYX9" s="28"/>
      <c r="IYY9" s="28"/>
      <c r="IYZ9" s="28"/>
      <c r="IZA9" s="28"/>
      <c r="IZB9" s="28"/>
      <c r="IZC9" s="28"/>
      <c r="IZD9" s="28"/>
      <c r="IZE9" s="28"/>
      <c r="IZF9" s="28"/>
      <c r="IZG9" s="28"/>
      <c r="IZH9" s="28"/>
      <c r="IZI9" s="28"/>
      <c r="IZJ9" s="28"/>
      <c r="IZK9" s="28"/>
      <c r="IZL9" s="28"/>
      <c r="IZM9" s="28"/>
      <c r="IZN9" s="28"/>
      <c r="IZO9" s="28"/>
      <c r="IZP9" s="28"/>
      <c r="IZQ9" s="28"/>
      <c r="IZR9" s="28"/>
      <c r="IZS9" s="28"/>
      <c r="IZT9" s="28"/>
      <c r="IZU9" s="28"/>
      <c r="IZV9" s="28"/>
      <c r="IZW9" s="28"/>
      <c r="IZX9" s="28"/>
      <c r="IZY9" s="28"/>
      <c r="IZZ9" s="28"/>
      <c r="JAA9" s="28"/>
      <c r="JAB9" s="28"/>
      <c r="JAC9" s="28"/>
      <c r="JAD9" s="28"/>
      <c r="JAE9" s="28"/>
      <c r="JAF9" s="28"/>
      <c r="JAG9" s="28"/>
      <c r="JAH9" s="28"/>
      <c r="JAI9" s="28"/>
      <c r="JAJ9" s="28"/>
      <c r="JAK9" s="28"/>
      <c r="JAL9" s="28"/>
      <c r="JAM9" s="28"/>
      <c r="JAN9" s="28"/>
      <c r="JAO9" s="28"/>
      <c r="JAP9" s="28"/>
      <c r="JAQ9" s="28"/>
      <c r="JAR9" s="28"/>
      <c r="JAS9" s="28"/>
      <c r="JAT9" s="28"/>
      <c r="JAU9" s="28"/>
      <c r="JAV9" s="28"/>
      <c r="JAW9" s="28"/>
      <c r="JAX9" s="28"/>
      <c r="JAY9" s="28"/>
      <c r="JAZ9" s="28"/>
      <c r="JBA9" s="28"/>
      <c r="JBB9" s="28"/>
      <c r="JBC9" s="28"/>
      <c r="JBD9" s="28"/>
      <c r="JBE9" s="28"/>
      <c r="JBF9" s="28"/>
      <c r="JBG9" s="28"/>
      <c r="JBH9" s="28"/>
      <c r="JBI9" s="28"/>
      <c r="JBJ9" s="28"/>
      <c r="JBK9" s="28"/>
      <c r="JBL9" s="28"/>
      <c r="JBM9" s="28"/>
      <c r="JBN9" s="28"/>
      <c r="JBO9" s="28"/>
      <c r="JBP9" s="28"/>
      <c r="JBQ9" s="28"/>
      <c r="JBR9" s="28"/>
      <c r="JBS9" s="28"/>
      <c r="JBT9" s="28"/>
      <c r="JBU9" s="28"/>
      <c r="JBV9" s="28"/>
      <c r="JBW9" s="28"/>
      <c r="JBX9" s="28"/>
      <c r="JBY9" s="28"/>
      <c r="JBZ9" s="28"/>
      <c r="JCA9" s="28"/>
      <c r="JCB9" s="28"/>
      <c r="JCC9" s="28"/>
      <c r="JCD9" s="28"/>
      <c r="JCE9" s="28"/>
      <c r="JCF9" s="28"/>
      <c r="JCG9" s="28"/>
      <c r="JCH9" s="28"/>
      <c r="JCI9" s="28"/>
      <c r="JCJ9" s="28"/>
      <c r="JCK9" s="28"/>
      <c r="JCL9" s="28"/>
      <c r="JCM9" s="28"/>
      <c r="JCN9" s="28"/>
      <c r="JCO9" s="28"/>
      <c r="JCP9" s="28"/>
      <c r="JCQ9" s="28"/>
      <c r="JCR9" s="28"/>
      <c r="JCS9" s="28"/>
      <c r="JCT9" s="28"/>
      <c r="JCU9" s="28"/>
      <c r="JCV9" s="28"/>
      <c r="JCW9" s="28"/>
      <c r="JCX9" s="28"/>
      <c r="JCY9" s="28"/>
      <c r="JCZ9" s="28"/>
      <c r="JDA9" s="28"/>
      <c r="JDB9" s="28"/>
      <c r="JDC9" s="28"/>
      <c r="JDD9" s="28"/>
      <c r="JDE9" s="28"/>
      <c r="JDF9" s="28"/>
      <c r="JDG9" s="28"/>
      <c r="JDH9" s="28"/>
      <c r="JDI9" s="28"/>
      <c r="JDJ9" s="28"/>
      <c r="JDK9" s="28"/>
      <c r="JDL9" s="28"/>
      <c r="JDM9" s="28"/>
      <c r="JDN9" s="28"/>
      <c r="JDO9" s="28"/>
      <c r="JDP9" s="28"/>
      <c r="JDQ9" s="28"/>
      <c r="JDR9" s="28"/>
      <c r="JDS9" s="28"/>
      <c r="JDT9" s="28"/>
      <c r="JDU9" s="28"/>
      <c r="JDV9" s="28"/>
      <c r="JDW9" s="28"/>
      <c r="JDX9" s="28"/>
      <c r="JDY9" s="28"/>
      <c r="JDZ9" s="28"/>
      <c r="JEA9" s="28"/>
      <c r="JEB9" s="28"/>
      <c r="JEC9" s="28"/>
      <c r="JED9" s="28"/>
      <c r="JEE9" s="28"/>
      <c r="JEF9" s="28"/>
      <c r="JEG9" s="28"/>
      <c r="JEH9" s="28"/>
      <c r="JEI9" s="28"/>
      <c r="JEJ9" s="28"/>
      <c r="JEK9" s="28"/>
      <c r="JEL9" s="28"/>
      <c r="JEM9" s="28"/>
      <c r="JEN9" s="28"/>
      <c r="JEO9" s="28"/>
      <c r="JEP9" s="28"/>
      <c r="JEQ9" s="28"/>
      <c r="JER9" s="28"/>
      <c r="JES9" s="28"/>
      <c r="JET9" s="28"/>
      <c r="JEU9" s="28"/>
      <c r="JEV9" s="28"/>
      <c r="JEW9" s="28"/>
      <c r="JEX9" s="28"/>
      <c r="JEY9" s="28"/>
      <c r="JEZ9" s="28"/>
      <c r="JFA9" s="28"/>
      <c r="JFB9" s="28"/>
      <c r="JFC9" s="28"/>
      <c r="JFD9" s="28"/>
      <c r="JFE9" s="28"/>
      <c r="JFF9" s="28"/>
      <c r="JFG9" s="28"/>
      <c r="JFH9" s="28"/>
      <c r="JFI9" s="28"/>
      <c r="JFJ9" s="28"/>
      <c r="JFK9" s="28"/>
      <c r="JFL9" s="28"/>
      <c r="JFM9" s="28"/>
      <c r="JFN9" s="28"/>
      <c r="JFO9" s="28"/>
      <c r="JFP9" s="28"/>
      <c r="JFQ9" s="28"/>
      <c r="JFR9" s="28"/>
      <c r="JFS9" s="28"/>
      <c r="JFT9" s="28"/>
      <c r="JFU9" s="28"/>
      <c r="JFV9" s="28"/>
      <c r="JFW9" s="28"/>
      <c r="JFX9" s="28"/>
      <c r="JFY9" s="28"/>
      <c r="JFZ9" s="28"/>
      <c r="JGA9" s="28"/>
      <c r="JGB9" s="28"/>
      <c r="JGC9" s="28"/>
      <c r="JGD9" s="28"/>
      <c r="JGE9" s="28"/>
      <c r="JGF9" s="28"/>
      <c r="JGG9" s="28"/>
      <c r="JGH9" s="28"/>
      <c r="JGI9" s="28"/>
      <c r="JGJ9" s="28"/>
      <c r="JGK9" s="28"/>
      <c r="JGL9" s="28"/>
      <c r="JGM9" s="28"/>
      <c r="JGN9" s="28"/>
      <c r="JGO9" s="28"/>
      <c r="JGP9" s="28"/>
      <c r="JGQ9" s="28"/>
      <c r="JGR9" s="28"/>
      <c r="JGS9" s="28"/>
      <c r="JGT9" s="28"/>
      <c r="JGU9" s="28"/>
      <c r="JGV9" s="28"/>
      <c r="JGW9" s="28"/>
      <c r="JGX9" s="28"/>
      <c r="JGY9" s="28"/>
      <c r="JGZ9" s="28"/>
      <c r="JHA9" s="28"/>
      <c r="JHB9" s="28"/>
      <c r="JHC9" s="28"/>
      <c r="JHD9" s="28"/>
      <c r="JHE9" s="28"/>
      <c r="JHF9" s="28"/>
      <c r="JHG9" s="28"/>
      <c r="JHH9" s="28"/>
      <c r="JHI9" s="28"/>
      <c r="JHJ9" s="28"/>
      <c r="JHK9" s="28"/>
      <c r="JHL9" s="28"/>
      <c r="JHM9" s="28"/>
      <c r="JHN9" s="28"/>
      <c r="JHO9" s="28"/>
      <c r="JHP9" s="28"/>
      <c r="JHQ9" s="28"/>
      <c r="JHR9" s="28"/>
      <c r="JHS9" s="28"/>
      <c r="JHT9" s="28"/>
      <c r="JHU9" s="28"/>
      <c r="JHV9" s="28"/>
      <c r="JHW9" s="28"/>
      <c r="JHX9" s="28"/>
      <c r="JHY9" s="28"/>
      <c r="JHZ9" s="28"/>
      <c r="JIA9" s="28"/>
      <c r="JIB9" s="28"/>
      <c r="JIC9" s="28"/>
      <c r="JID9" s="28"/>
      <c r="JIE9" s="28"/>
      <c r="JIF9" s="28"/>
      <c r="JIG9" s="28"/>
      <c r="JIH9" s="28"/>
      <c r="JII9" s="28"/>
      <c r="JIJ9" s="28"/>
      <c r="JIK9" s="28"/>
      <c r="JIL9" s="28"/>
      <c r="JIM9" s="28"/>
      <c r="JIN9" s="28"/>
      <c r="JIO9" s="28"/>
      <c r="JIP9" s="28"/>
      <c r="JIQ9" s="28"/>
      <c r="JIR9" s="28"/>
      <c r="JIS9" s="28"/>
      <c r="JIT9" s="28"/>
      <c r="JIU9" s="28"/>
      <c r="JIV9" s="28"/>
      <c r="JIW9" s="28"/>
      <c r="JIX9" s="28"/>
      <c r="JIY9" s="28"/>
      <c r="JIZ9" s="28"/>
      <c r="JJA9" s="28"/>
      <c r="JJB9" s="28"/>
      <c r="JJC9" s="28"/>
      <c r="JJD9" s="28"/>
      <c r="JJE9" s="28"/>
      <c r="JJF9" s="28"/>
      <c r="JJG9" s="28"/>
      <c r="JJH9" s="28"/>
      <c r="JJI9" s="28"/>
      <c r="JJJ9" s="28"/>
      <c r="JJK9" s="28"/>
      <c r="JJL9" s="28"/>
      <c r="JJM9" s="28"/>
      <c r="JJN9" s="28"/>
      <c r="JJO9" s="28"/>
      <c r="JJP9" s="28"/>
      <c r="JJQ9" s="28"/>
      <c r="JJR9" s="28"/>
      <c r="JJS9" s="28"/>
      <c r="JJT9" s="28"/>
      <c r="JJU9" s="28"/>
      <c r="JJV9" s="28"/>
      <c r="JJW9" s="28"/>
      <c r="JJX9" s="28"/>
      <c r="JJY9" s="28"/>
      <c r="JJZ9" s="28"/>
      <c r="JKA9" s="28"/>
      <c r="JKB9" s="28"/>
      <c r="JKC9" s="28"/>
      <c r="JKD9" s="28"/>
      <c r="JKE9" s="28"/>
      <c r="JKF9" s="28"/>
      <c r="JKG9" s="28"/>
      <c r="JKH9" s="28"/>
      <c r="JKI9" s="28"/>
      <c r="JKJ9" s="28"/>
      <c r="JKK9" s="28"/>
      <c r="JKL9" s="28"/>
      <c r="JKM9" s="28"/>
      <c r="JKN9" s="28"/>
      <c r="JKO9" s="28"/>
      <c r="JKP9" s="28"/>
      <c r="JKQ9" s="28"/>
      <c r="JKR9" s="28"/>
      <c r="JKS9" s="28"/>
      <c r="JKT9" s="28"/>
      <c r="JKU9" s="28"/>
      <c r="JKV9" s="28"/>
      <c r="JKW9" s="28"/>
      <c r="JKX9" s="28"/>
      <c r="JKY9" s="28"/>
      <c r="JKZ9" s="28"/>
      <c r="JLA9" s="28"/>
      <c r="JLB9" s="28"/>
      <c r="JLC9" s="28"/>
      <c r="JLD9" s="28"/>
      <c r="JLE9" s="28"/>
      <c r="JLF9" s="28"/>
      <c r="JLG9" s="28"/>
      <c r="JLH9" s="28"/>
      <c r="JLI9" s="28"/>
      <c r="JLJ9" s="28"/>
      <c r="JLK9" s="28"/>
      <c r="JLL9" s="28"/>
      <c r="JLM9" s="28"/>
      <c r="JLN9" s="28"/>
      <c r="JLO9" s="28"/>
      <c r="JLP9" s="28"/>
      <c r="JLQ9" s="28"/>
      <c r="JLR9" s="28"/>
      <c r="JLS9" s="28"/>
      <c r="JLT9" s="28"/>
      <c r="JLU9" s="28"/>
      <c r="JLV9" s="28"/>
      <c r="JLW9" s="28"/>
      <c r="JLX9" s="28"/>
      <c r="JLY9" s="28"/>
      <c r="JLZ9" s="28"/>
      <c r="JMA9" s="28"/>
      <c r="JMB9" s="28"/>
      <c r="JMC9" s="28"/>
      <c r="JMD9" s="28"/>
      <c r="JME9" s="28"/>
      <c r="JMF9" s="28"/>
      <c r="JMG9" s="28"/>
      <c r="JMH9" s="28"/>
      <c r="JMI9" s="28"/>
      <c r="JMJ9" s="28"/>
      <c r="JMK9" s="28"/>
      <c r="JML9" s="28"/>
      <c r="JMM9" s="28"/>
      <c r="JMN9" s="28"/>
      <c r="JMO9" s="28"/>
      <c r="JMP9" s="28"/>
      <c r="JMQ9" s="28"/>
      <c r="JMR9" s="28"/>
      <c r="JMS9" s="28"/>
      <c r="JMT9" s="28"/>
      <c r="JMU9" s="28"/>
      <c r="JMV9" s="28"/>
      <c r="JMW9" s="28"/>
      <c r="JMX9" s="28"/>
      <c r="JMY9" s="28"/>
      <c r="JMZ9" s="28"/>
      <c r="JNA9" s="28"/>
      <c r="JNB9" s="28"/>
      <c r="JNC9" s="28"/>
      <c r="JND9" s="28"/>
      <c r="JNE9" s="28"/>
      <c r="JNF9" s="28"/>
      <c r="JNG9" s="28"/>
      <c r="JNH9" s="28"/>
      <c r="JNI9" s="28"/>
      <c r="JNJ9" s="28"/>
      <c r="JNK9" s="28"/>
      <c r="JNL9" s="28"/>
      <c r="JNM9" s="28"/>
      <c r="JNN9" s="28"/>
      <c r="JNO9" s="28"/>
      <c r="JNP9" s="28"/>
      <c r="JNQ9" s="28"/>
      <c r="JNR9" s="28"/>
      <c r="JNS9" s="28"/>
      <c r="JNT9" s="28"/>
      <c r="JNU9" s="28"/>
      <c r="JNV9" s="28"/>
      <c r="JNW9" s="28"/>
      <c r="JNX9" s="28"/>
      <c r="JNY9" s="28"/>
      <c r="JNZ9" s="28"/>
      <c r="JOA9" s="28"/>
      <c r="JOB9" s="28"/>
      <c r="JOC9" s="28"/>
      <c r="JOD9" s="28"/>
      <c r="JOE9" s="28"/>
      <c r="JOF9" s="28"/>
      <c r="JOG9" s="28"/>
      <c r="JOH9" s="28"/>
      <c r="JOI9" s="28"/>
      <c r="JOJ9" s="28"/>
      <c r="JOK9" s="28"/>
      <c r="JOL9" s="28"/>
      <c r="JOM9" s="28"/>
      <c r="JON9" s="28"/>
      <c r="JOO9" s="28"/>
      <c r="JOP9" s="28"/>
      <c r="JOQ9" s="28"/>
      <c r="JOR9" s="28"/>
      <c r="JOS9" s="28"/>
      <c r="JOT9" s="28"/>
      <c r="JOU9" s="28"/>
      <c r="JOV9" s="28"/>
      <c r="JOW9" s="28"/>
      <c r="JOX9" s="28"/>
      <c r="JOY9" s="28"/>
      <c r="JOZ9" s="28"/>
      <c r="JPA9" s="28"/>
      <c r="JPB9" s="28"/>
      <c r="JPC9" s="28"/>
      <c r="JPD9" s="28"/>
      <c r="JPE9" s="28"/>
      <c r="JPF9" s="28"/>
      <c r="JPG9" s="28"/>
      <c r="JPH9" s="28"/>
      <c r="JPI9" s="28"/>
      <c r="JPJ9" s="28"/>
      <c r="JPK9" s="28"/>
      <c r="JPL9" s="28"/>
      <c r="JPM9" s="28"/>
      <c r="JPN9" s="28"/>
      <c r="JPO9" s="28"/>
      <c r="JPP9" s="28"/>
      <c r="JPQ9" s="28"/>
      <c r="JPR9" s="28"/>
      <c r="JPS9" s="28"/>
      <c r="JPT9" s="28"/>
      <c r="JPU9" s="28"/>
      <c r="JPV9" s="28"/>
      <c r="JPW9" s="28"/>
      <c r="JPX9" s="28"/>
      <c r="JPY9" s="28"/>
      <c r="JPZ9" s="28"/>
      <c r="JQA9" s="28"/>
      <c r="JQB9" s="28"/>
      <c r="JQC9" s="28"/>
      <c r="JQD9" s="28"/>
      <c r="JQE9" s="28"/>
      <c r="JQF9" s="28"/>
      <c r="JQG9" s="28"/>
      <c r="JQH9" s="28"/>
      <c r="JQI9" s="28"/>
      <c r="JQJ9" s="28"/>
      <c r="JQK9" s="28"/>
      <c r="JQL9" s="28"/>
      <c r="JQM9" s="28"/>
      <c r="JQN9" s="28"/>
      <c r="JQO9" s="28"/>
      <c r="JQP9" s="28"/>
      <c r="JQQ9" s="28"/>
      <c r="JQR9" s="28"/>
      <c r="JQS9" s="28"/>
      <c r="JQT9" s="28"/>
      <c r="JQU9" s="28"/>
      <c r="JQV9" s="28"/>
      <c r="JQW9" s="28"/>
      <c r="JQX9" s="28"/>
      <c r="JQY9" s="28"/>
      <c r="JQZ9" s="28"/>
      <c r="JRA9" s="28"/>
      <c r="JRB9" s="28"/>
      <c r="JRC9" s="28"/>
      <c r="JRD9" s="28"/>
      <c r="JRE9" s="28"/>
      <c r="JRF9" s="28"/>
      <c r="JRG9" s="28"/>
      <c r="JRH9" s="28"/>
      <c r="JRI9" s="28"/>
      <c r="JRJ9" s="28"/>
      <c r="JRK9" s="28"/>
      <c r="JRL9" s="28"/>
      <c r="JRM9" s="28"/>
      <c r="JRN9" s="28"/>
      <c r="JRO9" s="28"/>
      <c r="JRP9" s="28"/>
      <c r="JRQ9" s="28"/>
      <c r="JRR9" s="28"/>
      <c r="JRS9" s="28"/>
      <c r="JRT9" s="28"/>
      <c r="JRU9" s="28"/>
      <c r="JRV9" s="28"/>
      <c r="JRW9" s="28"/>
      <c r="JRX9" s="28"/>
      <c r="JRY9" s="28"/>
      <c r="JRZ9" s="28"/>
      <c r="JSA9" s="28"/>
      <c r="JSB9" s="28"/>
      <c r="JSC9" s="28"/>
      <c r="JSD9" s="28"/>
      <c r="JSE9" s="28"/>
      <c r="JSF9" s="28"/>
      <c r="JSG9" s="28"/>
      <c r="JSH9" s="28"/>
      <c r="JSI9" s="28"/>
      <c r="JSJ9" s="28"/>
      <c r="JSK9" s="28"/>
      <c r="JSL9" s="28"/>
      <c r="JSM9" s="28"/>
      <c r="JSN9" s="28"/>
      <c r="JSO9" s="28"/>
      <c r="JSP9" s="28"/>
      <c r="JSQ9" s="28"/>
      <c r="JSR9" s="28"/>
      <c r="JSS9" s="28"/>
      <c r="JST9" s="28"/>
      <c r="JSU9" s="28"/>
      <c r="JSV9" s="28"/>
      <c r="JSW9" s="28"/>
      <c r="JSX9" s="28"/>
      <c r="JSY9" s="28"/>
      <c r="JSZ9" s="28"/>
      <c r="JTA9" s="28"/>
      <c r="JTB9" s="28"/>
      <c r="JTC9" s="28"/>
      <c r="JTD9" s="28"/>
      <c r="JTE9" s="28"/>
      <c r="JTF9" s="28"/>
      <c r="JTG9" s="28"/>
      <c r="JTH9" s="28"/>
      <c r="JTI9" s="28"/>
      <c r="JTJ9" s="28"/>
      <c r="JTK9" s="28"/>
      <c r="JTL9" s="28"/>
      <c r="JTM9" s="28"/>
      <c r="JTN9" s="28"/>
      <c r="JTO9" s="28"/>
      <c r="JTP9" s="28"/>
      <c r="JTQ9" s="28"/>
      <c r="JTR9" s="28"/>
      <c r="JTS9" s="28"/>
      <c r="JTT9" s="28"/>
      <c r="JTU9" s="28"/>
      <c r="JTV9" s="28"/>
      <c r="JTW9" s="28"/>
      <c r="JTX9" s="28"/>
      <c r="JTY9" s="28"/>
      <c r="JTZ9" s="28"/>
      <c r="JUA9" s="28"/>
      <c r="JUB9" s="28"/>
      <c r="JUC9" s="28"/>
      <c r="JUD9" s="28"/>
      <c r="JUE9" s="28"/>
      <c r="JUF9" s="28"/>
      <c r="JUG9" s="28"/>
      <c r="JUH9" s="28"/>
      <c r="JUI9" s="28"/>
      <c r="JUJ9" s="28"/>
      <c r="JUK9" s="28"/>
      <c r="JUL9" s="28"/>
      <c r="JUM9" s="28"/>
      <c r="JUN9" s="28"/>
      <c r="JUO9" s="28"/>
      <c r="JUP9" s="28"/>
      <c r="JUQ9" s="28"/>
      <c r="JUR9" s="28"/>
      <c r="JUS9" s="28"/>
      <c r="JUT9" s="28"/>
      <c r="JUU9" s="28"/>
      <c r="JUV9" s="28"/>
      <c r="JUW9" s="28"/>
      <c r="JUX9" s="28"/>
      <c r="JUY9" s="28"/>
      <c r="JUZ9" s="28"/>
      <c r="JVA9" s="28"/>
      <c r="JVB9" s="28"/>
      <c r="JVC9" s="28"/>
      <c r="JVD9" s="28"/>
      <c r="JVE9" s="28"/>
      <c r="JVF9" s="28"/>
      <c r="JVG9" s="28"/>
      <c r="JVH9" s="28"/>
      <c r="JVI9" s="28"/>
      <c r="JVJ9" s="28"/>
      <c r="JVK9" s="28"/>
      <c r="JVL9" s="28"/>
      <c r="JVM9" s="28"/>
      <c r="JVN9" s="28"/>
      <c r="JVO9" s="28"/>
      <c r="JVP9" s="28"/>
      <c r="JVQ9" s="28"/>
      <c r="JVR9" s="28"/>
      <c r="JVS9" s="28"/>
      <c r="JVT9" s="28"/>
      <c r="JVU9" s="28"/>
      <c r="JVV9" s="28"/>
      <c r="JVW9" s="28"/>
      <c r="JVX9" s="28"/>
      <c r="JVY9" s="28"/>
      <c r="JVZ9" s="28"/>
      <c r="JWA9" s="28"/>
      <c r="JWB9" s="28"/>
      <c r="JWC9" s="28"/>
      <c r="JWD9" s="28"/>
      <c r="JWE9" s="28"/>
      <c r="JWF9" s="28"/>
      <c r="JWG9" s="28"/>
      <c r="JWH9" s="28"/>
      <c r="JWI9" s="28"/>
      <c r="JWJ9" s="28"/>
      <c r="JWK9" s="28"/>
      <c r="JWL9" s="28"/>
      <c r="JWM9" s="28"/>
      <c r="JWN9" s="28"/>
      <c r="JWO9" s="28"/>
      <c r="JWP9" s="28"/>
      <c r="JWQ9" s="28"/>
      <c r="JWR9" s="28"/>
      <c r="JWS9" s="28"/>
      <c r="JWT9" s="28"/>
      <c r="JWU9" s="28"/>
      <c r="JWV9" s="28"/>
      <c r="JWW9" s="28"/>
      <c r="JWX9" s="28"/>
      <c r="JWY9" s="28"/>
      <c r="JWZ9" s="28"/>
      <c r="JXA9" s="28"/>
      <c r="JXB9" s="28"/>
      <c r="JXC9" s="28"/>
      <c r="JXD9" s="28"/>
      <c r="JXE9" s="28"/>
      <c r="JXF9" s="28"/>
      <c r="JXG9" s="28"/>
      <c r="JXH9" s="28"/>
      <c r="JXI9" s="28"/>
      <c r="JXJ9" s="28"/>
      <c r="JXK9" s="28"/>
      <c r="JXL9" s="28"/>
      <c r="JXM9" s="28"/>
      <c r="JXN9" s="28"/>
      <c r="JXO9" s="28"/>
      <c r="JXP9" s="28"/>
      <c r="JXQ9" s="28"/>
      <c r="JXR9" s="28"/>
      <c r="JXS9" s="28"/>
      <c r="JXT9" s="28"/>
      <c r="JXU9" s="28"/>
      <c r="JXV9" s="28"/>
      <c r="JXW9" s="28"/>
      <c r="JXX9" s="28"/>
      <c r="JXY9" s="28"/>
      <c r="JXZ9" s="28"/>
      <c r="JYA9" s="28"/>
      <c r="JYB9" s="28"/>
      <c r="JYC9" s="28"/>
      <c r="JYD9" s="28"/>
      <c r="JYE9" s="28"/>
      <c r="JYF9" s="28"/>
      <c r="JYG9" s="28"/>
      <c r="JYH9" s="28"/>
      <c r="JYI9" s="28"/>
      <c r="JYJ9" s="28"/>
      <c r="JYK9" s="28"/>
      <c r="JYL9" s="28"/>
      <c r="JYM9" s="28"/>
      <c r="JYN9" s="28"/>
      <c r="JYO9" s="28"/>
      <c r="JYP9" s="28"/>
      <c r="JYQ9" s="28"/>
      <c r="JYR9" s="28"/>
      <c r="JYS9" s="28"/>
      <c r="JYT9" s="28"/>
      <c r="JYU9" s="28"/>
      <c r="JYV9" s="28"/>
      <c r="JYW9" s="28"/>
      <c r="JYX9" s="28"/>
      <c r="JYY9" s="28"/>
      <c r="JYZ9" s="28"/>
      <c r="JZA9" s="28"/>
      <c r="JZB9" s="28"/>
      <c r="JZC9" s="28"/>
      <c r="JZD9" s="28"/>
      <c r="JZE9" s="28"/>
      <c r="JZF9" s="28"/>
      <c r="JZG9" s="28"/>
      <c r="JZH9" s="28"/>
      <c r="JZI9" s="28"/>
      <c r="JZJ9" s="28"/>
      <c r="JZK9" s="28"/>
      <c r="JZL9" s="28"/>
      <c r="JZM9" s="28"/>
      <c r="JZN9" s="28"/>
      <c r="JZO9" s="28"/>
      <c r="JZP9" s="28"/>
      <c r="JZQ9" s="28"/>
      <c r="JZR9" s="28"/>
      <c r="JZS9" s="28"/>
      <c r="JZT9" s="28"/>
      <c r="JZU9" s="28"/>
      <c r="JZV9" s="28"/>
      <c r="JZW9" s="28"/>
      <c r="JZX9" s="28"/>
      <c r="JZY9" s="28"/>
      <c r="JZZ9" s="28"/>
      <c r="KAA9" s="28"/>
      <c r="KAB9" s="28"/>
      <c r="KAC9" s="28"/>
      <c r="KAD9" s="28"/>
      <c r="KAE9" s="28"/>
      <c r="KAF9" s="28"/>
      <c r="KAG9" s="28"/>
      <c r="KAH9" s="28"/>
      <c r="KAI9" s="28"/>
      <c r="KAJ9" s="28"/>
      <c r="KAK9" s="28"/>
      <c r="KAL9" s="28"/>
      <c r="KAM9" s="28"/>
      <c r="KAN9" s="28"/>
      <c r="KAO9" s="28"/>
      <c r="KAP9" s="28"/>
      <c r="KAQ9" s="28"/>
      <c r="KAR9" s="28"/>
      <c r="KAS9" s="28"/>
      <c r="KAT9" s="28"/>
      <c r="KAU9" s="28"/>
      <c r="KAV9" s="28"/>
      <c r="KAW9" s="28"/>
      <c r="KAX9" s="28"/>
      <c r="KAY9" s="28"/>
      <c r="KAZ9" s="28"/>
      <c r="KBA9" s="28"/>
      <c r="KBB9" s="28"/>
      <c r="KBC9" s="28"/>
      <c r="KBD9" s="28"/>
      <c r="KBE9" s="28"/>
      <c r="KBF9" s="28"/>
      <c r="KBG9" s="28"/>
      <c r="KBH9" s="28"/>
      <c r="KBI9" s="28"/>
      <c r="KBJ9" s="28"/>
      <c r="KBK9" s="28"/>
      <c r="KBL9" s="28"/>
      <c r="KBM9" s="28"/>
      <c r="KBN9" s="28"/>
      <c r="KBO9" s="28"/>
      <c r="KBP9" s="28"/>
      <c r="KBQ9" s="28"/>
      <c r="KBR9" s="28"/>
      <c r="KBS9" s="28"/>
      <c r="KBT9" s="28"/>
      <c r="KBU9" s="28"/>
      <c r="KBV9" s="28"/>
      <c r="KBW9" s="28"/>
      <c r="KBX9" s="28"/>
      <c r="KBY9" s="28"/>
      <c r="KBZ9" s="28"/>
      <c r="KCA9" s="28"/>
      <c r="KCB9" s="28"/>
      <c r="KCC9" s="28"/>
      <c r="KCD9" s="28"/>
      <c r="KCE9" s="28"/>
      <c r="KCF9" s="28"/>
      <c r="KCG9" s="28"/>
      <c r="KCH9" s="28"/>
      <c r="KCI9" s="28"/>
      <c r="KCJ9" s="28"/>
      <c r="KCK9" s="28"/>
      <c r="KCL9" s="28"/>
      <c r="KCM9" s="28"/>
      <c r="KCN9" s="28"/>
      <c r="KCO9" s="28"/>
      <c r="KCP9" s="28"/>
      <c r="KCQ9" s="28"/>
      <c r="KCR9" s="28"/>
      <c r="KCS9" s="28"/>
      <c r="KCT9" s="28"/>
      <c r="KCU9" s="28"/>
      <c r="KCV9" s="28"/>
      <c r="KCW9" s="28"/>
      <c r="KCX9" s="28"/>
      <c r="KCY9" s="28"/>
      <c r="KCZ9" s="28"/>
      <c r="KDA9" s="28"/>
      <c r="KDB9" s="28"/>
      <c r="KDC9" s="28"/>
      <c r="KDD9" s="28"/>
      <c r="KDE9" s="28"/>
      <c r="KDF9" s="28"/>
      <c r="KDG9" s="28"/>
      <c r="KDH9" s="28"/>
      <c r="KDI9" s="28"/>
      <c r="KDJ9" s="28"/>
      <c r="KDK9" s="28"/>
      <c r="KDL9" s="28"/>
      <c r="KDM9" s="28"/>
      <c r="KDN9" s="28"/>
      <c r="KDO9" s="28"/>
      <c r="KDP9" s="28"/>
      <c r="KDQ9" s="28"/>
      <c r="KDR9" s="28"/>
      <c r="KDS9" s="28"/>
      <c r="KDT9" s="28"/>
      <c r="KDU9" s="28"/>
      <c r="KDV9" s="28"/>
      <c r="KDW9" s="28"/>
      <c r="KDX9" s="28"/>
      <c r="KDY9" s="28"/>
      <c r="KDZ9" s="28"/>
      <c r="KEA9" s="28"/>
      <c r="KEB9" s="28"/>
      <c r="KEC9" s="28"/>
      <c r="KED9" s="28"/>
      <c r="KEE9" s="28"/>
      <c r="KEF9" s="28"/>
      <c r="KEG9" s="28"/>
      <c r="KEH9" s="28"/>
      <c r="KEI9" s="28"/>
      <c r="KEJ9" s="28"/>
      <c r="KEK9" s="28"/>
      <c r="KEL9" s="28"/>
      <c r="KEM9" s="28"/>
      <c r="KEN9" s="28"/>
      <c r="KEO9" s="28"/>
      <c r="KEP9" s="28"/>
      <c r="KEQ9" s="28"/>
      <c r="KER9" s="28"/>
      <c r="KES9" s="28"/>
      <c r="KET9" s="28"/>
      <c r="KEU9" s="28"/>
      <c r="KEV9" s="28"/>
      <c r="KEW9" s="28"/>
      <c r="KEX9" s="28"/>
      <c r="KEY9" s="28"/>
      <c r="KEZ9" s="28"/>
      <c r="KFA9" s="28"/>
      <c r="KFB9" s="28"/>
      <c r="KFC9" s="28"/>
      <c r="KFD9" s="28"/>
      <c r="KFE9" s="28"/>
      <c r="KFF9" s="28"/>
      <c r="KFG9" s="28"/>
      <c r="KFH9" s="28"/>
      <c r="KFI9" s="28"/>
      <c r="KFJ9" s="28"/>
      <c r="KFK9" s="28"/>
      <c r="KFL9" s="28"/>
      <c r="KFM9" s="28"/>
      <c r="KFN9" s="28"/>
      <c r="KFO9" s="28"/>
      <c r="KFP9" s="28"/>
      <c r="KFQ9" s="28"/>
      <c r="KFR9" s="28"/>
      <c r="KFS9" s="28"/>
      <c r="KFT9" s="28"/>
      <c r="KFU9" s="28"/>
      <c r="KFV9" s="28"/>
      <c r="KFW9" s="28"/>
      <c r="KFX9" s="28"/>
      <c r="KFY9" s="28"/>
      <c r="KFZ9" s="28"/>
      <c r="KGA9" s="28"/>
      <c r="KGB9" s="28"/>
      <c r="KGC9" s="28"/>
      <c r="KGD9" s="28"/>
      <c r="KGE9" s="28"/>
      <c r="KGF9" s="28"/>
      <c r="KGG9" s="28"/>
      <c r="KGH9" s="28"/>
      <c r="KGI9" s="28"/>
      <c r="KGJ9" s="28"/>
      <c r="KGK9" s="28"/>
      <c r="KGL9" s="28"/>
      <c r="KGM9" s="28"/>
      <c r="KGN9" s="28"/>
      <c r="KGO9" s="28"/>
      <c r="KGP9" s="28"/>
      <c r="KGQ9" s="28"/>
      <c r="KGR9" s="28"/>
      <c r="KGS9" s="28"/>
      <c r="KGT9" s="28"/>
      <c r="KGU9" s="28"/>
      <c r="KGV9" s="28"/>
      <c r="KGW9" s="28"/>
      <c r="KGX9" s="28"/>
      <c r="KGY9" s="28"/>
      <c r="KGZ9" s="28"/>
      <c r="KHA9" s="28"/>
      <c r="KHB9" s="28"/>
      <c r="KHC9" s="28"/>
      <c r="KHD9" s="28"/>
      <c r="KHE9" s="28"/>
      <c r="KHF9" s="28"/>
      <c r="KHG9" s="28"/>
      <c r="KHH9" s="28"/>
      <c r="KHI9" s="28"/>
      <c r="KHJ9" s="28"/>
      <c r="KHK9" s="28"/>
      <c r="KHL9" s="28"/>
      <c r="KHM9" s="28"/>
      <c r="KHN9" s="28"/>
      <c r="KHO9" s="28"/>
      <c r="KHP9" s="28"/>
      <c r="KHQ9" s="28"/>
      <c r="KHR9" s="28"/>
      <c r="KHS9" s="28"/>
      <c r="KHT9" s="28"/>
      <c r="KHU9" s="28"/>
      <c r="KHV9" s="28"/>
      <c r="KHW9" s="28"/>
      <c r="KHX9" s="28"/>
      <c r="KHY9" s="28"/>
      <c r="KHZ9" s="28"/>
      <c r="KIA9" s="28"/>
      <c r="KIB9" s="28"/>
      <c r="KIC9" s="28"/>
      <c r="KID9" s="28"/>
      <c r="KIE9" s="28"/>
      <c r="KIF9" s="28"/>
      <c r="KIG9" s="28"/>
      <c r="KIH9" s="28"/>
      <c r="KII9" s="28"/>
      <c r="KIJ9" s="28"/>
      <c r="KIK9" s="28"/>
      <c r="KIL9" s="28"/>
      <c r="KIM9" s="28"/>
      <c r="KIN9" s="28"/>
      <c r="KIO9" s="28"/>
      <c r="KIP9" s="28"/>
      <c r="KIQ9" s="28"/>
      <c r="KIR9" s="28"/>
      <c r="KIS9" s="28"/>
      <c r="KIT9" s="28"/>
      <c r="KIU9" s="28"/>
      <c r="KIV9" s="28"/>
      <c r="KIW9" s="28"/>
      <c r="KIX9" s="28"/>
      <c r="KIY9" s="28"/>
      <c r="KIZ9" s="28"/>
      <c r="KJA9" s="28"/>
      <c r="KJB9" s="28"/>
      <c r="KJC9" s="28"/>
      <c r="KJD9" s="28"/>
      <c r="KJE9" s="28"/>
      <c r="KJF9" s="28"/>
      <c r="KJG9" s="28"/>
      <c r="KJH9" s="28"/>
      <c r="KJI9" s="28"/>
      <c r="KJJ9" s="28"/>
      <c r="KJK9" s="28"/>
      <c r="KJL9" s="28"/>
      <c r="KJM9" s="28"/>
      <c r="KJN9" s="28"/>
      <c r="KJO9" s="28"/>
      <c r="KJP9" s="28"/>
      <c r="KJQ9" s="28"/>
      <c r="KJR9" s="28"/>
      <c r="KJS9" s="28"/>
      <c r="KJT9" s="28"/>
      <c r="KJU9" s="28"/>
      <c r="KJV9" s="28"/>
      <c r="KJW9" s="28"/>
      <c r="KJX9" s="28"/>
      <c r="KJY9" s="28"/>
      <c r="KJZ9" s="28"/>
      <c r="KKA9" s="28"/>
      <c r="KKB9" s="28"/>
      <c r="KKC9" s="28"/>
      <c r="KKD9" s="28"/>
      <c r="KKE9" s="28"/>
      <c r="KKF9" s="28"/>
      <c r="KKG9" s="28"/>
      <c r="KKH9" s="28"/>
      <c r="KKI9" s="28"/>
      <c r="KKJ9" s="28"/>
      <c r="KKK9" s="28"/>
      <c r="KKL9" s="28"/>
      <c r="KKM9" s="28"/>
      <c r="KKN9" s="28"/>
      <c r="KKO9" s="28"/>
      <c r="KKP9" s="28"/>
      <c r="KKQ9" s="28"/>
      <c r="KKR9" s="28"/>
      <c r="KKS9" s="28"/>
      <c r="KKT9" s="28"/>
      <c r="KKU9" s="28"/>
      <c r="KKV9" s="28"/>
      <c r="KKW9" s="28"/>
      <c r="KKX9" s="28"/>
      <c r="KKY9" s="28"/>
      <c r="KKZ9" s="28"/>
      <c r="KLA9" s="28"/>
      <c r="KLB9" s="28"/>
      <c r="KLC9" s="28"/>
      <c r="KLD9" s="28"/>
      <c r="KLE9" s="28"/>
      <c r="KLF9" s="28"/>
      <c r="KLG9" s="28"/>
      <c r="KLH9" s="28"/>
      <c r="KLI9" s="28"/>
      <c r="KLJ9" s="28"/>
      <c r="KLK9" s="28"/>
      <c r="KLL9" s="28"/>
      <c r="KLM9" s="28"/>
      <c r="KLN9" s="28"/>
      <c r="KLO9" s="28"/>
      <c r="KLP9" s="28"/>
      <c r="KLQ9" s="28"/>
      <c r="KLR9" s="28"/>
      <c r="KLS9" s="28"/>
      <c r="KLT9" s="28"/>
      <c r="KLU9" s="28"/>
      <c r="KLV9" s="28"/>
      <c r="KLW9" s="28"/>
      <c r="KLX9" s="28"/>
      <c r="KLY9" s="28"/>
      <c r="KLZ9" s="28"/>
      <c r="KMA9" s="28"/>
      <c r="KMB9" s="28"/>
      <c r="KMC9" s="28"/>
      <c r="KMD9" s="28"/>
      <c r="KME9" s="28"/>
      <c r="KMF9" s="28"/>
      <c r="KMG9" s="28"/>
      <c r="KMH9" s="28"/>
      <c r="KMI9" s="28"/>
      <c r="KMJ9" s="28"/>
      <c r="KMK9" s="28"/>
      <c r="KML9" s="28"/>
      <c r="KMM9" s="28"/>
      <c r="KMN9" s="28"/>
      <c r="KMO9" s="28"/>
      <c r="KMP9" s="28"/>
      <c r="KMQ9" s="28"/>
      <c r="KMR9" s="28"/>
      <c r="KMS9" s="28"/>
      <c r="KMT9" s="28"/>
      <c r="KMU9" s="28"/>
      <c r="KMV9" s="28"/>
      <c r="KMW9" s="28"/>
      <c r="KMX9" s="28"/>
      <c r="KMY9" s="28"/>
      <c r="KMZ9" s="28"/>
      <c r="KNA9" s="28"/>
      <c r="KNB9" s="28"/>
      <c r="KNC9" s="28"/>
      <c r="KND9" s="28"/>
      <c r="KNE9" s="28"/>
      <c r="KNF9" s="28"/>
      <c r="KNG9" s="28"/>
      <c r="KNH9" s="28"/>
      <c r="KNI9" s="28"/>
      <c r="KNJ9" s="28"/>
      <c r="KNK9" s="28"/>
      <c r="KNL9" s="28"/>
      <c r="KNM9" s="28"/>
      <c r="KNN9" s="28"/>
      <c r="KNO9" s="28"/>
      <c r="KNP9" s="28"/>
      <c r="KNQ9" s="28"/>
      <c r="KNR9" s="28"/>
      <c r="KNS9" s="28"/>
      <c r="KNT9" s="28"/>
      <c r="KNU9" s="28"/>
      <c r="KNV9" s="28"/>
      <c r="KNW9" s="28"/>
      <c r="KNX9" s="28"/>
      <c r="KNY9" s="28"/>
      <c r="KNZ9" s="28"/>
      <c r="KOA9" s="28"/>
      <c r="KOB9" s="28"/>
      <c r="KOC9" s="28"/>
      <c r="KOD9" s="28"/>
      <c r="KOE9" s="28"/>
      <c r="KOF9" s="28"/>
      <c r="KOG9" s="28"/>
      <c r="KOH9" s="28"/>
      <c r="KOI9" s="28"/>
      <c r="KOJ9" s="28"/>
      <c r="KOK9" s="28"/>
      <c r="KOL9" s="28"/>
      <c r="KOM9" s="28"/>
      <c r="KON9" s="28"/>
      <c r="KOO9" s="28"/>
      <c r="KOP9" s="28"/>
      <c r="KOQ9" s="28"/>
      <c r="KOR9" s="28"/>
      <c r="KOS9" s="28"/>
      <c r="KOT9" s="28"/>
      <c r="KOU9" s="28"/>
      <c r="KOV9" s="28"/>
      <c r="KOW9" s="28"/>
      <c r="KOX9" s="28"/>
      <c r="KOY9" s="28"/>
      <c r="KOZ9" s="28"/>
      <c r="KPA9" s="28"/>
      <c r="KPB9" s="28"/>
      <c r="KPC9" s="28"/>
      <c r="KPD9" s="28"/>
      <c r="KPE9" s="28"/>
      <c r="KPF9" s="28"/>
      <c r="KPG9" s="28"/>
      <c r="KPH9" s="28"/>
      <c r="KPI9" s="28"/>
      <c r="KPJ9" s="28"/>
      <c r="KPK9" s="28"/>
      <c r="KPL9" s="28"/>
      <c r="KPM9" s="28"/>
      <c r="KPN9" s="28"/>
      <c r="KPO9" s="28"/>
      <c r="KPP9" s="28"/>
      <c r="KPQ9" s="28"/>
      <c r="KPR9" s="28"/>
      <c r="KPS9" s="28"/>
      <c r="KPT9" s="28"/>
      <c r="KPU9" s="28"/>
      <c r="KPV9" s="28"/>
      <c r="KPW9" s="28"/>
      <c r="KPX9" s="28"/>
      <c r="KPY9" s="28"/>
      <c r="KPZ9" s="28"/>
      <c r="KQA9" s="28"/>
      <c r="KQB9" s="28"/>
      <c r="KQC9" s="28"/>
      <c r="KQD9" s="28"/>
      <c r="KQE9" s="28"/>
      <c r="KQF9" s="28"/>
      <c r="KQG9" s="28"/>
      <c r="KQH9" s="28"/>
      <c r="KQI9" s="28"/>
      <c r="KQJ9" s="28"/>
      <c r="KQK9" s="28"/>
      <c r="KQL9" s="28"/>
      <c r="KQM9" s="28"/>
      <c r="KQN9" s="28"/>
      <c r="KQO9" s="28"/>
      <c r="KQP9" s="28"/>
      <c r="KQQ9" s="28"/>
      <c r="KQR9" s="28"/>
      <c r="KQS9" s="28"/>
      <c r="KQT9" s="28"/>
      <c r="KQU9" s="28"/>
      <c r="KQV9" s="28"/>
      <c r="KQW9" s="28"/>
      <c r="KQX9" s="28"/>
      <c r="KQY9" s="28"/>
      <c r="KQZ9" s="28"/>
      <c r="KRA9" s="28"/>
      <c r="KRB9" s="28"/>
      <c r="KRC9" s="28"/>
      <c r="KRD9" s="28"/>
      <c r="KRE9" s="28"/>
      <c r="KRF9" s="28"/>
      <c r="KRG9" s="28"/>
      <c r="KRH9" s="28"/>
      <c r="KRI9" s="28"/>
      <c r="KRJ9" s="28"/>
      <c r="KRK9" s="28"/>
      <c r="KRL9" s="28"/>
      <c r="KRM9" s="28"/>
      <c r="KRN9" s="28"/>
      <c r="KRO9" s="28"/>
      <c r="KRP9" s="28"/>
      <c r="KRQ9" s="28"/>
      <c r="KRR9" s="28"/>
      <c r="KRS9" s="28"/>
      <c r="KRT9" s="28"/>
      <c r="KRU9" s="28"/>
      <c r="KRV9" s="28"/>
      <c r="KRW9" s="28"/>
      <c r="KRX9" s="28"/>
      <c r="KRY9" s="28"/>
      <c r="KRZ9" s="28"/>
      <c r="KSA9" s="28"/>
      <c r="KSB9" s="28"/>
      <c r="KSC9" s="28"/>
      <c r="KSD9" s="28"/>
      <c r="KSE9" s="28"/>
      <c r="KSF9" s="28"/>
      <c r="KSG9" s="28"/>
      <c r="KSH9" s="28"/>
      <c r="KSI9" s="28"/>
      <c r="KSJ9" s="28"/>
      <c r="KSK9" s="28"/>
      <c r="KSL9" s="28"/>
      <c r="KSM9" s="28"/>
      <c r="KSN9" s="28"/>
      <c r="KSO9" s="28"/>
      <c r="KSP9" s="28"/>
      <c r="KSQ9" s="28"/>
      <c r="KSR9" s="28"/>
      <c r="KSS9" s="28"/>
      <c r="KST9" s="28"/>
      <c r="KSU9" s="28"/>
      <c r="KSV9" s="28"/>
      <c r="KSW9" s="28"/>
      <c r="KSX9" s="28"/>
      <c r="KSY9" s="28"/>
      <c r="KSZ9" s="28"/>
      <c r="KTA9" s="28"/>
      <c r="KTB9" s="28"/>
      <c r="KTC9" s="28"/>
      <c r="KTD9" s="28"/>
      <c r="KTE9" s="28"/>
      <c r="KTF9" s="28"/>
      <c r="KTG9" s="28"/>
      <c r="KTH9" s="28"/>
      <c r="KTI9" s="28"/>
      <c r="KTJ9" s="28"/>
      <c r="KTK9" s="28"/>
      <c r="KTL9" s="28"/>
      <c r="KTM9" s="28"/>
      <c r="KTN9" s="28"/>
      <c r="KTO9" s="28"/>
      <c r="KTP9" s="28"/>
      <c r="KTQ9" s="28"/>
      <c r="KTR9" s="28"/>
      <c r="KTS9" s="28"/>
      <c r="KTT9" s="28"/>
      <c r="KTU9" s="28"/>
      <c r="KTV9" s="28"/>
      <c r="KTW9" s="28"/>
      <c r="KTX9" s="28"/>
      <c r="KTY9" s="28"/>
      <c r="KTZ9" s="28"/>
      <c r="KUA9" s="28"/>
      <c r="KUB9" s="28"/>
      <c r="KUC9" s="28"/>
      <c r="KUD9" s="28"/>
      <c r="KUE9" s="28"/>
      <c r="KUF9" s="28"/>
      <c r="KUG9" s="28"/>
      <c r="KUH9" s="28"/>
      <c r="KUI9" s="28"/>
      <c r="KUJ9" s="28"/>
      <c r="KUK9" s="28"/>
      <c r="KUL9" s="28"/>
      <c r="KUM9" s="28"/>
      <c r="KUN9" s="28"/>
      <c r="KUO9" s="28"/>
      <c r="KUP9" s="28"/>
      <c r="KUQ9" s="28"/>
      <c r="KUR9" s="28"/>
      <c r="KUS9" s="28"/>
      <c r="KUT9" s="28"/>
      <c r="KUU9" s="28"/>
      <c r="KUV9" s="28"/>
      <c r="KUW9" s="28"/>
      <c r="KUX9" s="28"/>
      <c r="KUY9" s="28"/>
      <c r="KUZ9" s="28"/>
      <c r="KVA9" s="28"/>
      <c r="KVB9" s="28"/>
      <c r="KVC9" s="28"/>
      <c r="KVD9" s="28"/>
      <c r="KVE9" s="28"/>
      <c r="KVF9" s="28"/>
      <c r="KVG9" s="28"/>
      <c r="KVH9" s="28"/>
      <c r="KVI9" s="28"/>
      <c r="KVJ9" s="28"/>
      <c r="KVK9" s="28"/>
      <c r="KVL9" s="28"/>
      <c r="KVM9" s="28"/>
      <c r="KVN9" s="28"/>
      <c r="KVO9" s="28"/>
      <c r="KVP9" s="28"/>
      <c r="KVQ9" s="28"/>
      <c r="KVR9" s="28"/>
      <c r="KVS9" s="28"/>
      <c r="KVT9" s="28"/>
      <c r="KVU9" s="28"/>
      <c r="KVV9" s="28"/>
      <c r="KVW9" s="28"/>
      <c r="KVX9" s="28"/>
      <c r="KVY9" s="28"/>
      <c r="KVZ9" s="28"/>
      <c r="KWA9" s="28"/>
      <c r="KWB9" s="28"/>
      <c r="KWC9" s="28"/>
      <c r="KWD9" s="28"/>
      <c r="KWE9" s="28"/>
      <c r="KWF9" s="28"/>
      <c r="KWG9" s="28"/>
      <c r="KWH9" s="28"/>
      <c r="KWI9" s="28"/>
      <c r="KWJ9" s="28"/>
      <c r="KWK9" s="28"/>
      <c r="KWL9" s="28"/>
      <c r="KWM9" s="28"/>
      <c r="KWN9" s="28"/>
      <c r="KWO9" s="28"/>
      <c r="KWP9" s="28"/>
      <c r="KWQ9" s="28"/>
      <c r="KWR9" s="28"/>
      <c r="KWS9" s="28"/>
      <c r="KWT9" s="28"/>
      <c r="KWU9" s="28"/>
      <c r="KWV9" s="28"/>
      <c r="KWW9" s="28"/>
      <c r="KWX9" s="28"/>
      <c r="KWY9" s="28"/>
      <c r="KWZ9" s="28"/>
      <c r="KXA9" s="28"/>
      <c r="KXB9" s="28"/>
      <c r="KXC9" s="28"/>
      <c r="KXD9" s="28"/>
      <c r="KXE9" s="28"/>
      <c r="KXF9" s="28"/>
      <c r="KXG9" s="28"/>
      <c r="KXH9" s="28"/>
      <c r="KXI9" s="28"/>
      <c r="KXJ9" s="28"/>
      <c r="KXK9" s="28"/>
      <c r="KXL9" s="28"/>
      <c r="KXM9" s="28"/>
      <c r="KXN9" s="28"/>
      <c r="KXO9" s="28"/>
      <c r="KXP9" s="28"/>
      <c r="KXQ9" s="28"/>
      <c r="KXR9" s="28"/>
      <c r="KXS9" s="28"/>
      <c r="KXT9" s="28"/>
      <c r="KXU9" s="28"/>
      <c r="KXV9" s="28"/>
      <c r="KXW9" s="28"/>
      <c r="KXX9" s="28"/>
      <c r="KXY9" s="28"/>
      <c r="KXZ9" s="28"/>
      <c r="KYA9" s="28"/>
      <c r="KYB9" s="28"/>
      <c r="KYC9" s="28"/>
      <c r="KYD9" s="28"/>
      <c r="KYE9" s="28"/>
      <c r="KYF9" s="28"/>
      <c r="KYG9" s="28"/>
      <c r="KYH9" s="28"/>
      <c r="KYI9" s="28"/>
      <c r="KYJ9" s="28"/>
      <c r="KYK9" s="28"/>
      <c r="KYL9" s="28"/>
      <c r="KYM9" s="28"/>
      <c r="KYN9" s="28"/>
      <c r="KYO9" s="28"/>
      <c r="KYP9" s="28"/>
      <c r="KYQ9" s="28"/>
      <c r="KYR9" s="28"/>
      <c r="KYS9" s="28"/>
      <c r="KYT9" s="28"/>
      <c r="KYU9" s="28"/>
      <c r="KYV9" s="28"/>
      <c r="KYW9" s="28"/>
      <c r="KYX9" s="28"/>
      <c r="KYY9" s="28"/>
      <c r="KYZ9" s="28"/>
      <c r="KZA9" s="28"/>
      <c r="KZB9" s="28"/>
      <c r="KZC9" s="28"/>
      <c r="KZD9" s="28"/>
      <c r="KZE9" s="28"/>
      <c r="KZF9" s="28"/>
      <c r="KZG9" s="28"/>
      <c r="KZH9" s="28"/>
      <c r="KZI9" s="28"/>
      <c r="KZJ9" s="28"/>
      <c r="KZK9" s="28"/>
      <c r="KZL9" s="28"/>
      <c r="KZM9" s="28"/>
      <c r="KZN9" s="28"/>
      <c r="KZO9" s="28"/>
      <c r="KZP9" s="28"/>
      <c r="KZQ9" s="28"/>
      <c r="KZR9" s="28"/>
      <c r="KZS9" s="28"/>
      <c r="KZT9" s="28"/>
      <c r="KZU9" s="28"/>
      <c r="KZV9" s="28"/>
      <c r="KZW9" s="28"/>
      <c r="KZX9" s="28"/>
      <c r="KZY9" s="28"/>
      <c r="KZZ9" s="28"/>
      <c r="LAA9" s="28"/>
      <c r="LAB9" s="28"/>
      <c r="LAC9" s="28"/>
      <c r="LAD9" s="28"/>
      <c r="LAE9" s="28"/>
      <c r="LAF9" s="28"/>
      <c r="LAG9" s="28"/>
      <c r="LAH9" s="28"/>
      <c r="LAI9" s="28"/>
      <c r="LAJ9" s="28"/>
      <c r="LAK9" s="28"/>
      <c r="LAL9" s="28"/>
      <c r="LAM9" s="28"/>
      <c r="LAN9" s="28"/>
      <c r="LAO9" s="28"/>
      <c r="LAP9" s="28"/>
      <c r="LAQ9" s="28"/>
      <c r="LAR9" s="28"/>
      <c r="LAS9" s="28"/>
      <c r="LAT9" s="28"/>
      <c r="LAU9" s="28"/>
      <c r="LAV9" s="28"/>
      <c r="LAW9" s="28"/>
      <c r="LAX9" s="28"/>
      <c r="LAY9" s="28"/>
      <c r="LAZ9" s="28"/>
      <c r="LBA9" s="28"/>
      <c r="LBB9" s="28"/>
      <c r="LBC9" s="28"/>
      <c r="LBD9" s="28"/>
      <c r="LBE9" s="28"/>
      <c r="LBF9" s="28"/>
      <c r="LBG9" s="28"/>
      <c r="LBH9" s="28"/>
      <c r="LBI9" s="28"/>
      <c r="LBJ9" s="28"/>
      <c r="LBK9" s="28"/>
      <c r="LBL9" s="28"/>
      <c r="LBM9" s="28"/>
      <c r="LBN9" s="28"/>
      <c r="LBO9" s="28"/>
      <c r="LBP9" s="28"/>
      <c r="LBQ9" s="28"/>
      <c r="LBR9" s="28"/>
      <c r="LBS9" s="28"/>
      <c r="LBT9" s="28"/>
      <c r="LBU9" s="28"/>
      <c r="LBV9" s="28"/>
      <c r="LBW9" s="28"/>
      <c r="LBX9" s="28"/>
      <c r="LBY9" s="28"/>
      <c r="LBZ9" s="28"/>
      <c r="LCA9" s="28"/>
      <c r="LCB9" s="28"/>
      <c r="LCC9" s="28"/>
      <c r="LCD9" s="28"/>
      <c r="LCE9" s="28"/>
      <c r="LCF9" s="28"/>
      <c r="LCG9" s="28"/>
      <c r="LCH9" s="28"/>
      <c r="LCI9" s="28"/>
      <c r="LCJ9" s="28"/>
      <c r="LCK9" s="28"/>
      <c r="LCL9" s="28"/>
      <c r="LCM9" s="28"/>
      <c r="LCN9" s="28"/>
      <c r="LCO9" s="28"/>
      <c r="LCP9" s="28"/>
      <c r="LCQ9" s="28"/>
      <c r="LCR9" s="28"/>
      <c r="LCS9" s="28"/>
      <c r="LCT9" s="28"/>
      <c r="LCU9" s="28"/>
      <c r="LCV9" s="28"/>
      <c r="LCW9" s="28"/>
      <c r="LCX9" s="28"/>
      <c r="LCY9" s="28"/>
      <c r="LCZ9" s="28"/>
      <c r="LDA9" s="28"/>
      <c r="LDB9" s="28"/>
      <c r="LDC9" s="28"/>
      <c r="LDD9" s="28"/>
      <c r="LDE9" s="28"/>
      <c r="LDF9" s="28"/>
      <c r="LDG9" s="28"/>
      <c r="LDH9" s="28"/>
      <c r="LDI9" s="28"/>
      <c r="LDJ9" s="28"/>
      <c r="LDK9" s="28"/>
      <c r="LDL9" s="28"/>
      <c r="LDM9" s="28"/>
      <c r="LDN9" s="28"/>
      <c r="LDO9" s="28"/>
      <c r="LDP9" s="28"/>
      <c r="LDQ9" s="28"/>
      <c r="LDR9" s="28"/>
      <c r="LDS9" s="28"/>
      <c r="LDT9" s="28"/>
      <c r="LDU9" s="28"/>
      <c r="LDV9" s="28"/>
      <c r="LDW9" s="28"/>
      <c r="LDX9" s="28"/>
      <c r="LDY9" s="28"/>
      <c r="LDZ9" s="28"/>
      <c r="LEA9" s="28"/>
      <c r="LEB9" s="28"/>
      <c r="LEC9" s="28"/>
      <c r="LED9" s="28"/>
      <c r="LEE9" s="28"/>
      <c r="LEF9" s="28"/>
      <c r="LEG9" s="28"/>
      <c r="LEH9" s="28"/>
      <c r="LEI9" s="28"/>
      <c r="LEJ9" s="28"/>
      <c r="LEK9" s="28"/>
      <c r="LEL9" s="28"/>
      <c r="LEM9" s="28"/>
      <c r="LEN9" s="28"/>
      <c r="LEO9" s="28"/>
      <c r="LEP9" s="28"/>
      <c r="LEQ9" s="28"/>
      <c r="LER9" s="28"/>
      <c r="LES9" s="28"/>
      <c r="LET9" s="28"/>
      <c r="LEU9" s="28"/>
      <c r="LEV9" s="28"/>
      <c r="LEW9" s="28"/>
      <c r="LEX9" s="28"/>
      <c r="LEY9" s="28"/>
      <c r="LEZ9" s="28"/>
      <c r="LFA9" s="28"/>
      <c r="LFB9" s="28"/>
      <c r="LFC9" s="28"/>
      <c r="LFD9" s="28"/>
      <c r="LFE9" s="28"/>
      <c r="LFF9" s="28"/>
      <c r="LFG9" s="28"/>
      <c r="LFH9" s="28"/>
      <c r="LFI9" s="28"/>
      <c r="LFJ9" s="28"/>
      <c r="LFK9" s="28"/>
      <c r="LFL9" s="28"/>
      <c r="LFM9" s="28"/>
      <c r="LFN9" s="28"/>
      <c r="LFO9" s="28"/>
      <c r="LFP9" s="28"/>
      <c r="LFQ9" s="28"/>
      <c r="LFR9" s="28"/>
      <c r="LFS9" s="28"/>
      <c r="LFT9" s="28"/>
      <c r="LFU9" s="28"/>
      <c r="LFV9" s="28"/>
      <c r="LFW9" s="28"/>
      <c r="LFX9" s="28"/>
      <c r="LFY9" s="28"/>
      <c r="LFZ9" s="28"/>
      <c r="LGA9" s="28"/>
      <c r="LGB9" s="28"/>
      <c r="LGC9" s="28"/>
      <c r="LGD9" s="28"/>
      <c r="LGE9" s="28"/>
      <c r="LGF9" s="28"/>
      <c r="LGG9" s="28"/>
      <c r="LGH9" s="28"/>
      <c r="LGI9" s="28"/>
      <c r="LGJ9" s="28"/>
      <c r="LGK9" s="28"/>
      <c r="LGL9" s="28"/>
      <c r="LGM9" s="28"/>
      <c r="LGN9" s="28"/>
      <c r="LGO9" s="28"/>
      <c r="LGP9" s="28"/>
      <c r="LGQ9" s="28"/>
      <c r="LGR9" s="28"/>
      <c r="LGS9" s="28"/>
      <c r="LGT9" s="28"/>
      <c r="LGU9" s="28"/>
      <c r="LGV9" s="28"/>
      <c r="LGW9" s="28"/>
      <c r="LGX9" s="28"/>
      <c r="LGY9" s="28"/>
      <c r="LGZ9" s="28"/>
      <c r="LHA9" s="28"/>
      <c r="LHB9" s="28"/>
      <c r="LHC9" s="28"/>
      <c r="LHD9" s="28"/>
      <c r="LHE9" s="28"/>
      <c r="LHF9" s="28"/>
      <c r="LHG9" s="28"/>
      <c r="LHH9" s="28"/>
      <c r="LHI9" s="28"/>
      <c r="LHJ9" s="28"/>
      <c r="LHK9" s="28"/>
      <c r="LHL9" s="28"/>
      <c r="LHM9" s="28"/>
      <c r="LHN9" s="28"/>
      <c r="LHO9" s="28"/>
      <c r="LHP9" s="28"/>
      <c r="LHQ9" s="28"/>
      <c r="LHR9" s="28"/>
      <c r="LHS9" s="28"/>
      <c r="LHT9" s="28"/>
      <c r="LHU9" s="28"/>
      <c r="LHV9" s="28"/>
      <c r="LHW9" s="28"/>
      <c r="LHX9" s="28"/>
      <c r="LHY9" s="28"/>
      <c r="LHZ9" s="28"/>
      <c r="LIA9" s="28"/>
      <c r="LIB9" s="28"/>
      <c r="LIC9" s="28"/>
      <c r="LID9" s="28"/>
      <c r="LIE9" s="28"/>
      <c r="LIF9" s="28"/>
      <c r="LIG9" s="28"/>
      <c r="LIH9" s="28"/>
      <c r="LII9" s="28"/>
      <c r="LIJ9" s="28"/>
      <c r="LIK9" s="28"/>
      <c r="LIL9" s="28"/>
      <c r="LIM9" s="28"/>
      <c r="LIN9" s="28"/>
      <c r="LIO9" s="28"/>
      <c r="LIP9" s="28"/>
      <c r="LIQ9" s="28"/>
      <c r="LIR9" s="28"/>
      <c r="LIS9" s="28"/>
      <c r="LIT9" s="28"/>
      <c r="LIU9" s="28"/>
      <c r="LIV9" s="28"/>
      <c r="LIW9" s="28"/>
      <c r="LIX9" s="28"/>
      <c r="LIY9" s="28"/>
      <c r="LIZ9" s="28"/>
      <c r="LJA9" s="28"/>
      <c r="LJB9" s="28"/>
      <c r="LJC9" s="28"/>
      <c r="LJD9" s="28"/>
      <c r="LJE9" s="28"/>
      <c r="LJF9" s="28"/>
      <c r="LJG9" s="28"/>
      <c r="LJH9" s="28"/>
      <c r="LJI9" s="28"/>
      <c r="LJJ9" s="28"/>
      <c r="LJK9" s="28"/>
      <c r="LJL9" s="28"/>
      <c r="LJM9" s="28"/>
      <c r="LJN9" s="28"/>
      <c r="LJO9" s="28"/>
      <c r="LJP9" s="28"/>
      <c r="LJQ9" s="28"/>
      <c r="LJR9" s="28"/>
      <c r="LJS9" s="28"/>
      <c r="LJT9" s="28"/>
      <c r="LJU9" s="28"/>
      <c r="LJV9" s="28"/>
      <c r="LJW9" s="28"/>
      <c r="LJX9" s="28"/>
      <c r="LJY9" s="28"/>
      <c r="LJZ9" s="28"/>
      <c r="LKA9" s="28"/>
      <c r="LKB9" s="28"/>
      <c r="LKC9" s="28"/>
      <c r="LKD9" s="28"/>
      <c r="LKE9" s="28"/>
      <c r="LKF9" s="28"/>
      <c r="LKG9" s="28"/>
      <c r="LKH9" s="28"/>
      <c r="LKI9" s="28"/>
      <c r="LKJ9" s="28"/>
      <c r="LKK9" s="28"/>
      <c r="LKL9" s="28"/>
      <c r="LKM9" s="28"/>
      <c r="LKN9" s="28"/>
      <c r="LKO9" s="28"/>
      <c r="LKP9" s="28"/>
      <c r="LKQ9" s="28"/>
      <c r="LKR9" s="28"/>
      <c r="LKS9" s="28"/>
      <c r="LKT9" s="28"/>
      <c r="LKU9" s="28"/>
      <c r="LKV9" s="28"/>
      <c r="LKW9" s="28"/>
      <c r="LKX9" s="28"/>
      <c r="LKY9" s="28"/>
      <c r="LKZ9" s="28"/>
      <c r="LLA9" s="28"/>
      <c r="LLB9" s="28"/>
      <c r="LLC9" s="28"/>
      <c r="LLD9" s="28"/>
      <c r="LLE9" s="28"/>
      <c r="LLF9" s="28"/>
      <c r="LLG9" s="28"/>
      <c r="LLH9" s="28"/>
      <c r="LLI9" s="28"/>
      <c r="LLJ9" s="28"/>
      <c r="LLK9" s="28"/>
      <c r="LLL9" s="28"/>
      <c r="LLM9" s="28"/>
      <c r="LLN9" s="28"/>
      <c r="LLO9" s="28"/>
      <c r="LLP9" s="28"/>
      <c r="LLQ9" s="28"/>
      <c r="LLR9" s="28"/>
      <c r="LLS9" s="28"/>
      <c r="LLT9" s="28"/>
      <c r="LLU9" s="28"/>
      <c r="LLV9" s="28"/>
      <c r="LLW9" s="28"/>
      <c r="LLX9" s="28"/>
      <c r="LLY9" s="28"/>
      <c r="LLZ9" s="28"/>
      <c r="LMA9" s="28"/>
      <c r="LMB9" s="28"/>
      <c r="LMC9" s="28"/>
      <c r="LMD9" s="28"/>
      <c r="LME9" s="28"/>
      <c r="LMF9" s="28"/>
      <c r="LMG9" s="28"/>
      <c r="LMH9" s="28"/>
      <c r="LMI9" s="28"/>
      <c r="LMJ9" s="28"/>
      <c r="LMK9" s="28"/>
      <c r="LML9" s="28"/>
      <c r="LMM9" s="28"/>
      <c r="LMN9" s="28"/>
      <c r="LMO9" s="28"/>
      <c r="LMP9" s="28"/>
      <c r="LMQ9" s="28"/>
      <c r="LMR9" s="28"/>
      <c r="LMS9" s="28"/>
      <c r="LMT9" s="28"/>
      <c r="LMU9" s="28"/>
      <c r="LMV9" s="28"/>
      <c r="LMW9" s="28"/>
      <c r="LMX9" s="28"/>
      <c r="LMY9" s="28"/>
      <c r="LMZ9" s="28"/>
      <c r="LNA9" s="28"/>
      <c r="LNB9" s="28"/>
      <c r="LNC9" s="28"/>
      <c r="LND9" s="28"/>
      <c r="LNE9" s="28"/>
      <c r="LNF9" s="28"/>
      <c r="LNG9" s="28"/>
      <c r="LNH9" s="28"/>
      <c r="LNI9" s="28"/>
      <c r="LNJ9" s="28"/>
      <c r="LNK9" s="28"/>
      <c r="LNL9" s="28"/>
      <c r="LNM9" s="28"/>
      <c r="LNN9" s="28"/>
      <c r="LNO9" s="28"/>
      <c r="LNP9" s="28"/>
      <c r="LNQ9" s="28"/>
      <c r="LNR9" s="28"/>
      <c r="LNS9" s="28"/>
      <c r="LNT9" s="28"/>
      <c r="LNU9" s="28"/>
      <c r="LNV9" s="28"/>
      <c r="LNW9" s="28"/>
      <c r="LNX9" s="28"/>
      <c r="LNY9" s="28"/>
      <c r="LNZ9" s="28"/>
      <c r="LOA9" s="28"/>
      <c r="LOB9" s="28"/>
      <c r="LOC9" s="28"/>
      <c r="LOD9" s="28"/>
      <c r="LOE9" s="28"/>
      <c r="LOF9" s="28"/>
      <c r="LOG9" s="28"/>
      <c r="LOH9" s="28"/>
      <c r="LOI9" s="28"/>
      <c r="LOJ9" s="28"/>
      <c r="LOK9" s="28"/>
      <c r="LOL9" s="28"/>
      <c r="LOM9" s="28"/>
      <c r="LON9" s="28"/>
      <c r="LOO9" s="28"/>
      <c r="LOP9" s="28"/>
      <c r="LOQ9" s="28"/>
      <c r="LOR9" s="28"/>
      <c r="LOS9" s="28"/>
      <c r="LOT9" s="28"/>
      <c r="LOU9" s="28"/>
      <c r="LOV9" s="28"/>
      <c r="LOW9" s="28"/>
      <c r="LOX9" s="28"/>
      <c r="LOY9" s="28"/>
      <c r="LOZ9" s="28"/>
      <c r="LPA9" s="28"/>
      <c r="LPB9" s="28"/>
      <c r="LPC9" s="28"/>
      <c r="LPD9" s="28"/>
      <c r="LPE9" s="28"/>
      <c r="LPF9" s="28"/>
      <c r="LPG9" s="28"/>
      <c r="LPH9" s="28"/>
      <c r="LPI9" s="28"/>
      <c r="LPJ9" s="28"/>
      <c r="LPK9" s="28"/>
      <c r="LPL9" s="28"/>
      <c r="LPM9" s="28"/>
      <c r="LPN9" s="28"/>
      <c r="LPO9" s="28"/>
      <c r="LPP9" s="28"/>
      <c r="LPQ9" s="28"/>
      <c r="LPR9" s="28"/>
      <c r="LPS9" s="28"/>
      <c r="LPT9" s="28"/>
      <c r="LPU9" s="28"/>
      <c r="LPV9" s="28"/>
      <c r="LPW9" s="28"/>
      <c r="LPX9" s="28"/>
      <c r="LPY9" s="28"/>
      <c r="LPZ9" s="28"/>
      <c r="LQA9" s="28"/>
      <c r="LQB9" s="28"/>
      <c r="LQC9" s="28"/>
      <c r="LQD9" s="28"/>
      <c r="LQE9" s="28"/>
      <c r="LQF9" s="28"/>
      <c r="LQG9" s="28"/>
      <c r="LQH9" s="28"/>
      <c r="LQI9" s="28"/>
      <c r="LQJ9" s="28"/>
      <c r="LQK9" s="28"/>
      <c r="LQL9" s="28"/>
      <c r="LQM9" s="28"/>
      <c r="LQN9" s="28"/>
      <c r="LQO9" s="28"/>
      <c r="LQP9" s="28"/>
      <c r="LQQ9" s="28"/>
      <c r="LQR9" s="28"/>
      <c r="LQS9" s="28"/>
      <c r="LQT9" s="28"/>
      <c r="LQU9" s="28"/>
      <c r="LQV9" s="28"/>
      <c r="LQW9" s="28"/>
      <c r="LQX9" s="28"/>
      <c r="LQY9" s="28"/>
      <c r="LQZ9" s="28"/>
      <c r="LRA9" s="28"/>
      <c r="LRB9" s="28"/>
      <c r="LRC9" s="28"/>
      <c r="LRD9" s="28"/>
      <c r="LRE9" s="28"/>
      <c r="LRF9" s="28"/>
      <c r="LRG9" s="28"/>
      <c r="LRH9" s="28"/>
      <c r="LRI9" s="28"/>
      <c r="LRJ9" s="28"/>
      <c r="LRK9" s="28"/>
      <c r="LRL9" s="28"/>
      <c r="LRM9" s="28"/>
      <c r="LRN9" s="28"/>
      <c r="LRO9" s="28"/>
      <c r="LRP9" s="28"/>
      <c r="LRQ9" s="28"/>
      <c r="LRR9" s="28"/>
      <c r="LRS9" s="28"/>
      <c r="LRT9" s="28"/>
      <c r="LRU9" s="28"/>
      <c r="LRV9" s="28"/>
      <c r="LRW9" s="28"/>
      <c r="LRX9" s="28"/>
      <c r="LRY9" s="28"/>
      <c r="LRZ9" s="28"/>
      <c r="LSA9" s="28"/>
      <c r="LSB9" s="28"/>
      <c r="LSC9" s="28"/>
      <c r="LSD9" s="28"/>
      <c r="LSE9" s="28"/>
      <c r="LSF9" s="28"/>
      <c r="LSG9" s="28"/>
      <c r="LSH9" s="28"/>
      <c r="LSI9" s="28"/>
      <c r="LSJ9" s="28"/>
      <c r="LSK9" s="28"/>
      <c r="LSL9" s="28"/>
      <c r="LSM9" s="28"/>
      <c r="LSN9" s="28"/>
      <c r="LSO9" s="28"/>
      <c r="LSP9" s="28"/>
      <c r="LSQ9" s="28"/>
      <c r="LSR9" s="28"/>
      <c r="LSS9" s="28"/>
      <c r="LST9" s="28"/>
      <c r="LSU9" s="28"/>
      <c r="LSV9" s="28"/>
      <c r="LSW9" s="28"/>
      <c r="LSX9" s="28"/>
      <c r="LSY9" s="28"/>
      <c r="LSZ9" s="28"/>
      <c r="LTA9" s="28"/>
      <c r="LTB9" s="28"/>
      <c r="LTC9" s="28"/>
      <c r="LTD9" s="28"/>
      <c r="LTE9" s="28"/>
      <c r="LTF9" s="28"/>
      <c r="LTG9" s="28"/>
      <c r="LTH9" s="28"/>
      <c r="LTI9" s="28"/>
      <c r="LTJ9" s="28"/>
      <c r="LTK9" s="28"/>
      <c r="LTL9" s="28"/>
      <c r="LTM9" s="28"/>
      <c r="LTN9" s="28"/>
      <c r="LTO9" s="28"/>
      <c r="LTP9" s="28"/>
      <c r="LTQ9" s="28"/>
      <c r="LTR9" s="28"/>
      <c r="LTS9" s="28"/>
      <c r="LTT9" s="28"/>
      <c r="LTU9" s="28"/>
      <c r="LTV9" s="28"/>
      <c r="LTW9" s="28"/>
      <c r="LTX9" s="28"/>
      <c r="LTY9" s="28"/>
      <c r="LTZ9" s="28"/>
      <c r="LUA9" s="28"/>
      <c r="LUB9" s="28"/>
      <c r="LUC9" s="28"/>
      <c r="LUD9" s="28"/>
      <c r="LUE9" s="28"/>
      <c r="LUF9" s="28"/>
      <c r="LUG9" s="28"/>
      <c r="LUH9" s="28"/>
      <c r="LUI9" s="28"/>
      <c r="LUJ9" s="28"/>
      <c r="LUK9" s="28"/>
      <c r="LUL9" s="28"/>
      <c r="LUM9" s="28"/>
      <c r="LUN9" s="28"/>
      <c r="LUO9" s="28"/>
      <c r="LUP9" s="28"/>
      <c r="LUQ9" s="28"/>
      <c r="LUR9" s="28"/>
      <c r="LUS9" s="28"/>
      <c r="LUT9" s="28"/>
      <c r="LUU9" s="28"/>
      <c r="LUV9" s="28"/>
      <c r="LUW9" s="28"/>
      <c r="LUX9" s="28"/>
      <c r="LUY9" s="28"/>
      <c r="LUZ9" s="28"/>
      <c r="LVA9" s="28"/>
      <c r="LVB9" s="28"/>
      <c r="LVC9" s="28"/>
      <c r="LVD9" s="28"/>
      <c r="LVE9" s="28"/>
      <c r="LVF9" s="28"/>
      <c r="LVG9" s="28"/>
      <c r="LVH9" s="28"/>
      <c r="LVI9" s="28"/>
      <c r="LVJ9" s="28"/>
      <c r="LVK9" s="28"/>
      <c r="LVL9" s="28"/>
      <c r="LVM9" s="28"/>
      <c r="LVN9" s="28"/>
      <c r="LVO9" s="28"/>
      <c r="LVP9" s="28"/>
      <c r="LVQ9" s="28"/>
      <c r="LVR9" s="28"/>
      <c r="LVS9" s="28"/>
      <c r="LVT9" s="28"/>
      <c r="LVU9" s="28"/>
      <c r="LVV9" s="28"/>
      <c r="LVW9" s="28"/>
      <c r="LVX9" s="28"/>
      <c r="LVY9" s="28"/>
      <c r="LVZ9" s="28"/>
      <c r="LWA9" s="28"/>
      <c r="LWB9" s="28"/>
      <c r="LWC9" s="28"/>
      <c r="LWD9" s="28"/>
      <c r="LWE9" s="28"/>
      <c r="LWF9" s="28"/>
      <c r="LWG9" s="28"/>
      <c r="LWH9" s="28"/>
      <c r="LWI9" s="28"/>
      <c r="LWJ9" s="28"/>
      <c r="LWK9" s="28"/>
      <c r="LWL9" s="28"/>
      <c r="LWM9" s="28"/>
      <c r="LWN9" s="28"/>
      <c r="LWO9" s="28"/>
      <c r="LWP9" s="28"/>
      <c r="LWQ9" s="28"/>
      <c r="LWR9" s="28"/>
      <c r="LWS9" s="28"/>
      <c r="LWT9" s="28"/>
      <c r="LWU9" s="28"/>
      <c r="LWV9" s="28"/>
      <c r="LWW9" s="28"/>
      <c r="LWX9" s="28"/>
      <c r="LWY9" s="28"/>
      <c r="LWZ9" s="28"/>
      <c r="LXA9" s="28"/>
      <c r="LXB9" s="28"/>
      <c r="LXC9" s="28"/>
      <c r="LXD9" s="28"/>
      <c r="LXE9" s="28"/>
      <c r="LXF9" s="28"/>
      <c r="LXG9" s="28"/>
      <c r="LXH9" s="28"/>
      <c r="LXI9" s="28"/>
      <c r="LXJ9" s="28"/>
      <c r="LXK9" s="28"/>
      <c r="LXL9" s="28"/>
      <c r="LXM9" s="28"/>
      <c r="LXN9" s="28"/>
      <c r="LXO9" s="28"/>
      <c r="LXP9" s="28"/>
      <c r="LXQ9" s="28"/>
      <c r="LXR9" s="28"/>
      <c r="LXS9" s="28"/>
      <c r="LXT9" s="28"/>
      <c r="LXU9" s="28"/>
      <c r="LXV9" s="28"/>
      <c r="LXW9" s="28"/>
      <c r="LXX9" s="28"/>
      <c r="LXY9" s="28"/>
      <c r="LXZ9" s="28"/>
      <c r="LYA9" s="28"/>
      <c r="LYB9" s="28"/>
      <c r="LYC9" s="28"/>
      <c r="LYD9" s="28"/>
      <c r="LYE9" s="28"/>
      <c r="LYF9" s="28"/>
      <c r="LYG9" s="28"/>
      <c r="LYH9" s="28"/>
      <c r="LYI9" s="28"/>
      <c r="LYJ9" s="28"/>
      <c r="LYK9" s="28"/>
      <c r="LYL9" s="28"/>
      <c r="LYM9" s="28"/>
      <c r="LYN9" s="28"/>
      <c r="LYO9" s="28"/>
      <c r="LYP9" s="28"/>
      <c r="LYQ9" s="28"/>
      <c r="LYR9" s="28"/>
      <c r="LYS9" s="28"/>
      <c r="LYT9" s="28"/>
      <c r="LYU9" s="28"/>
      <c r="LYV9" s="28"/>
      <c r="LYW9" s="28"/>
      <c r="LYX9" s="28"/>
      <c r="LYY9" s="28"/>
      <c r="LYZ9" s="28"/>
      <c r="LZA9" s="28"/>
      <c r="LZB9" s="28"/>
      <c r="LZC9" s="28"/>
      <c r="LZD9" s="28"/>
      <c r="LZE9" s="28"/>
      <c r="LZF9" s="28"/>
      <c r="LZG9" s="28"/>
      <c r="LZH9" s="28"/>
      <c r="LZI9" s="28"/>
      <c r="LZJ9" s="28"/>
      <c r="LZK9" s="28"/>
      <c r="LZL9" s="28"/>
      <c r="LZM9" s="28"/>
      <c r="LZN9" s="28"/>
      <c r="LZO9" s="28"/>
      <c r="LZP9" s="28"/>
      <c r="LZQ9" s="28"/>
      <c r="LZR9" s="28"/>
      <c r="LZS9" s="28"/>
      <c r="LZT9" s="28"/>
      <c r="LZU9" s="28"/>
      <c r="LZV9" s="28"/>
      <c r="LZW9" s="28"/>
      <c r="LZX9" s="28"/>
      <c r="LZY9" s="28"/>
      <c r="LZZ9" s="28"/>
      <c r="MAA9" s="28"/>
      <c r="MAB9" s="28"/>
      <c r="MAC9" s="28"/>
      <c r="MAD9" s="28"/>
      <c r="MAE9" s="28"/>
      <c r="MAF9" s="28"/>
      <c r="MAG9" s="28"/>
      <c r="MAH9" s="28"/>
      <c r="MAI9" s="28"/>
      <c r="MAJ9" s="28"/>
      <c r="MAK9" s="28"/>
      <c r="MAL9" s="28"/>
      <c r="MAM9" s="28"/>
      <c r="MAN9" s="28"/>
      <c r="MAO9" s="28"/>
      <c r="MAP9" s="28"/>
      <c r="MAQ9" s="28"/>
      <c r="MAR9" s="28"/>
      <c r="MAS9" s="28"/>
      <c r="MAT9" s="28"/>
      <c r="MAU9" s="28"/>
      <c r="MAV9" s="28"/>
      <c r="MAW9" s="28"/>
      <c r="MAX9" s="28"/>
      <c r="MAY9" s="28"/>
      <c r="MAZ9" s="28"/>
      <c r="MBA9" s="28"/>
      <c r="MBB9" s="28"/>
      <c r="MBC9" s="28"/>
      <c r="MBD9" s="28"/>
      <c r="MBE9" s="28"/>
      <c r="MBF9" s="28"/>
      <c r="MBG9" s="28"/>
      <c r="MBH9" s="28"/>
      <c r="MBI9" s="28"/>
      <c r="MBJ9" s="28"/>
      <c r="MBK9" s="28"/>
      <c r="MBL9" s="28"/>
      <c r="MBM9" s="28"/>
      <c r="MBN9" s="28"/>
      <c r="MBO9" s="28"/>
      <c r="MBP9" s="28"/>
      <c r="MBQ9" s="28"/>
      <c r="MBR9" s="28"/>
      <c r="MBS9" s="28"/>
      <c r="MBT9" s="28"/>
      <c r="MBU9" s="28"/>
      <c r="MBV9" s="28"/>
      <c r="MBW9" s="28"/>
      <c r="MBX9" s="28"/>
      <c r="MBY9" s="28"/>
      <c r="MBZ9" s="28"/>
      <c r="MCA9" s="28"/>
      <c r="MCB9" s="28"/>
      <c r="MCC9" s="28"/>
      <c r="MCD9" s="28"/>
      <c r="MCE9" s="28"/>
      <c r="MCF9" s="28"/>
      <c r="MCG9" s="28"/>
      <c r="MCH9" s="28"/>
      <c r="MCI9" s="28"/>
      <c r="MCJ9" s="28"/>
      <c r="MCK9" s="28"/>
      <c r="MCL9" s="28"/>
      <c r="MCM9" s="28"/>
      <c r="MCN9" s="28"/>
      <c r="MCO9" s="28"/>
      <c r="MCP9" s="28"/>
      <c r="MCQ9" s="28"/>
      <c r="MCR9" s="28"/>
      <c r="MCS9" s="28"/>
      <c r="MCT9" s="28"/>
      <c r="MCU9" s="28"/>
      <c r="MCV9" s="28"/>
      <c r="MCW9" s="28"/>
      <c r="MCX9" s="28"/>
      <c r="MCY9" s="28"/>
      <c r="MCZ9" s="28"/>
      <c r="MDA9" s="28"/>
      <c r="MDB9" s="28"/>
      <c r="MDC9" s="28"/>
      <c r="MDD9" s="28"/>
      <c r="MDE9" s="28"/>
      <c r="MDF9" s="28"/>
      <c r="MDG9" s="28"/>
      <c r="MDH9" s="28"/>
      <c r="MDI9" s="28"/>
      <c r="MDJ9" s="28"/>
      <c r="MDK9" s="28"/>
      <c r="MDL9" s="28"/>
      <c r="MDM9" s="28"/>
      <c r="MDN9" s="28"/>
      <c r="MDO9" s="28"/>
      <c r="MDP9" s="28"/>
      <c r="MDQ9" s="28"/>
      <c r="MDR9" s="28"/>
      <c r="MDS9" s="28"/>
      <c r="MDT9" s="28"/>
      <c r="MDU9" s="28"/>
      <c r="MDV9" s="28"/>
      <c r="MDW9" s="28"/>
      <c r="MDX9" s="28"/>
      <c r="MDY9" s="28"/>
      <c r="MDZ9" s="28"/>
      <c r="MEA9" s="28"/>
      <c r="MEB9" s="28"/>
      <c r="MEC9" s="28"/>
      <c r="MED9" s="28"/>
      <c r="MEE9" s="28"/>
      <c r="MEF9" s="28"/>
      <c r="MEG9" s="28"/>
      <c r="MEH9" s="28"/>
      <c r="MEI9" s="28"/>
      <c r="MEJ9" s="28"/>
      <c r="MEK9" s="28"/>
      <c r="MEL9" s="28"/>
      <c r="MEM9" s="28"/>
      <c r="MEN9" s="28"/>
      <c r="MEO9" s="28"/>
      <c r="MEP9" s="28"/>
      <c r="MEQ9" s="28"/>
      <c r="MER9" s="28"/>
      <c r="MES9" s="28"/>
      <c r="MET9" s="28"/>
      <c r="MEU9" s="28"/>
      <c r="MEV9" s="28"/>
      <c r="MEW9" s="28"/>
      <c r="MEX9" s="28"/>
      <c r="MEY9" s="28"/>
      <c r="MEZ9" s="28"/>
      <c r="MFA9" s="28"/>
      <c r="MFB9" s="28"/>
      <c r="MFC9" s="28"/>
      <c r="MFD9" s="28"/>
      <c r="MFE9" s="28"/>
      <c r="MFF9" s="28"/>
      <c r="MFG9" s="28"/>
      <c r="MFH9" s="28"/>
      <c r="MFI9" s="28"/>
      <c r="MFJ9" s="28"/>
      <c r="MFK9" s="28"/>
      <c r="MFL9" s="28"/>
      <c r="MFM9" s="28"/>
      <c r="MFN9" s="28"/>
      <c r="MFO9" s="28"/>
      <c r="MFP9" s="28"/>
      <c r="MFQ9" s="28"/>
      <c r="MFR9" s="28"/>
      <c r="MFS9" s="28"/>
      <c r="MFT9" s="28"/>
      <c r="MFU9" s="28"/>
      <c r="MFV9" s="28"/>
      <c r="MFW9" s="28"/>
      <c r="MFX9" s="28"/>
      <c r="MFY9" s="28"/>
      <c r="MFZ9" s="28"/>
      <c r="MGA9" s="28"/>
      <c r="MGB9" s="28"/>
      <c r="MGC9" s="28"/>
      <c r="MGD9" s="28"/>
      <c r="MGE9" s="28"/>
      <c r="MGF9" s="28"/>
      <c r="MGG9" s="28"/>
      <c r="MGH9" s="28"/>
      <c r="MGI9" s="28"/>
      <c r="MGJ9" s="28"/>
      <c r="MGK9" s="28"/>
      <c r="MGL9" s="28"/>
      <c r="MGM9" s="28"/>
      <c r="MGN9" s="28"/>
      <c r="MGO9" s="28"/>
      <c r="MGP9" s="28"/>
      <c r="MGQ9" s="28"/>
      <c r="MGR9" s="28"/>
      <c r="MGS9" s="28"/>
      <c r="MGT9" s="28"/>
      <c r="MGU9" s="28"/>
      <c r="MGV9" s="28"/>
      <c r="MGW9" s="28"/>
      <c r="MGX9" s="28"/>
      <c r="MGY9" s="28"/>
      <c r="MGZ9" s="28"/>
      <c r="MHA9" s="28"/>
      <c r="MHB9" s="28"/>
      <c r="MHC9" s="28"/>
      <c r="MHD9" s="28"/>
      <c r="MHE9" s="28"/>
      <c r="MHF9" s="28"/>
      <c r="MHG9" s="28"/>
      <c r="MHH9" s="28"/>
      <c r="MHI9" s="28"/>
      <c r="MHJ9" s="28"/>
      <c r="MHK9" s="28"/>
      <c r="MHL9" s="28"/>
      <c r="MHM9" s="28"/>
      <c r="MHN9" s="28"/>
      <c r="MHO9" s="28"/>
      <c r="MHP9" s="28"/>
      <c r="MHQ9" s="28"/>
      <c r="MHR9" s="28"/>
      <c r="MHS9" s="28"/>
      <c r="MHT9" s="28"/>
      <c r="MHU9" s="28"/>
      <c r="MHV9" s="28"/>
      <c r="MHW9" s="28"/>
      <c r="MHX9" s="28"/>
      <c r="MHY9" s="28"/>
      <c r="MHZ9" s="28"/>
      <c r="MIA9" s="28"/>
      <c r="MIB9" s="28"/>
      <c r="MIC9" s="28"/>
      <c r="MID9" s="28"/>
      <c r="MIE9" s="28"/>
      <c r="MIF9" s="28"/>
      <c r="MIG9" s="28"/>
      <c r="MIH9" s="28"/>
      <c r="MII9" s="28"/>
      <c r="MIJ9" s="28"/>
      <c r="MIK9" s="28"/>
      <c r="MIL9" s="28"/>
      <c r="MIM9" s="28"/>
      <c r="MIN9" s="28"/>
      <c r="MIO9" s="28"/>
      <c r="MIP9" s="28"/>
      <c r="MIQ9" s="28"/>
      <c r="MIR9" s="28"/>
      <c r="MIS9" s="28"/>
      <c r="MIT9" s="28"/>
      <c r="MIU9" s="28"/>
      <c r="MIV9" s="28"/>
      <c r="MIW9" s="28"/>
      <c r="MIX9" s="28"/>
      <c r="MIY9" s="28"/>
      <c r="MIZ9" s="28"/>
      <c r="MJA9" s="28"/>
      <c r="MJB9" s="28"/>
      <c r="MJC9" s="28"/>
      <c r="MJD9" s="28"/>
      <c r="MJE9" s="28"/>
      <c r="MJF9" s="28"/>
      <c r="MJG9" s="28"/>
      <c r="MJH9" s="28"/>
      <c r="MJI9" s="28"/>
      <c r="MJJ9" s="28"/>
      <c r="MJK9" s="28"/>
      <c r="MJL9" s="28"/>
      <c r="MJM9" s="28"/>
      <c r="MJN9" s="28"/>
      <c r="MJO9" s="28"/>
      <c r="MJP9" s="28"/>
      <c r="MJQ9" s="28"/>
      <c r="MJR9" s="28"/>
      <c r="MJS9" s="28"/>
      <c r="MJT9" s="28"/>
      <c r="MJU9" s="28"/>
      <c r="MJV9" s="28"/>
      <c r="MJW9" s="28"/>
      <c r="MJX9" s="28"/>
      <c r="MJY9" s="28"/>
      <c r="MJZ9" s="28"/>
      <c r="MKA9" s="28"/>
      <c r="MKB9" s="28"/>
      <c r="MKC9" s="28"/>
      <c r="MKD9" s="28"/>
      <c r="MKE9" s="28"/>
      <c r="MKF9" s="28"/>
      <c r="MKG9" s="28"/>
      <c r="MKH9" s="28"/>
      <c r="MKI9" s="28"/>
      <c r="MKJ9" s="28"/>
      <c r="MKK9" s="28"/>
      <c r="MKL9" s="28"/>
      <c r="MKM9" s="28"/>
      <c r="MKN9" s="28"/>
      <c r="MKO9" s="28"/>
      <c r="MKP9" s="28"/>
      <c r="MKQ9" s="28"/>
      <c r="MKR9" s="28"/>
      <c r="MKS9" s="28"/>
      <c r="MKT9" s="28"/>
      <c r="MKU9" s="28"/>
      <c r="MKV9" s="28"/>
      <c r="MKW9" s="28"/>
      <c r="MKX9" s="28"/>
      <c r="MKY9" s="28"/>
      <c r="MKZ9" s="28"/>
      <c r="MLA9" s="28"/>
      <c r="MLB9" s="28"/>
      <c r="MLC9" s="28"/>
      <c r="MLD9" s="28"/>
      <c r="MLE9" s="28"/>
      <c r="MLF9" s="28"/>
      <c r="MLG9" s="28"/>
      <c r="MLH9" s="28"/>
      <c r="MLI9" s="28"/>
      <c r="MLJ9" s="28"/>
      <c r="MLK9" s="28"/>
      <c r="MLL9" s="28"/>
      <c r="MLM9" s="28"/>
      <c r="MLN9" s="28"/>
      <c r="MLO9" s="28"/>
      <c r="MLP9" s="28"/>
      <c r="MLQ9" s="28"/>
      <c r="MLR9" s="28"/>
      <c r="MLS9" s="28"/>
      <c r="MLT9" s="28"/>
      <c r="MLU9" s="28"/>
      <c r="MLV9" s="28"/>
      <c r="MLW9" s="28"/>
      <c r="MLX9" s="28"/>
      <c r="MLY9" s="28"/>
      <c r="MLZ9" s="28"/>
      <c r="MMA9" s="28"/>
      <c r="MMB9" s="28"/>
      <c r="MMC9" s="28"/>
      <c r="MMD9" s="28"/>
      <c r="MME9" s="28"/>
      <c r="MMF9" s="28"/>
      <c r="MMG9" s="28"/>
      <c r="MMH9" s="28"/>
      <c r="MMI9" s="28"/>
      <c r="MMJ9" s="28"/>
      <c r="MMK9" s="28"/>
      <c r="MML9" s="28"/>
      <c r="MMM9" s="28"/>
      <c r="MMN9" s="28"/>
      <c r="MMO9" s="28"/>
      <c r="MMP9" s="28"/>
      <c r="MMQ9" s="28"/>
      <c r="MMR9" s="28"/>
      <c r="MMS9" s="28"/>
      <c r="MMT9" s="28"/>
      <c r="MMU9" s="28"/>
      <c r="MMV9" s="28"/>
      <c r="MMW9" s="28"/>
      <c r="MMX9" s="28"/>
      <c r="MMY9" s="28"/>
      <c r="MMZ9" s="28"/>
      <c r="MNA9" s="28"/>
      <c r="MNB9" s="28"/>
      <c r="MNC9" s="28"/>
      <c r="MND9" s="28"/>
      <c r="MNE9" s="28"/>
      <c r="MNF9" s="28"/>
      <c r="MNG9" s="28"/>
      <c r="MNH9" s="28"/>
      <c r="MNI9" s="28"/>
      <c r="MNJ9" s="28"/>
      <c r="MNK9" s="28"/>
      <c r="MNL9" s="28"/>
      <c r="MNM9" s="28"/>
      <c r="MNN9" s="28"/>
      <c r="MNO9" s="28"/>
      <c r="MNP9" s="28"/>
      <c r="MNQ9" s="28"/>
      <c r="MNR9" s="28"/>
      <c r="MNS9" s="28"/>
      <c r="MNT9" s="28"/>
      <c r="MNU9" s="28"/>
      <c r="MNV9" s="28"/>
      <c r="MNW9" s="28"/>
      <c r="MNX9" s="28"/>
      <c r="MNY9" s="28"/>
      <c r="MNZ9" s="28"/>
      <c r="MOA9" s="28"/>
      <c r="MOB9" s="28"/>
      <c r="MOC9" s="28"/>
      <c r="MOD9" s="28"/>
      <c r="MOE9" s="28"/>
      <c r="MOF9" s="28"/>
      <c r="MOG9" s="28"/>
      <c r="MOH9" s="28"/>
      <c r="MOI9" s="28"/>
      <c r="MOJ9" s="28"/>
      <c r="MOK9" s="28"/>
      <c r="MOL9" s="28"/>
      <c r="MOM9" s="28"/>
      <c r="MON9" s="28"/>
      <c r="MOO9" s="28"/>
      <c r="MOP9" s="28"/>
      <c r="MOQ9" s="28"/>
      <c r="MOR9" s="28"/>
      <c r="MOS9" s="28"/>
      <c r="MOT9" s="28"/>
      <c r="MOU9" s="28"/>
      <c r="MOV9" s="28"/>
      <c r="MOW9" s="28"/>
      <c r="MOX9" s="28"/>
      <c r="MOY9" s="28"/>
      <c r="MOZ9" s="28"/>
      <c r="MPA9" s="28"/>
      <c r="MPB9" s="28"/>
      <c r="MPC9" s="28"/>
      <c r="MPD9" s="28"/>
      <c r="MPE9" s="28"/>
      <c r="MPF9" s="28"/>
      <c r="MPG9" s="28"/>
      <c r="MPH9" s="28"/>
      <c r="MPI9" s="28"/>
      <c r="MPJ9" s="28"/>
      <c r="MPK9" s="28"/>
      <c r="MPL9" s="28"/>
      <c r="MPM9" s="28"/>
      <c r="MPN9" s="28"/>
      <c r="MPO9" s="28"/>
      <c r="MPP9" s="28"/>
      <c r="MPQ9" s="28"/>
      <c r="MPR9" s="28"/>
      <c r="MPS9" s="28"/>
      <c r="MPT9" s="28"/>
      <c r="MPU9" s="28"/>
      <c r="MPV9" s="28"/>
      <c r="MPW9" s="28"/>
      <c r="MPX9" s="28"/>
      <c r="MPY9" s="28"/>
      <c r="MPZ9" s="28"/>
      <c r="MQA9" s="28"/>
      <c r="MQB9" s="28"/>
      <c r="MQC9" s="28"/>
      <c r="MQD9" s="28"/>
      <c r="MQE9" s="28"/>
      <c r="MQF9" s="28"/>
      <c r="MQG9" s="28"/>
      <c r="MQH9" s="28"/>
      <c r="MQI9" s="28"/>
      <c r="MQJ9" s="28"/>
      <c r="MQK9" s="28"/>
      <c r="MQL9" s="28"/>
      <c r="MQM9" s="28"/>
      <c r="MQN9" s="28"/>
      <c r="MQO9" s="28"/>
      <c r="MQP9" s="28"/>
      <c r="MQQ9" s="28"/>
      <c r="MQR9" s="28"/>
      <c r="MQS9" s="28"/>
      <c r="MQT9" s="28"/>
      <c r="MQU9" s="28"/>
      <c r="MQV9" s="28"/>
      <c r="MQW9" s="28"/>
      <c r="MQX9" s="28"/>
      <c r="MQY9" s="28"/>
      <c r="MQZ9" s="28"/>
      <c r="MRA9" s="28"/>
      <c r="MRB9" s="28"/>
      <c r="MRC9" s="28"/>
      <c r="MRD9" s="28"/>
      <c r="MRE9" s="28"/>
      <c r="MRF9" s="28"/>
      <c r="MRG9" s="28"/>
      <c r="MRH9" s="28"/>
      <c r="MRI9" s="28"/>
      <c r="MRJ9" s="28"/>
      <c r="MRK9" s="28"/>
      <c r="MRL9" s="28"/>
      <c r="MRM9" s="28"/>
      <c r="MRN9" s="28"/>
      <c r="MRO9" s="28"/>
      <c r="MRP9" s="28"/>
      <c r="MRQ9" s="28"/>
      <c r="MRR9" s="28"/>
      <c r="MRS9" s="28"/>
      <c r="MRT9" s="28"/>
      <c r="MRU9" s="28"/>
      <c r="MRV9" s="28"/>
      <c r="MRW9" s="28"/>
      <c r="MRX9" s="28"/>
      <c r="MRY9" s="28"/>
      <c r="MRZ9" s="28"/>
      <c r="MSA9" s="28"/>
      <c r="MSB9" s="28"/>
      <c r="MSC9" s="28"/>
      <c r="MSD9" s="28"/>
      <c r="MSE9" s="28"/>
      <c r="MSF9" s="28"/>
      <c r="MSG9" s="28"/>
      <c r="MSH9" s="28"/>
      <c r="MSI9" s="28"/>
      <c r="MSJ9" s="28"/>
      <c r="MSK9" s="28"/>
      <c r="MSL9" s="28"/>
      <c r="MSM9" s="28"/>
      <c r="MSN9" s="28"/>
      <c r="MSO9" s="28"/>
      <c r="MSP9" s="28"/>
      <c r="MSQ9" s="28"/>
      <c r="MSR9" s="28"/>
      <c r="MSS9" s="28"/>
      <c r="MST9" s="28"/>
      <c r="MSU9" s="28"/>
      <c r="MSV9" s="28"/>
      <c r="MSW9" s="28"/>
      <c r="MSX9" s="28"/>
      <c r="MSY9" s="28"/>
      <c r="MSZ9" s="28"/>
      <c r="MTA9" s="28"/>
      <c r="MTB9" s="28"/>
      <c r="MTC9" s="28"/>
      <c r="MTD9" s="28"/>
      <c r="MTE9" s="28"/>
      <c r="MTF9" s="28"/>
      <c r="MTG9" s="28"/>
      <c r="MTH9" s="28"/>
      <c r="MTI9" s="28"/>
      <c r="MTJ9" s="28"/>
      <c r="MTK9" s="28"/>
      <c r="MTL9" s="28"/>
      <c r="MTM9" s="28"/>
      <c r="MTN9" s="28"/>
      <c r="MTO9" s="28"/>
      <c r="MTP9" s="28"/>
      <c r="MTQ9" s="28"/>
      <c r="MTR9" s="28"/>
      <c r="MTS9" s="28"/>
      <c r="MTT9" s="28"/>
      <c r="MTU9" s="28"/>
      <c r="MTV9" s="28"/>
      <c r="MTW9" s="28"/>
      <c r="MTX9" s="28"/>
      <c r="MTY9" s="28"/>
      <c r="MTZ9" s="28"/>
      <c r="MUA9" s="28"/>
      <c r="MUB9" s="28"/>
      <c r="MUC9" s="28"/>
      <c r="MUD9" s="28"/>
      <c r="MUE9" s="28"/>
      <c r="MUF9" s="28"/>
      <c r="MUG9" s="28"/>
      <c r="MUH9" s="28"/>
      <c r="MUI9" s="28"/>
      <c r="MUJ9" s="28"/>
      <c r="MUK9" s="28"/>
      <c r="MUL9" s="28"/>
      <c r="MUM9" s="28"/>
      <c r="MUN9" s="28"/>
      <c r="MUO9" s="28"/>
      <c r="MUP9" s="28"/>
      <c r="MUQ9" s="28"/>
      <c r="MUR9" s="28"/>
      <c r="MUS9" s="28"/>
      <c r="MUT9" s="28"/>
      <c r="MUU9" s="28"/>
      <c r="MUV9" s="28"/>
      <c r="MUW9" s="28"/>
      <c r="MUX9" s="28"/>
      <c r="MUY9" s="28"/>
      <c r="MUZ9" s="28"/>
      <c r="MVA9" s="28"/>
      <c r="MVB9" s="28"/>
      <c r="MVC9" s="28"/>
      <c r="MVD9" s="28"/>
      <c r="MVE9" s="28"/>
      <c r="MVF9" s="28"/>
      <c r="MVG9" s="28"/>
      <c r="MVH9" s="28"/>
      <c r="MVI9" s="28"/>
      <c r="MVJ9" s="28"/>
      <c r="MVK9" s="28"/>
      <c r="MVL9" s="28"/>
      <c r="MVM9" s="28"/>
      <c r="MVN9" s="28"/>
      <c r="MVO9" s="28"/>
      <c r="MVP9" s="28"/>
      <c r="MVQ9" s="28"/>
      <c r="MVR9" s="28"/>
      <c r="MVS9" s="28"/>
      <c r="MVT9" s="28"/>
      <c r="MVU9" s="28"/>
      <c r="MVV9" s="28"/>
      <c r="MVW9" s="28"/>
      <c r="MVX9" s="28"/>
      <c r="MVY9" s="28"/>
      <c r="MVZ9" s="28"/>
      <c r="MWA9" s="28"/>
      <c r="MWB9" s="28"/>
      <c r="MWC9" s="28"/>
      <c r="MWD9" s="28"/>
      <c r="MWE9" s="28"/>
      <c r="MWF9" s="28"/>
      <c r="MWG9" s="28"/>
      <c r="MWH9" s="28"/>
      <c r="MWI9" s="28"/>
      <c r="MWJ9" s="28"/>
      <c r="MWK9" s="28"/>
      <c r="MWL9" s="28"/>
      <c r="MWM9" s="28"/>
      <c r="MWN9" s="28"/>
      <c r="MWO9" s="28"/>
      <c r="MWP9" s="28"/>
      <c r="MWQ9" s="28"/>
      <c r="MWR9" s="28"/>
      <c r="MWS9" s="28"/>
      <c r="MWT9" s="28"/>
      <c r="MWU9" s="28"/>
      <c r="MWV9" s="28"/>
      <c r="MWW9" s="28"/>
      <c r="MWX9" s="28"/>
      <c r="MWY9" s="28"/>
      <c r="MWZ9" s="28"/>
      <c r="MXA9" s="28"/>
      <c r="MXB9" s="28"/>
      <c r="MXC9" s="28"/>
      <c r="MXD9" s="28"/>
      <c r="MXE9" s="28"/>
      <c r="MXF9" s="28"/>
      <c r="MXG9" s="28"/>
      <c r="MXH9" s="28"/>
      <c r="MXI9" s="28"/>
      <c r="MXJ9" s="28"/>
      <c r="MXK9" s="28"/>
      <c r="MXL9" s="28"/>
      <c r="MXM9" s="28"/>
      <c r="MXN9" s="28"/>
      <c r="MXO9" s="28"/>
      <c r="MXP9" s="28"/>
      <c r="MXQ9" s="28"/>
      <c r="MXR9" s="28"/>
      <c r="MXS9" s="28"/>
      <c r="MXT9" s="28"/>
      <c r="MXU9" s="28"/>
      <c r="MXV9" s="28"/>
      <c r="MXW9" s="28"/>
      <c r="MXX9" s="28"/>
      <c r="MXY9" s="28"/>
      <c r="MXZ9" s="28"/>
      <c r="MYA9" s="28"/>
      <c r="MYB9" s="28"/>
      <c r="MYC9" s="28"/>
      <c r="MYD9" s="28"/>
      <c r="MYE9" s="28"/>
      <c r="MYF9" s="28"/>
      <c r="MYG9" s="28"/>
      <c r="MYH9" s="28"/>
      <c r="MYI9" s="28"/>
      <c r="MYJ9" s="28"/>
      <c r="MYK9" s="28"/>
      <c r="MYL9" s="28"/>
      <c r="MYM9" s="28"/>
      <c r="MYN9" s="28"/>
      <c r="MYO9" s="28"/>
      <c r="MYP9" s="28"/>
      <c r="MYQ9" s="28"/>
      <c r="MYR9" s="28"/>
      <c r="MYS9" s="28"/>
      <c r="MYT9" s="28"/>
      <c r="MYU9" s="28"/>
      <c r="MYV9" s="28"/>
      <c r="MYW9" s="28"/>
      <c r="MYX9" s="28"/>
      <c r="MYY9" s="28"/>
      <c r="MYZ9" s="28"/>
      <c r="MZA9" s="28"/>
      <c r="MZB9" s="28"/>
      <c r="MZC9" s="28"/>
      <c r="MZD9" s="28"/>
      <c r="MZE9" s="28"/>
      <c r="MZF9" s="28"/>
      <c r="MZG9" s="28"/>
      <c r="MZH9" s="28"/>
      <c r="MZI9" s="28"/>
      <c r="MZJ9" s="28"/>
      <c r="MZK9" s="28"/>
      <c r="MZL9" s="28"/>
      <c r="MZM9" s="28"/>
      <c r="MZN9" s="28"/>
      <c r="MZO9" s="28"/>
      <c r="MZP9" s="28"/>
      <c r="MZQ9" s="28"/>
      <c r="MZR9" s="28"/>
      <c r="MZS9" s="28"/>
      <c r="MZT9" s="28"/>
      <c r="MZU9" s="28"/>
      <c r="MZV9" s="28"/>
      <c r="MZW9" s="28"/>
      <c r="MZX9" s="28"/>
      <c r="MZY9" s="28"/>
      <c r="MZZ9" s="28"/>
      <c r="NAA9" s="28"/>
      <c r="NAB9" s="28"/>
      <c r="NAC9" s="28"/>
      <c r="NAD9" s="28"/>
      <c r="NAE9" s="28"/>
      <c r="NAF9" s="28"/>
      <c r="NAG9" s="28"/>
      <c r="NAH9" s="28"/>
      <c r="NAI9" s="28"/>
      <c r="NAJ9" s="28"/>
      <c r="NAK9" s="28"/>
      <c r="NAL9" s="28"/>
      <c r="NAM9" s="28"/>
      <c r="NAN9" s="28"/>
      <c r="NAO9" s="28"/>
      <c r="NAP9" s="28"/>
      <c r="NAQ9" s="28"/>
      <c r="NAR9" s="28"/>
      <c r="NAS9" s="28"/>
      <c r="NAT9" s="28"/>
      <c r="NAU9" s="28"/>
      <c r="NAV9" s="28"/>
      <c r="NAW9" s="28"/>
      <c r="NAX9" s="28"/>
      <c r="NAY9" s="28"/>
      <c r="NAZ9" s="28"/>
      <c r="NBA9" s="28"/>
      <c r="NBB9" s="28"/>
      <c r="NBC9" s="28"/>
      <c r="NBD9" s="28"/>
      <c r="NBE9" s="28"/>
      <c r="NBF9" s="28"/>
      <c r="NBG9" s="28"/>
      <c r="NBH9" s="28"/>
      <c r="NBI9" s="28"/>
      <c r="NBJ9" s="28"/>
      <c r="NBK9" s="28"/>
      <c r="NBL9" s="28"/>
      <c r="NBM9" s="28"/>
      <c r="NBN9" s="28"/>
      <c r="NBO9" s="28"/>
      <c r="NBP9" s="28"/>
      <c r="NBQ9" s="28"/>
      <c r="NBR9" s="28"/>
      <c r="NBS9" s="28"/>
      <c r="NBT9" s="28"/>
      <c r="NBU9" s="28"/>
      <c r="NBV9" s="28"/>
      <c r="NBW9" s="28"/>
      <c r="NBX9" s="28"/>
      <c r="NBY9" s="28"/>
      <c r="NBZ9" s="28"/>
      <c r="NCA9" s="28"/>
      <c r="NCB9" s="28"/>
      <c r="NCC9" s="28"/>
      <c r="NCD9" s="28"/>
      <c r="NCE9" s="28"/>
      <c r="NCF9" s="28"/>
      <c r="NCG9" s="28"/>
      <c r="NCH9" s="28"/>
      <c r="NCI9" s="28"/>
      <c r="NCJ9" s="28"/>
      <c r="NCK9" s="28"/>
      <c r="NCL9" s="28"/>
      <c r="NCM9" s="28"/>
      <c r="NCN9" s="28"/>
      <c r="NCO9" s="28"/>
      <c r="NCP9" s="28"/>
      <c r="NCQ9" s="28"/>
      <c r="NCR9" s="28"/>
      <c r="NCS9" s="28"/>
      <c r="NCT9" s="28"/>
      <c r="NCU9" s="28"/>
      <c r="NCV9" s="28"/>
      <c r="NCW9" s="28"/>
      <c r="NCX9" s="28"/>
      <c r="NCY9" s="28"/>
      <c r="NCZ9" s="28"/>
      <c r="NDA9" s="28"/>
      <c r="NDB9" s="28"/>
      <c r="NDC9" s="28"/>
      <c r="NDD9" s="28"/>
      <c r="NDE9" s="28"/>
      <c r="NDF9" s="28"/>
      <c r="NDG9" s="28"/>
      <c r="NDH9" s="28"/>
      <c r="NDI9" s="28"/>
      <c r="NDJ9" s="28"/>
      <c r="NDK9" s="28"/>
      <c r="NDL9" s="28"/>
      <c r="NDM9" s="28"/>
      <c r="NDN9" s="28"/>
      <c r="NDO9" s="28"/>
      <c r="NDP9" s="28"/>
      <c r="NDQ9" s="28"/>
      <c r="NDR9" s="28"/>
      <c r="NDS9" s="28"/>
      <c r="NDT9" s="28"/>
      <c r="NDU9" s="28"/>
      <c r="NDV9" s="28"/>
      <c r="NDW9" s="28"/>
      <c r="NDX9" s="28"/>
      <c r="NDY9" s="28"/>
      <c r="NDZ9" s="28"/>
      <c r="NEA9" s="28"/>
      <c r="NEB9" s="28"/>
      <c r="NEC9" s="28"/>
      <c r="NED9" s="28"/>
      <c r="NEE9" s="28"/>
      <c r="NEF9" s="28"/>
      <c r="NEG9" s="28"/>
      <c r="NEH9" s="28"/>
      <c r="NEI9" s="28"/>
      <c r="NEJ9" s="28"/>
      <c r="NEK9" s="28"/>
      <c r="NEL9" s="28"/>
      <c r="NEM9" s="28"/>
      <c r="NEN9" s="28"/>
      <c r="NEO9" s="28"/>
      <c r="NEP9" s="28"/>
      <c r="NEQ9" s="28"/>
      <c r="NER9" s="28"/>
      <c r="NES9" s="28"/>
      <c r="NET9" s="28"/>
      <c r="NEU9" s="28"/>
      <c r="NEV9" s="28"/>
      <c r="NEW9" s="28"/>
      <c r="NEX9" s="28"/>
      <c r="NEY9" s="28"/>
      <c r="NEZ9" s="28"/>
      <c r="NFA9" s="28"/>
      <c r="NFB9" s="28"/>
      <c r="NFC9" s="28"/>
      <c r="NFD9" s="28"/>
      <c r="NFE9" s="28"/>
      <c r="NFF9" s="28"/>
      <c r="NFG9" s="28"/>
      <c r="NFH9" s="28"/>
      <c r="NFI9" s="28"/>
      <c r="NFJ9" s="28"/>
      <c r="NFK9" s="28"/>
      <c r="NFL9" s="28"/>
      <c r="NFM9" s="28"/>
      <c r="NFN9" s="28"/>
      <c r="NFO9" s="28"/>
      <c r="NFP9" s="28"/>
      <c r="NFQ9" s="28"/>
      <c r="NFR9" s="28"/>
      <c r="NFS9" s="28"/>
      <c r="NFT9" s="28"/>
      <c r="NFU9" s="28"/>
      <c r="NFV9" s="28"/>
      <c r="NFW9" s="28"/>
      <c r="NFX9" s="28"/>
      <c r="NFY9" s="28"/>
      <c r="NFZ9" s="28"/>
      <c r="NGA9" s="28"/>
      <c r="NGB9" s="28"/>
      <c r="NGC9" s="28"/>
      <c r="NGD9" s="28"/>
      <c r="NGE9" s="28"/>
      <c r="NGF9" s="28"/>
      <c r="NGG9" s="28"/>
      <c r="NGH9" s="28"/>
      <c r="NGI9" s="28"/>
      <c r="NGJ9" s="28"/>
      <c r="NGK9" s="28"/>
      <c r="NGL9" s="28"/>
      <c r="NGM9" s="28"/>
      <c r="NGN9" s="28"/>
      <c r="NGO9" s="28"/>
      <c r="NGP9" s="28"/>
      <c r="NGQ9" s="28"/>
      <c r="NGR9" s="28"/>
      <c r="NGS9" s="28"/>
      <c r="NGT9" s="28"/>
      <c r="NGU9" s="28"/>
      <c r="NGV9" s="28"/>
      <c r="NGW9" s="28"/>
      <c r="NGX9" s="28"/>
      <c r="NGY9" s="28"/>
      <c r="NGZ9" s="28"/>
      <c r="NHA9" s="28"/>
      <c r="NHB9" s="28"/>
      <c r="NHC9" s="28"/>
      <c r="NHD9" s="28"/>
      <c r="NHE9" s="28"/>
      <c r="NHF9" s="28"/>
      <c r="NHG9" s="28"/>
      <c r="NHH9" s="28"/>
      <c r="NHI9" s="28"/>
      <c r="NHJ9" s="28"/>
      <c r="NHK9" s="28"/>
      <c r="NHL9" s="28"/>
      <c r="NHM9" s="28"/>
      <c r="NHN9" s="28"/>
      <c r="NHO9" s="28"/>
      <c r="NHP9" s="28"/>
      <c r="NHQ9" s="28"/>
      <c r="NHR9" s="28"/>
      <c r="NHS9" s="28"/>
      <c r="NHT9" s="28"/>
      <c r="NHU9" s="28"/>
      <c r="NHV9" s="28"/>
      <c r="NHW9" s="28"/>
      <c r="NHX9" s="28"/>
      <c r="NHY9" s="28"/>
      <c r="NHZ9" s="28"/>
      <c r="NIA9" s="28"/>
      <c r="NIB9" s="28"/>
      <c r="NIC9" s="28"/>
      <c r="NID9" s="28"/>
      <c r="NIE9" s="28"/>
      <c r="NIF9" s="28"/>
      <c r="NIG9" s="28"/>
      <c r="NIH9" s="28"/>
      <c r="NII9" s="28"/>
      <c r="NIJ9" s="28"/>
      <c r="NIK9" s="28"/>
      <c r="NIL9" s="28"/>
      <c r="NIM9" s="28"/>
      <c r="NIN9" s="28"/>
      <c r="NIO9" s="28"/>
      <c r="NIP9" s="28"/>
      <c r="NIQ9" s="28"/>
      <c r="NIR9" s="28"/>
      <c r="NIS9" s="28"/>
      <c r="NIT9" s="28"/>
      <c r="NIU9" s="28"/>
      <c r="NIV9" s="28"/>
      <c r="NIW9" s="28"/>
      <c r="NIX9" s="28"/>
      <c r="NIY9" s="28"/>
      <c r="NIZ9" s="28"/>
      <c r="NJA9" s="28"/>
      <c r="NJB9" s="28"/>
      <c r="NJC9" s="28"/>
      <c r="NJD9" s="28"/>
      <c r="NJE9" s="28"/>
      <c r="NJF9" s="28"/>
      <c r="NJG9" s="28"/>
      <c r="NJH9" s="28"/>
      <c r="NJI9" s="28"/>
      <c r="NJJ9" s="28"/>
      <c r="NJK9" s="28"/>
      <c r="NJL9" s="28"/>
      <c r="NJM9" s="28"/>
      <c r="NJN9" s="28"/>
      <c r="NJO9" s="28"/>
      <c r="NJP9" s="28"/>
      <c r="NJQ9" s="28"/>
      <c r="NJR9" s="28"/>
      <c r="NJS9" s="28"/>
      <c r="NJT9" s="28"/>
      <c r="NJU9" s="28"/>
      <c r="NJV9" s="28"/>
      <c r="NJW9" s="28"/>
      <c r="NJX9" s="28"/>
      <c r="NJY9" s="28"/>
      <c r="NJZ9" s="28"/>
      <c r="NKA9" s="28"/>
      <c r="NKB9" s="28"/>
      <c r="NKC9" s="28"/>
      <c r="NKD9" s="28"/>
      <c r="NKE9" s="28"/>
      <c r="NKF9" s="28"/>
      <c r="NKG9" s="28"/>
      <c r="NKH9" s="28"/>
      <c r="NKI9" s="28"/>
      <c r="NKJ9" s="28"/>
      <c r="NKK9" s="28"/>
      <c r="NKL9" s="28"/>
      <c r="NKM9" s="28"/>
      <c r="NKN9" s="28"/>
      <c r="NKO9" s="28"/>
      <c r="NKP9" s="28"/>
      <c r="NKQ9" s="28"/>
      <c r="NKR9" s="28"/>
      <c r="NKS9" s="28"/>
      <c r="NKT9" s="28"/>
      <c r="NKU9" s="28"/>
      <c r="NKV9" s="28"/>
      <c r="NKW9" s="28"/>
      <c r="NKX9" s="28"/>
      <c r="NKY9" s="28"/>
      <c r="NKZ9" s="28"/>
      <c r="NLA9" s="28"/>
      <c r="NLB9" s="28"/>
      <c r="NLC9" s="28"/>
      <c r="NLD9" s="28"/>
      <c r="NLE9" s="28"/>
      <c r="NLF9" s="28"/>
      <c r="NLG9" s="28"/>
      <c r="NLH9" s="28"/>
      <c r="NLI9" s="28"/>
      <c r="NLJ9" s="28"/>
      <c r="NLK9" s="28"/>
      <c r="NLL9" s="28"/>
      <c r="NLM9" s="28"/>
      <c r="NLN9" s="28"/>
      <c r="NLO9" s="28"/>
      <c r="NLP9" s="28"/>
      <c r="NLQ9" s="28"/>
      <c r="NLR9" s="28"/>
      <c r="NLS9" s="28"/>
      <c r="NLT9" s="28"/>
      <c r="NLU9" s="28"/>
      <c r="NLV9" s="28"/>
      <c r="NLW9" s="28"/>
      <c r="NLX9" s="28"/>
      <c r="NLY9" s="28"/>
      <c r="NLZ9" s="28"/>
      <c r="NMA9" s="28"/>
      <c r="NMB9" s="28"/>
      <c r="NMC9" s="28"/>
      <c r="NMD9" s="28"/>
      <c r="NME9" s="28"/>
      <c r="NMF9" s="28"/>
      <c r="NMG9" s="28"/>
      <c r="NMH9" s="28"/>
      <c r="NMI9" s="28"/>
      <c r="NMJ9" s="28"/>
      <c r="NMK9" s="28"/>
      <c r="NML9" s="28"/>
      <c r="NMM9" s="28"/>
      <c r="NMN9" s="28"/>
      <c r="NMO9" s="28"/>
      <c r="NMP9" s="28"/>
      <c r="NMQ9" s="28"/>
      <c r="NMR9" s="28"/>
      <c r="NMS9" s="28"/>
      <c r="NMT9" s="28"/>
      <c r="NMU9" s="28"/>
      <c r="NMV9" s="28"/>
      <c r="NMW9" s="28"/>
      <c r="NMX9" s="28"/>
      <c r="NMY9" s="28"/>
      <c r="NMZ9" s="28"/>
      <c r="NNA9" s="28"/>
      <c r="NNB9" s="28"/>
      <c r="NNC9" s="28"/>
      <c r="NND9" s="28"/>
      <c r="NNE9" s="28"/>
      <c r="NNF9" s="28"/>
      <c r="NNG9" s="28"/>
      <c r="NNH9" s="28"/>
      <c r="NNI9" s="28"/>
      <c r="NNJ9" s="28"/>
      <c r="NNK9" s="28"/>
      <c r="NNL9" s="28"/>
      <c r="NNM9" s="28"/>
      <c r="NNN9" s="28"/>
      <c r="NNO9" s="28"/>
      <c r="NNP9" s="28"/>
      <c r="NNQ9" s="28"/>
      <c r="NNR9" s="28"/>
      <c r="NNS9" s="28"/>
      <c r="NNT9" s="28"/>
      <c r="NNU9" s="28"/>
      <c r="NNV9" s="28"/>
      <c r="NNW9" s="28"/>
      <c r="NNX9" s="28"/>
      <c r="NNY9" s="28"/>
      <c r="NNZ9" s="28"/>
      <c r="NOA9" s="28"/>
      <c r="NOB9" s="28"/>
      <c r="NOC9" s="28"/>
      <c r="NOD9" s="28"/>
      <c r="NOE9" s="28"/>
      <c r="NOF9" s="28"/>
      <c r="NOG9" s="28"/>
      <c r="NOH9" s="28"/>
      <c r="NOI9" s="28"/>
      <c r="NOJ9" s="28"/>
      <c r="NOK9" s="28"/>
      <c r="NOL9" s="28"/>
      <c r="NOM9" s="28"/>
      <c r="NON9" s="28"/>
      <c r="NOO9" s="28"/>
      <c r="NOP9" s="28"/>
      <c r="NOQ9" s="28"/>
      <c r="NOR9" s="28"/>
      <c r="NOS9" s="28"/>
      <c r="NOT9" s="28"/>
      <c r="NOU9" s="28"/>
      <c r="NOV9" s="28"/>
      <c r="NOW9" s="28"/>
      <c r="NOX9" s="28"/>
      <c r="NOY9" s="28"/>
      <c r="NOZ9" s="28"/>
      <c r="NPA9" s="28"/>
      <c r="NPB9" s="28"/>
      <c r="NPC9" s="28"/>
      <c r="NPD9" s="28"/>
      <c r="NPE9" s="28"/>
      <c r="NPF9" s="28"/>
      <c r="NPG9" s="28"/>
      <c r="NPH9" s="28"/>
      <c r="NPI9" s="28"/>
      <c r="NPJ9" s="28"/>
      <c r="NPK9" s="28"/>
      <c r="NPL9" s="28"/>
      <c r="NPM9" s="28"/>
      <c r="NPN9" s="28"/>
      <c r="NPO9" s="28"/>
      <c r="NPP9" s="28"/>
      <c r="NPQ9" s="28"/>
      <c r="NPR9" s="28"/>
      <c r="NPS9" s="28"/>
      <c r="NPT9" s="28"/>
      <c r="NPU9" s="28"/>
      <c r="NPV9" s="28"/>
      <c r="NPW9" s="28"/>
      <c r="NPX9" s="28"/>
      <c r="NPY9" s="28"/>
      <c r="NPZ9" s="28"/>
      <c r="NQA9" s="28"/>
      <c r="NQB9" s="28"/>
      <c r="NQC9" s="28"/>
      <c r="NQD9" s="28"/>
      <c r="NQE9" s="28"/>
      <c r="NQF9" s="28"/>
      <c r="NQG9" s="28"/>
      <c r="NQH9" s="28"/>
      <c r="NQI9" s="28"/>
      <c r="NQJ9" s="28"/>
      <c r="NQK9" s="28"/>
      <c r="NQL9" s="28"/>
      <c r="NQM9" s="28"/>
      <c r="NQN9" s="28"/>
      <c r="NQO9" s="28"/>
      <c r="NQP9" s="28"/>
      <c r="NQQ9" s="28"/>
      <c r="NQR9" s="28"/>
      <c r="NQS9" s="28"/>
      <c r="NQT9" s="28"/>
      <c r="NQU9" s="28"/>
      <c r="NQV9" s="28"/>
      <c r="NQW9" s="28"/>
      <c r="NQX9" s="28"/>
      <c r="NQY9" s="28"/>
      <c r="NQZ9" s="28"/>
      <c r="NRA9" s="28"/>
      <c r="NRB9" s="28"/>
      <c r="NRC9" s="28"/>
      <c r="NRD9" s="28"/>
      <c r="NRE9" s="28"/>
      <c r="NRF9" s="28"/>
      <c r="NRG9" s="28"/>
      <c r="NRH9" s="28"/>
      <c r="NRI9" s="28"/>
      <c r="NRJ9" s="28"/>
      <c r="NRK9" s="28"/>
      <c r="NRL9" s="28"/>
      <c r="NRM9" s="28"/>
      <c r="NRN9" s="28"/>
      <c r="NRO9" s="28"/>
      <c r="NRP9" s="28"/>
      <c r="NRQ9" s="28"/>
      <c r="NRR9" s="28"/>
      <c r="NRS9" s="28"/>
      <c r="NRT9" s="28"/>
      <c r="NRU9" s="28"/>
      <c r="NRV9" s="28"/>
      <c r="NRW9" s="28"/>
      <c r="NRX9" s="28"/>
      <c r="NRY9" s="28"/>
      <c r="NRZ9" s="28"/>
      <c r="NSA9" s="28"/>
      <c r="NSB9" s="28"/>
      <c r="NSC9" s="28"/>
      <c r="NSD9" s="28"/>
      <c r="NSE9" s="28"/>
      <c r="NSF9" s="28"/>
      <c r="NSG9" s="28"/>
      <c r="NSH9" s="28"/>
      <c r="NSI9" s="28"/>
      <c r="NSJ9" s="28"/>
      <c r="NSK9" s="28"/>
      <c r="NSL9" s="28"/>
      <c r="NSM9" s="28"/>
      <c r="NSN9" s="28"/>
      <c r="NSO9" s="28"/>
      <c r="NSP9" s="28"/>
      <c r="NSQ9" s="28"/>
      <c r="NSR9" s="28"/>
      <c r="NSS9" s="28"/>
      <c r="NST9" s="28"/>
      <c r="NSU9" s="28"/>
      <c r="NSV9" s="28"/>
      <c r="NSW9" s="28"/>
      <c r="NSX9" s="28"/>
      <c r="NSY9" s="28"/>
      <c r="NSZ9" s="28"/>
      <c r="NTA9" s="28"/>
      <c r="NTB9" s="28"/>
      <c r="NTC9" s="28"/>
      <c r="NTD9" s="28"/>
      <c r="NTE9" s="28"/>
      <c r="NTF9" s="28"/>
      <c r="NTG9" s="28"/>
      <c r="NTH9" s="28"/>
      <c r="NTI9" s="28"/>
      <c r="NTJ9" s="28"/>
      <c r="NTK9" s="28"/>
      <c r="NTL9" s="28"/>
      <c r="NTM9" s="28"/>
      <c r="NTN9" s="28"/>
      <c r="NTO9" s="28"/>
      <c r="NTP9" s="28"/>
      <c r="NTQ9" s="28"/>
      <c r="NTR9" s="28"/>
      <c r="NTS9" s="28"/>
      <c r="NTT9" s="28"/>
      <c r="NTU9" s="28"/>
      <c r="NTV9" s="28"/>
      <c r="NTW9" s="28"/>
      <c r="NTX9" s="28"/>
      <c r="NTY9" s="28"/>
      <c r="NTZ9" s="28"/>
      <c r="NUA9" s="28"/>
      <c r="NUB9" s="28"/>
      <c r="NUC9" s="28"/>
      <c r="NUD9" s="28"/>
      <c r="NUE9" s="28"/>
      <c r="NUF9" s="28"/>
      <c r="NUG9" s="28"/>
      <c r="NUH9" s="28"/>
      <c r="NUI9" s="28"/>
      <c r="NUJ9" s="28"/>
      <c r="NUK9" s="28"/>
      <c r="NUL9" s="28"/>
      <c r="NUM9" s="28"/>
      <c r="NUN9" s="28"/>
      <c r="NUO9" s="28"/>
      <c r="NUP9" s="28"/>
      <c r="NUQ9" s="28"/>
      <c r="NUR9" s="28"/>
      <c r="NUS9" s="28"/>
      <c r="NUT9" s="28"/>
      <c r="NUU9" s="28"/>
      <c r="NUV9" s="28"/>
      <c r="NUW9" s="28"/>
      <c r="NUX9" s="28"/>
      <c r="NUY9" s="28"/>
      <c r="NUZ9" s="28"/>
      <c r="NVA9" s="28"/>
      <c r="NVB9" s="28"/>
      <c r="NVC9" s="28"/>
      <c r="NVD9" s="28"/>
      <c r="NVE9" s="28"/>
      <c r="NVF9" s="28"/>
      <c r="NVG9" s="28"/>
      <c r="NVH9" s="28"/>
      <c r="NVI9" s="28"/>
      <c r="NVJ9" s="28"/>
      <c r="NVK9" s="28"/>
      <c r="NVL9" s="28"/>
      <c r="NVM9" s="28"/>
      <c r="NVN9" s="28"/>
      <c r="NVO9" s="28"/>
      <c r="NVP9" s="28"/>
      <c r="NVQ9" s="28"/>
      <c r="NVR9" s="28"/>
      <c r="NVS9" s="28"/>
      <c r="NVT9" s="28"/>
      <c r="NVU9" s="28"/>
      <c r="NVV9" s="28"/>
      <c r="NVW9" s="28"/>
      <c r="NVX9" s="28"/>
      <c r="NVY9" s="28"/>
      <c r="NVZ9" s="28"/>
      <c r="NWA9" s="28"/>
      <c r="NWB9" s="28"/>
      <c r="NWC9" s="28"/>
      <c r="NWD9" s="28"/>
      <c r="NWE9" s="28"/>
      <c r="NWF9" s="28"/>
      <c r="NWG9" s="28"/>
      <c r="NWH9" s="28"/>
      <c r="NWI9" s="28"/>
      <c r="NWJ9" s="28"/>
      <c r="NWK9" s="28"/>
      <c r="NWL9" s="28"/>
      <c r="NWM9" s="28"/>
      <c r="NWN9" s="28"/>
      <c r="NWO9" s="28"/>
      <c r="NWP9" s="28"/>
      <c r="NWQ9" s="28"/>
      <c r="NWR9" s="28"/>
      <c r="NWS9" s="28"/>
      <c r="NWT9" s="28"/>
      <c r="NWU9" s="28"/>
      <c r="NWV9" s="28"/>
      <c r="NWW9" s="28"/>
      <c r="NWX9" s="28"/>
      <c r="NWY9" s="28"/>
      <c r="NWZ9" s="28"/>
      <c r="NXA9" s="28"/>
      <c r="NXB9" s="28"/>
      <c r="NXC9" s="28"/>
      <c r="NXD9" s="28"/>
      <c r="NXE9" s="28"/>
      <c r="NXF9" s="28"/>
      <c r="NXG9" s="28"/>
      <c r="NXH9" s="28"/>
      <c r="NXI9" s="28"/>
      <c r="NXJ9" s="28"/>
      <c r="NXK9" s="28"/>
      <c r="NXL9" s="28"/>
      <c r="NXM9" s="28"/>
      <c r="NXN9" s="28"/>
      <c r="NXO9" s="28"/>
      <c r="NXP9" s="28"/>
      <c r="NXQ9" s="28"/>
      <c r="NXR9" s="28"/>
      <c r="NXS9" s="28"/>
      <c r="NXT9" s="28"/>
      <c r="NXU9" s="28"/>
      <c r="NXV9" s="28"/>
      <c r="NXW9" s="28"/>
      <c r="NXX9" s="28"/>
      <c r="NXY9" s="28"/>
      <c r="NXZ9" s="28"/>
      <c r="NYA9" s="28"/>
      <c r="NYB9" s="28"/>
      <c r="NYC9" s="28"/>
      <c r="NYD9" s="28"/>
      <c r="NYE9" s="28"/>
      <c r="NYF9" s="28"/>
      <c r="NYG9" s="28"/>
      <c r="NYH9" s="28"/>
      <c r="NYI9" s="28"/>
      <c r="NYJ9" s="28"/>
      <c r="NYK9" s="28"/>
      <c r="NYL9" s="28"/>
      <c r="NYM9" s="28"/>
      <c r="NYN9" s="28"/>
      <c r="NYO9" s="28"/>
      <c r="NYP9" s="28"/>
      <c r="NYQ9" s="28"/>
      <c r="NYR9" s="28"/>
      <c r="NYS9" s="28"/>
      <c r="NYT9" s="28"/>
      <c r="NYU9" s="28"/>
      <c r="NYV9" s="28"/>
      <c r="NYW9" s="28"/>
      <c r="NYX9" s="28"/>
      <c r="NYY9" s="28"/>
      <c r="NYZ9" s="28"/>
      <c r="NZA9" s="28"/>
      <c r="NZB9" s="28"/>
      <c r="NZC9" s="28"/>
      <c r="NZD9" s="28"/>
      <c r="NZE9" s="28"/>
      <c r="NZF9" s="28"/>
      <c r="NZG9" s="28"/>
      <c r="NZH9" s="28"/>
      <c r="NZI9" s="28"/>
      <c r="NZJ9" s="28"/>
      <c r="NZK9" s="28"/>
      <c r="NZL9" s="28"/>
      <c r="NZM9" s="28"/>
      <c r="NZN9" s="28"/>
      <c r="NZO9" s="28"/>
      <c r="NZP9" s="28"/>
      <c r="NZQ9" s="28"/>
      <c r="NZR9" s="28"/>
      <c r="NZS9" s="28"/>
      <c r="NZT9" s="28"/>
      <c r="NZU9" s="28"/>
      <c r="NZV9" s="28"/>
      <c r="NZW9" s="28"/>
      <c r="NZX9" s="28"/>
      <c r="NZY9" s="28"/>
      <c r="NZZ9" s="28"/>
      <c r="OAA9" s="28"/>
      <c r="OAB9" s="28"/>
      <c r="OAC9" s="28"/>
      <c r="OAD9" s="28"/>
      <c r="OAE9" s="28"/>
      <c r="OAF9" s="28"/>
      <c r="OAG9" s="28"/>
      <c r="OAH9" s="28"/>
      <c r="OAI9" s="28"/>
      <c r="OAJ9" s="28"/>
      <c r="OAK9" s="28"/>
      <c r="OAL9" s="28"/>
      <c r="OAM9" s="28"/>
      <c r="OAN9" s="28"/>
      <c r="OAO9" s="28"/>
      <c r="OAP9" s="28"/>
      <c r="OAQ9" s="28"/>
      <c r="OAR9" s="28"/>
      <c r="OAS9" s="28"/>
      <c r="OAT9" s="28"/>
      <c r="OAU9" s="28"/>
      <c r="OAV9" s="28"/>
      <c r="OAW9" s="28"/>
      <c r="OAX9" s="28"/>
      <c r="OAY9" s="28"/>
      <c r="OAZ9" s="28"/>
      <c r="OBA9" s="28"/>
      <c r="OBB9" s="28"/>
      <c r="OBC9" s="28"/>
      <c r="OBD9" s="28"/>
      <c r="OBE9" s="28"/>
      <c r="OBF9" s="28"/>
      <c r="OBG9" s="28"/>
      <c r="OBH9" s="28"/>
      <c r="OBI9" s="28"/>
      <c r="OBJ9" s="28"/>
      <c r="OBK9" s="28"/>
      <c r="OBL9" s="28"/>
      <c r="OBM9" s="28"/>
      <c r="OBN9" s="28"/>
      <c r="OBO9" s="28"/>
      <c r="OBP9" s="28"/>
      <c r="OBQ9" s="28"/>
      <c r="OBR9" s="28"/>
      <c r="OBS9" s="28"/>
      <c r="OBT9" s="28"/>
      <c r="OBU9" s="28"/>
      <c r="OBV9" s="28"/>
      <c r="OBW9" s="28"/>
      <c r="OBX9" s="28"/>
      <c r="OBY9" s="28"/>
      <c r="OBZ9" s="28"/>
      <c r="OCA9" s="28"/>
      <c r="OCB9" s="28"/>
      <c r="OCC9" s="28"/>
      <c r="OCD9" s="28"/>
      <c r="OCE9" s="28"/>
      <c r="OCF9" s="28"/>
      <c r="OCG9" s="28"/>
      <c r="OCH9" s="28"/>
      <c r="OCI9" s="28"/>
      <c r="OCJ9" s="28"/>
      <c r="OCK9" s="28"/>
      <c r="OCL9" s="28"/>
      <c r="OCM9" s="28"/>
      <c r="OCN9" s="28"/>
      <c r="OCO9" s="28"/>
      <c r="OCP9" s="28"/>
      <c r="OCQ9" s="28"/>
      <c r="OCR9" s="28"/>
      <c r="OCS9" s="28"/>
      <c r="OCT9" s="28"/>
      <c r="OCU9" s="28"/>
      <c r="OCV9" s="28"/>
      <c r="OCW9" s="28"/>
      <c r="OCX9" s="28"/>
      <c r="OCY9" s="28"/>
      <c r="OCZ9" s="28"/>
      <c r="ODA9" s="28"/>
      <c r="ODB9" s="28"/>
      <c r="ODC9" s="28"/>
      <c r="ODD9" s="28"/>
      <c r="ODE9" s="28"/>
      <c r="ODF9" s="28"/>
      <c r="ODG9" s="28"/>
      <c r="ODH9" s="28"/>
      <c r="ODI9" s="28"/>
      <c r="ODJ9" s="28"/>
      <c r="ODK9" s="28"/>
      <c r="ODL9" s="28"/>
      <c r="ODM9" s="28"/>
      <c r="ODN9" s="28"/>
      <c r="ODO9" s="28"/>
      <c r="ODP9" s="28"/>
      <c r="ODQ9" s="28"/>
      <c r="ODR9" s="28"/>
      <c r="ODS9" s="28"/>
      <c r="ODT9" s="28"/>
      <c r="ODU9" s="28"/>
      <c r="ODV9" s="28"/>
      <c r="ODW9" s="28"/>
      <c r="ODX9" s="28"/>
      <c r="ODY9" s="28"/>
      <c r="ODZ9" s="28"/>
      <c r="OEA9" s="28"/>
      <c r="OEB9" s="28"/>
      <c r="OEC9" s="28"/>
      <c r="OED9" s="28"/>
      <c r="OEE9" s="28"/>
      <c r="OEF9" s="28"/>
      <c r="OEG9" s="28"/>
      <c r="OEH9" s="28"/>
      <c r="OEI9" s="28"/>
      <c r="OEJ9" s="28"/>
      <c r="OEK9" s="28"/>
      <c r="OEL9" s="28"/>
      <c r="OEM9" s="28"/>
      <c r="OEN9" s="28"/>
      <c r="OEO9" s="28"/>
      <c r="OEP9" s="28"/>
      <c r="OEQ9" s="28"/>
      <c r="OER9" s="28"/>
      <c r="OES9" s="28"/>
      <c r="OET9" s="28"/>
      <c r="OEU9" s="28"/>
      <c r="OEV9" s="28"/>
      <c r="OEW9" s="28"/>
      <c r="OEX9" s="28"/>
      <c r="OEY9" s="28"/>
      <c r="OEZ9" s="28"/>
      <c r="OFA9" s="28"/>
      <c r="OFB9" s="28"/>
      <c r="OFC9" s="28"/>
      <c r="OFD9" s="28"/>
      <c r="OFE9" s="28"/>
      <c r="OFF9" s="28"/>
      <c r="OFG9" s="28"/>
      <c r="OFH9" s="28"/>
      <c r="OFI9" s="28"/>
      <c r="OFJ9" s="28"/>
      <c r="OFK9" s="28"/>
      <c r="OFL9" s="28"/>
      <c r="OFM9" s="28"/>
      <c r="OFN9" s="28"/>
      <c r="OFO9" s="28"/>
      <c r="OFP9" s="28"/>
      <c r="OFQ9" s="28"/>
      <c r="OFR9" s="28"/>
      <c r="OFS9" s="28"/>
      <c r="OFT9" s="28"/>
      <c r="OFU9" s="28"/>
      <c r="OFV9" s="28"/>
      <c r="OFW9" s="28"/>
      <c r="OFX9" s="28"/>
      <c r="OFY9" s="28"/>
      <c r="OFZ9" s="28"/>
      <c r="OGA9" s="28"/>
      <c r="OGB9" s="28"/>
      <c r="OGC9" s="28"/>
      <c r="OGD9" s="28"/>
      <c r="OGE9" s="28"/>
      <c r="OGF9" s="28"/>
      <c r="OGG9" s="28"/>
      <c r="OGH9" s="28"/>
      <c r="OGI9" s="28"/>
      <c r="OGJ9" s="28"/>
      <c r="OGK9" s="28"/>
      <c r="OGL9" s="28"/>
      <c r="OGM9" s="28"/>
      <c r="OGN9" s="28"/>
      <c r="OGO9" s="28"/>
      <c r="OGP9" s="28"/>
      <c r="OGQ9" s="28"/>
      <c r="OGR9" s="28"/>
      <c r="OGS9" s="28"/>
      <c r="OGT9" s="28"/>
      <c r="OGU9" s="28"/>
      <c r="OGV9" s="28"/>
      <c r="OGW9" s="28"/>
      <c r="OGX9" s="28"/>
      <c r="OGY9" s="28"/>
      <c r="OGZ9" s="28"/>
      <c r="OHA9" s="28"/>
      <c r="OHB9" s="28"/>
      <c r="OHC9" s="28"/>
      <c r="OHD9" s="28"/>
      <c r="OHE9" s="28"/>
      <c r="OHF9" s="28"/>
      <c r="OHG9" s="28"/>
      <c r="OHH9" s="28"/>
      <c r="OHI9" s="28"/>
      <c r="OHJ9" s="28"/>
      <c r="OHK9" s="28"/>
      <c r="OHL9" s="28"/>
      <c r="OHM9" s="28"/>
      <c r="OHN9" s="28"/>
      <c r="OHO9" s="28"/>
      <c r="OHP9" s="28"/>
      <c r="OHQ9" s="28"/>
      <c r="OHR9" s="28"/>
      <c r="OHS9" s="28"/>
      <c r="OHT9" s="28"/>
      <c r="OHU9" s="28"/>
      <c r="OHV9" s="28"/>
      <c r="OHW9" s="28"/>
      <c r="OHX9" s="28"/>
      <c r="OHY9" s="28"/>
      <c r="OHZ9" s="28"/>
      <c r="OIA9" s="28"/>
      <c r="OIB9" s="28"/>
      <c r="OIC9" s="28"/>
      <c r="OID9" s="28"/>
      <c r="OIE9" s="28"/>
      <c r="OIF9" s="28"/>
      <c r="OIG9" s="28"/>
      <c r="OIH9" s="28"/>
      <c r="OII9" s="28"/>
      <c r="OIJ9" s="28"/>
      <c r="OIK9" s="28"/>
      <c r="OIL9" s="28"/>
      <c r="OIM9" s="28"/>
      <c r="OIN9" s="28"/>
      <c r="OIO9" s="28"/>
      <c r="OIP9" s="28"/>
      <c r="OIQ9" s="28"/>
      <c r="OIR9" s="28"/>
      <c r="OIS9" s="28"/>
      <c r="OIT9" s="28"/>
      <c r="OIU9" s="28"/>
      <c r="OIV9" s="28"/>
      <c r="OIW9" s="28"/>
      <c r="OIX9" s="28"/>
      <c r="OIY9" s="28"/>
      <c r="OIZ9" s="28"/>
      <c r="OJA9" s="28"/>
      <c r="OJB9" s="28"/>
      <c r="OJC9" s="28"/>
      <c r="OJD9" s="28"/>
      <c r="OJE9" s="28"/>
      <c r="OJF9" s="28"/>
      <c r="OJG9" s="28"/>
      <c r="OJH9" s="28"/>
      <c r="OJI9" s="28"/>
      <c r="OJJ9" s="28"/>
      <c r="OJK9" s="28"/>
      <c r="OJL9" s="28"/>
      <c r="OJM9" s="28"/>
      <c r="OJN9" s="28"/>
      <c r="OJO9" s="28"/>
      <c r="OJP9" s="28"/>
      <c r="OJQ9" s="28"/>
      <c r="OJR9" s="28"/>
      <c r="OJS9" s="28"/>
      <c r="OJT9" s="28"/>
      <c r="OJU9" s="28"/>
      <c r="OJV9" s="28"/>
      <c r="OJW9" s="28"/>
      <c r="OJX9" s="28"/>
      <c r="OJY9" s="28"/>
      <c r="OJZ9" s="28"/>
      <c r="OKA9" s="28"/>
      <c r="OKB9" s="28"/>
      <c r="OKC9" s="28"/>
      <c r="OKD9" s="28"/>
      <c r="OKE9" s="28"/>
      <c r="OKF9" s="28"/>
      <c r="OKG9" s="28"/>
      <c r="OKH9" s="28"/>
      <c r="OKI9" s="28"/>
      <c r="OKJ9" s="28"/>
      <c r="OKK9" s="28"/>
      <c r="OKL9" s="28"/>
      <c r="OKM9" s="28"/>
      <c r="OKN9" s="28"/>
      <c r="OKO9" s="28"/>
      <c r="OKP9" s="28"/>
      <c r="OKQ9" s="28"/>
      <c r="OKR9" s="28"/>
      <c r="OKS9" s="28"/>
      <c r="OKT9" s="28"/>
      <c r="OKU9" s="28"/>
      <c r="OKV9" s="28"/>
      <c r="OKW9" s="28"/>
      <c r="OKX9" s="28"/>
      <c r="OKY9" s="28"/>
      <c r="OKZ9" s="28"/>
      <c r="OLA9" s="28"/>
      <c r="OLB9" s="28"/>
      <c r="OLC9" s="28"/>
      <c r="OLD9" s="28"/>
      <c r="OLE9" s="28"/>
      <c r="OLF9" s="28"/>
      <c r="OLG9" s="28"/>
      <c r="OLH9" s="28"/>
      <c r="OLI9" s="28"/>
      <c r="OLJ9" s="28"/>
      <c r="OLK9" s="28"/>
      <c r="OLL9" s="28"/>
      <c r="OLM9" s="28"/>
      <c r="OLN9" s="28"/>
      <c r="OLO9" s="28"/>
      <c r="OLP9" s="28"/>
      <c r="OLQ9" s="28"/>
      <c r="OLR9" s="28"/>
      <c r="OLS9" s="28"/>
      <c r="OLT9" s="28"/>
      <c r="OLU9" s="28"/>
      <c r="OLV9" s="28"/>
      <c r="OLW9" s="28"/>
      <c r="OLX9" s="28"/>
      <c r="OLY9" s="28"/>
      <c r="OLZ9" s="28"/>
      <c r="OMA9" s="28"/>
      <c r="OMB9" s="28"/>
      <c r="OMC9" s="28"/>
      <c r="OMD9" s="28"/>
      <c r="OME9" s="28"/>
      <c r="OMF9" s="28"/>
      <c r="OMG9" s="28"/>
      <c r="OMH9" s="28"/>
      <c r="OMI9" s="28"/>
      <c r="OMJ9" s="28"/>
      <c r="OMK9" s="28"/>
      <c r="OML9" s="28"/>
      <c r="OMM9" s="28"/>
      <c r="OMN9" s="28"/>
      <c r="OMO9" s="28"/>
      <c r="OMP9" s="28"/>
      <c r="OMQ9" s="28"/>
      <c r="OMR9" s="28"/>
      <c r="OMS9" s="28"/>
      <c r="OMT9" s="28"/>
      <c r="OMU9" s="28"/>
      <c r="OMV9" s="28"/>
      <c r="OMW9" s="28"/>
      <c r="OMX9" s="28"/>
      <c r="OMY9" s="28"/>
      <c r="OMZ9" s="28"/>
      <c r="ONA9" s="28"/>
      <c r="ONB9" s="28"/>
      <c r="ONC9" s="28"/>
      <c r="OND9" s="28"/>
      <c r="ONE9" s="28"/>
      <c r="ONF9" s="28"/>
      <c r="ONG9" s="28"/>
      <c r="ONH9" s="28"/>
      <c r="ONI9" s="28"/>
      <c r="ONJ9" s="28"/>
      <c r="ONK9" s="28"/>
      <c r="ONL9" s="28"/>
      <c r="ONM9" s="28"/>
      <c r="ONN9" s="28"/>
      <c r="ONO9" s="28"/>
      <c r="ONP9" s="28"/>
      <c r="ONQ9" s="28"/>
      <c r="ONR9" s="28"/>
      <c r="ONS9" s="28"/>
      <c r="ONT9" s="28"/>
      <c r="ONU9" s="28"/>
      <c r="ONV9" s="28"/>
      <c r="ONW9" s="28"/>
      <c r="ONX9" s="28"/>
      <c r="ONY9" s="28"/>
      <c r="ONZ9" s="28"/>
      <c r="OOA9" s="28"/>
      <c r="OOB9" s="28"/>
      <c r="OOC9" s="28"/>
      <c r="OOD9" s="28"/>
      <c r="OOE9" s="28"/>
      <c r="OOF9" s="28"/>
      <c r="OOG9" s="28"/>
      <c r="OOH9" s="28"/>
      <c r="OOI9" s="28"/>
      <c r="OOJ9" s="28"/>
      <c r="OOK9" s="28"/>
      <c r="OOL9" s="28"/>
      <c r="OOM9" s="28"/>
      <c r="OON9" s="28"/>
      <c r="OOO9" s="28"/>
      <c r="OOP9" s="28"/>
      <c r="OOQ9" s="28"/>
      <c r="OOR9" s="28"/>
      <c r="OOS9" s="28"/>
      <c r="OOT9" s="28"/>
      <c r="OOU9" s="28"/>
      <c r="OOV9" s="28"/>
      <c r="OOW9" s="28"/>
      <c r="OOX9" s="28"/>
      <c r="OOY9" s="28"/>
      <c r="OOZ9" s="28"/>
      <c r="OPA9" s="28"/>
      <c r="OPB9" s="28"/>
      <c r="OPC9" s="28"/>
      <c r="OPD9" s="28"/>
      <c r="OPE9" s="28"/>
      <c r="OPF9" s="28"/>
      <c r="OPG9" s="28"/>
      <c r="OPH9" s="28"/>
      <c r="OPI9" s="28"/>
      <c r="OPJ9" s="28"/>
      <c r="OPK9" s="28"/>
      <c r="OPL9" s="28"/>
      <c r="OPM9" s="28"/>
      <c r="OPN9" s="28"/>
      <c r="OPO9" s="28"/>
      <c r="OPP9" s="28"/>
      <c r="OPQ9" s="28"/>
      <c r="OPR9" s="28"/>
      <c r="OPS9" s="28"/>
      <c r="OPT9" s="28"/>
      <c r="OPU9" s="28"/>
      <c r="OPV9" s="28"/>
      <c r="OPW9" s="28"/>
      <c r="OPX9" s="28"/>
      <c r="OPY9" s="28"/>
      <c r="OPZ9" s="28"/>
      <c r="OQA9" s="28"/>
      <c r="OQB9" s="28"/>
      <c r="OQC9" s="28"/>
      <c r="OQD9" s="28"/>
      <c r="OQE9" s="28"/>
      <c r="OQF9" s="28"/>
      <c r="OQG9" s="28"/>
      <c r="OQH9" s="28"/>
      <c r="OQI9" s="28"/>
      <c r="OQJ9" s="28"/>
      <c r="OQK9" s="28"/>
      <c r="OQL9" s="28"/>
      <c r="OQM9" s="28"/>
      <c r="OQN9" s="28"/>
      <c r="OQO9" s="28"/>
      <c r="OQP9" s="28"/>
      <c r="OQQ9" s="28"/>
      <c r="OQR9" s="28"/>
      <c r="OQS9" s="28"/>
      <c r="OQT9" s="28"/>
      <c r="OQU9" s="28"/>
      <c r="OQV9" s="28"/>
      <c r="OQW9" s="28"/>
      <c r="OQX9" s="28"/>
      <c r="OQY9" s="28"/>
      <c r="OQZ9" s="28"/>
      <c r="ORA9" s="28"/>
      <c r="ORB9" s="28"/>
      <c r="ORC9" s="28"/>
      <c r="ORD9" s="28"/>
      <c r="ORE9" s="28"/>
      <c r="ORF9" s="28"/>
      <c r="ORG9" s="28"/>
      <c r="ORH9" s="28"/>
      <c r="ORI9" s="28"/>
      <c r="ORJ9" s="28"/>
      <c r="ORK9" s="28"/>
      <c r="ORL9" s="28"/>
      <c r="ORM9" s="28"/>
      <c r="ORN9" s="28"/>
      <c r="ORO9" s="28"/>
      <c r="ORP9" s="28"/>
      <c r="ORQ9" s="28"/>
      <c r="ORR9" s="28"/>
      <c r="ORS9" s="28"/>
      <c r="ORT9" s="28"/>
      <c r="ORU9" s="28"/>
      <c r="ORV9" s="28"/>
      <c r="ORW9" s="28"/>
      <c r="ORX9" s="28"/>
      <c r="ORY9" s="28"/>
      <c r="ORZ9" s="28"/>
      <c r="OSA9" s="28"/>
      <c r="OSB9" s="28"/>
      <c r="OSC9" s="28"/>
      <c r="OSD9" s="28"/>
      <c r="OSE9" s="28"/>
      <c r="OSF9" s="28"/>
      <c r="OSG9" s="28"/>
      <c r="OSH9" s="28"/>
      <c r="OSI9" s="28"/>
      <c r="OSJ9" s="28"/>
      <c r="OSK9" s="28"/>
      <c r="OSL9" s="28"/>
      <c r="OSM9" s="28"/>
      <c r="OSN9" s="28"/>
      <c r="OSO9" s="28"/>
      <c r="OSP9" s="28"/>
      <c r="OSQ9" s="28"/>
      <c r="OSR9" s="28"/>
      <c r="OSS9" s="28"/>
      <c r="OST9" s="28"/>
      <c r="OSU9" s="28"/>
      <c r="OSV9" s="28"/>
      <c r="OSW9" s="28"/>
      <c r="OSX9" s="28"/>
      <c r="OSY9" s="28"/>
      <c r="OSZ9" s="28"/>
      <c r="OTA9" s="28"/>
      <c r="OTB9" s="28"/>
      <c r="OTC9" s="28"/>
      <c r="OTD9" s="28"/>
      <c r="OTE9" s="28"/>
      <c r="OTF9" s="28"/>
      <c r="OTG9" s="28"/>
      <c r="OTH9" s="28"/>
      <c r="OTI9" s="28"/>
      <c r="OTJ9" s="28"/>
      <c r="OTK9" s="28"/>
      <c r="OTL9" s="28"/>
      <c r="OTM9" s="28"/>
      <c r="OTN9" s="28"/>
      <c r="OTO9" s="28"/>
      <c r="OTP9" s="28"/>
      <c r="OTQ9" s="28"/>
      <c r="OTR9" s="28"/>
      <c r="OTS9" s="28"/>
      <c r="OTT9" s="28"/>
      <c r="OTU9" s="28"/>
      <c r="OTV9" s="28"/>
      <c r="OTW9" s="28"/>
      <c r="OTX9" s="28"/>
      <c r="OTY9" s="28"/>
      <c r="OTZ9" s="28"/>
      <c r="OUA9" s="28"/>
      <c r="OUB9" s="28"/>
      <c r="OUC9" s="28"/>
      <c r="OUD9" s="28"/>
      <c r="OUE9" s="28"/>
      <c r="OUF9" s="28"/>
      <c r="OUG9" s="28"/>
      <c r="OUH9" s="28"/>
      <c r="OUI9" s="28"/>
      <c r="OUJ9" s="28"/>
      <c r="OUK9" s="28"/>
      <c r="OUL9" s="28"/>
      <c r="OUM9" s="28"/>
      <c r="OUN9" s="28"/>
      <c r="OUO9" s="28"/>
      <c r="OUP9" s="28"/>
      <c r="OUQ9" s="28"/>
      <c r="OUR9" s="28"/>
      <c r="OUS9" s="28"/>
      <c r="OUT9" s="28"/>
      <c r="OUU9" s="28"/>
      <c r="OUV9" s="28"/>
      <c r="OUW9" s="28"/>
      <c r="OUX9" s="28"/>
      <c r="OUY9" s="28"/>
      <c r="OUZ9" s="28"/>
      <c r="OVA9" s="28"/>
      <c r="OVB9" s="28"/>
      <c r="OVC9" s="28"/>
      <c r="OVD9" s="28"/>
      <c r="OVE9" s="28"/>
      <c r="OVF9" s="28"/>
      <c r="OVG9" s="28"/>
      <c r="OVH9" s="28"/>
      <c r="OVI9" s="28"/>
      <c r="OVJ9" s="28"/>
      <c r="OVK9" s="28"/>
      <c r="OVL9" s="28"/>
      <c r="OVM9" s="28"/>
      <c r="OVN9" s="28"/>
      <c r="OVO9" s="28"/>
      <c r="OVP9" s="28"/>
      <c r="OVQ9" s="28"/>
      <c r="OVR9" s="28"/>
      <c r="OVS9" s="28"/>
      <c r="OVT9" s="28"/>
      <c r="OVU9" s="28"/>
      <c r="OVV9" s="28"/>
      <c r="OVW9" s="28"/>
      <c r="OVX9" s="28"/>
      <c r="OVY9" s="28"/>
      <c r="OVZ9" s="28"/>
      <c r="OWA9" s="28"/>
      <c r="OWB9" s="28"/>
      <c r="OWC9" s="28"/>
      <c r="OWD9" s="28"/>
      <c r="OWE9" s="28"/>
      <c r="OWF9" s="28"/>
      <c r="OWG9" s="28"/>
      <c r="OWH9" s="28"/>
      <c r="OWI9" s="28"/>
      <c r="OWJ9" s="28"/>
      <c r="OWK9" s="28"/>
      <c r="OWL9" s="28"/>
      <c r="OWM9" s="28"/>
      <c r="OWN9" s="28"/>
      <c r="OWO9" s="28"/>
      <c r="OWP9" s="28"/>
      <c r="OWQ9" s="28"/>
      <c r="OWR9" s="28"/>
      <c r="OWS9" s="28"/>
      <c r="OWT9" s="28"/>
      <c r="OWU9" s="28"/>
      <c r="OWV9" s="28"/>
      <c r="OWW9" s="28"/>
      <c r="OWX9" s="28"/>
      <c r="OWY9" s="28"/>
      <c r="OWZ9" s="28"/>
      <c r="OXA9" s="28"/>
      <c r="OXB9" s="28"/>
      <c r="OXC9" s="28"/>
      <c r="OXD9" s="28"/>
      <c r="OXE9" s="28"/>
      <c r="OXF9" s="28"/>
      <c r="OXG9" s="28"/>
      <c r="OXH9" s="28"/>
      <c r="OXI9" s="28"/>
      <c r="OXJ9" s="28"/>
      <c r="OXK9" s="28"/>
      <c r="OXL9" s="28"/>
      <c r="OXM9" s="28"/>
      <c r="OXN9" s="28"/>
      <c r="OXO9" s="28"/>
      <c r="OXP9" s="28"/>
      <c r="OXQ9" s="28"/>
      <c r="OXR9" s="28"/>
      <c r="OXS9" s="28"/>
      <c r="OXT9" s="28"/>
      <c r="OXU9" s="28"/>
      <c r="OXV9" s="28"/>
      <c r="OXW9" s="28"/>
      <c r="OXX9" s="28"/>
      <c r="OXY9" s="28"/>
      <c r="OXZ9" s="28"/>
      <c r="OYA9" s="28"/>
      <c r="OYB9" s="28"/>
      <c r="OYC9" s="28"/>
      <c r="OYD9" s="28"/>
      <c r="OYE9" s="28"/>
      <c r="OYF9" s="28"/>
      <c r="OYG9" s="28"/>
      <c r="OYH9" s="28"/>
      <c r="OYI9" s="28"/>
      <c r="OYJ9" s="28"/>
      <c r="OYK9" s="28"/>
      <c r="OYL9" s="28"/>
      <c r="OYM9" s="28"/>
      <c r="OYN9" s="28"/>
      <c r="OYO9" s="28"/>
      <c r="OYP9" s="28"/>
      <c r="OYQ9" s="28"/>
      <c r="OYR9" s="28"/>
      <c r="OYS9" s="28"/>
      <c r="OYT9" s="28"/>
      <c r="OYU9" s="28"/>
      <c r="OYV9" s="28"/>
      <c r="OYW9" s="28"/>
      <c r="OYX9" s="28"/>
      <c r="OYY9" s="28"/>
      <c r="OYZ9" s="28"/>
      <c r="OZA9" s="28"/>
      <c r="OZB9" s="28"/>
      <c r="OZC9" s="28"/>
      <c r="OZD9" s="28"/>
      <c r="OZE9" s="28"/>
      <c r="OZF9" s="28"/>
      <c r="OZG9" s="28"/>
      <c r="OZH9" s="28"/>
      <c r="OZI9" s="28"/>
      <c r="OZJ9" s="28"/>
      <c r="OZK9" s="28"/>
      <c r="OZL9" s="28"/>
      <c r="OZM9" s="28"/>
      <c r="OZN9" s="28"/>
      <c r="OZO9" s="28"/>
      <c r="OZP9" s="28"/>
      <c r="OZQ9" s="28"/>
      <c r="OZR9" s="28"/>
      <c r="OZS9" s="28"/>
      <c r="OZT9" s="28"/>
      <c r="OZU9" s="28"/>
      <c r="OZV9" s="28"/>
      <c r="OZW9" s="28"/>
      <c r="OZX9" s="28"/>
      <c r="OZY9" s="28"/>
      <c r="OZZ9" s="28"/>
      <c r="PAA9" s="28"/>
      <c r="PAB9" s="28"/>
      <c r="PAC9" s="28"/>
      <c r="PAD9" s="28"/>
      <c r="PAE9" s="28"/>
      <c r="PAF9" s="28"/>
      <c r="PAG9" s="28"/>
      <c r="PAH9" s="28"/>
      <c r="PAI9" s="28"/>
      <c r="PAJ9" s="28"/>
      <c r="PAK9" s="28"/>
      <c r="PAL9" s="28"/>
      <c r="PAM9" s="28"/>
      <c r="PAN9" s="28"/>
      <c r="PAO9" s="28"/>
      <c r="PAP9" s="28"/>
      <c r="PAQ9" s="28"/>
      <c r="PAR9" s="28"/>
      <c r="PAS9" s="28"/>
      <c r="PAT9" s="28"/>
      <c r="PAU9" s="28"/>
      <c r="PAV9" s="28"/>
      <c r="PAW9" s="28"/>
      <c r="PAX9" s="28"/>
      <c r="PAY9" s="28"/>
      <c r="PAZ9" s="28"/>
      <c r="PBA9" s="28"/>
      <c r="PBB9" s="28"/>
      <c r="PBC9" s="28"/>
      <c r="PBD9" s="28"/>
      <c r="PBE9" s="28"/>
      <c r="PBF9" s="28"/>
      <c r="PBG9" s="28"/>
      <c r="PBH9" s="28"/>
      <c r="PBI9" s="28"/>
      <c r="PBJ9" s="28"/>
      <c r="PBK9" s="28"/>
      <c r="PBL9" s="28"/>
      <c r="PBM9" s="28"/>
      <c r="PBN9" s="28"/>
      <c r="PBO9" s="28"/>
      <c r="PBP9" s="28"/>
      <c r="PBQ9" s="28"/>
      <c r="PBR9" s="28"/>
      <c r="PBS9" s="28"/>
      <c r="PBT9" s="28"/>
      <c r="PBU9" s="28"/>
      <c r="PBV9" s="28"/>
      <c r="PBW9" s="28"/>
      <c r="PBX9" s="28"/>
      <c r="PBY9" s="28"/>
      <c r="PBZ9" s="28"/>
      <c r="PCA9" s="28"/>
      <c r="PCB9" s="28"/>
      <c r="PCC9" s="28"/>
      <c r="PCD9" s="28"/>
      <c r="PCE9" s="28"/>
      <c r="PCF9" s="28"/>
      <c r="PCG9" s="28"/>
      <c r="PCH9" s="28"/>
      <c r="PCI9" s="28"/>
      <c r="PCJ9" s="28"/>
      <c r="PCK9" s="28"/>
      <c r="PCL9" s="28"/>
      <c r="PCM9" s="28"/>
      <c r="PCN9" s="28"/>
      <c r="PCO9" s="28"/>
      <c r="PCP9" s="28"/>
      <c r="PCQ9" s="28"/>
      <c r="PCR9" s="28"/>
      <c r="PCS9" s="28"/>
      <c r="PCT9" s="28"/>
      <c r="PCU9" s="28"/>
      <c r="PCV9" s="28"/>
      <c r="PCW9" s="28"/>
      <c r="PCX9" s="28"/>
      <c r="PCY9" s="28"/>
      <c r="PCZ9" s="28"/>
      <c r="PDA9" s="28"/>
      <c r="PDB9" s="28"/>
      <c r="PDC9" s="28"/>
      <c r="PDD9" s="28"/>
      <c r="PDE9" s="28"/>
      <c r="PDF9" s="28"/>
      <c r="PDG9" s="28"/>
      <c r="PDH9" s="28"/>
      <c r="PDI9" s="28"/>
      <c r="PDJ9" s="28"/>
      <c r="PDK9" s="28"/>
      <c r="PDL9" s="28"/>
      <c r="PDM9" s="28"/>
      <c r="PDN9" s="28"/>
      <c r="PDO9" s="28"/>
      <c r="PDP9" s="28"/>
      <c r="PDQ9" s="28"/>
      <c r="PDR9" s="28"/>
      <c r="PDS9" s="28"/>
      <c r="PDT9" s="28"/>
      <c r="PDU9" s="28"/>
      <c r="PDV9" s="28"/>
      <c r="PDW9" s="28"/>
      <c r="PDX9" s="28"/>
      <c r="PDY9" s="28"/>
      <c r="PDZ9" s="28"/>
      <c r="PEA9" s="28"/>
      <c r="PEB9" s="28"/>
      <c r="PEC9" s="28"/>
      <c r="PED9" s="28"/>
      <c r="PEE9" s="28"/>
      <c r="PEF9" s="28"/>
      <c r="PEG9" s="28"/>
      <c r="PEH9" s="28"/>
      <c r="PEI9" s="28"/>
      <c r="PEJ9" s="28"/>
      <c r="PEK9" s="28"/>
      <c r="PEL9" s="28"/>
      <c r="PEM9" s="28"/>
      <c r="PEN9" s="28"/>
      <c r="PEO9" s="28"/>
      <c r="PEP9" s="28"/>
      <c r="PEQ9" s="28"/>
      <c r="PER9" s="28"/>
      <c r="PES9" s="28"/>
      <c r="PET9" s="28"/>
      <c r="PEU9" s="28"/>
      <c r="PEV9" s="28"/>
      <c r="PEW9" s="28"/>
      <c r="PEX9" s="28"/>
      <c r="PEY9" s="28"/>
      <c r="PEZ9" s="28"/>
      <c r="PFA9" s="28"/>
      <c r="PFB9" s="28"/>
      <c r="PFC9" s="28"/>
      <c r="PFD9" s="28"/>
      <c r="PFE9" s="28"/>
      <c r="PFF9" s="28"/>
      <c r="PFG9" s="28"/>
      <c r="PFH9" s="28"/>
      <c r="PFI9" s="28"/>
      <c r="PFJ9" s="28"/>
      <c r="PFK9" s="28"/>
      <c r="PFL9" s="28"/>
      <c r="PFM9" s="28"/>
      <c r="PFN9" s="28"/>
      <c r="PFO9" s="28"/>
      <c r="PFP9" s="28"/>
      <c r="PFQ9" s="28"/>
      <c r="PFR9" s="28"/>
      <c r="PFS9" s="28"/>
      <c r="PFT9" s="28"/>
      <c r="PFU9" s="28"/>
      <c r="PFV9" s="28"/>
      <c r="PFW9" s="28"/>
      <c r="PFX9" s="28"/>
      <c r="PFY9" s="28"/>
      <c r="PFZ9" s="28"/>
      <c r="PGA9" s="28"/>
      <c r="PGB9" s="28"/>
      <c r="PGC9" s="28"/>
      <c r="PGD9" s="28"/>
      <c r="PGE9" s="28"/>
      <c r="PGF9" s="28"/>
      <c r="PGG9" s="28"/>
      <c r="PGH9" s="28"/>
      <c r="PGI9" s="28"/>
      <c r="PGJ9" s="28"/>
      <c r="PGK9" s="28"/>
      <c r="PGL9" s="28"/>
      <c r="PGM9" s="28"/>
      <c r="PGN9" s="28"/>
      <c r="PGO9" s="28"/>
      <c r="PGP9" s="28"/>
      <c r="PGQ9" s="28"/>
      <c r="PGR9" s="28"/>
      <c r="PGS9" s="28"/>
      <c r="PGT9" s="28"/>
      <c r="PGU9" s="28"/>
      <c r="PGV9" s="28"/>
      <c r="PGW9" s="28"/>
      <c r="PGX9" s="28"/>
      <c r="PGY9" s="28"/>
      <c r="PGZ9" s="28"/>
      <c r="PHA9" s="28"/>
      <c r="PHB9" s="28"/>
      <c r="PHC9" s="28"/>
      <c r="PHD9" s="28"/>
      <c r="PHE9" s="28"/>
      <c r="PHF9" s="28"/>
      <c r="PHG9" s="28"/>
      <c r="PHH9" s="28"/>
      <c r="PHI9" s="28"/>
      <c r="PHJ9" s="28"/>
      <c r="PHK9" s="28"/>
      <c r="PHL9" s="28"/>
      <c r="PHM9" s="28"/>
      <c r="PHN9" s="28"/>
      <c r="PHO9" s="28"/>
      <c r="PHP9" s="28"/>
      <c r="PHQ9" s="28"/>
      <c r="PHR9" s="28"/>
      <c r="PHS9" s="28"/>
      <c r="PHT9" s="28"/>
      <c r="PHU9" s="28"/>
      <c r="PHV9" s="28"/>
      <c r="PHW9" s="28"/>
      <c r="PHX9" s="28"/>
      <c r="PHY9" s="28"/>
      <c r="PHZ9" s="28"/>
      <c r="PIA9" s="28"/>
      <c r="PIB9" s="28"/>
      <c r="PIC9" s="28"/>
      <c r="PID9" s="28"/>
      <c r="PIE9" s="28"/>
      <c r="PIF9" s="28"/>
      <c r="PIG9" s="28"/>
      <c r="PIH9" s="28"/>
      <c r="PII9" s="28"/>
      <c r="PIJ9" s="28"/>
      <c r="PIK9" s="28"/>
      <c r="PIL9" s="28"/>
      <c r="PIM9" s="28"/>
      <c r="PIN9" s="28"/>
      <c r="PIO9" s="28"/>
      <c r="PIP9" s="28"/>
      <c r="PIQ9" s="28"/>
      <c r="PIR9" s="28"/>
      <c r="PIS9" s="28"/>
      <c r="PIT9" s="28"/>
      <c r="PIU9" s="28"/>
      <c r="PIV9" s="28"/>
      <c r="PIW9" s="28"/>
      <c r="PIX9" s="28"/>
      <c r="PIY9" s="28"/>
      <c r="PIZ9" s="28"/>
      <c r="PJA9" s="28"/>
      <c r="PJB9" s="28"/>
      <c r="PJC9" s="28"/>
      <c r="PJD9" s="28"/>
      <c r="PJE9" s="28"/>
      <c r="PJF9" s="28"/>
      <c r="PJG9" s="28"/>
      <c r="PJH9" s="28"/>
      <c r="PJI9" s="28"/>
      <c r="PJJ9" s="28"/>
      <c r="PJK9" s="28"/>
      <c r="PJL9" s="28"/>
      <c r="PJM9" s="28"/>
      <c r="PJN9" s="28"/>
      <c r="PJO9" s="28"/>
      <c r="PJP9" s="28"/>
      <c r="PJQ9" s="28"/>
      <c r="PJR9" s="28"/>
      <c r="PJS9" s="28"/>
      <c r="PJT9" s="28"/>
      <c r="PJU9" s="28"/>
      <c r="PJV9" s="28"/>
      <c r="PJW9" s="28"/>
      <c r="PJX9" s="28"/>
      <c r="PJY9" s="28"/>
      <c r="PJZ9" s="28"/>
      <c r="PKA9" s="28"/>
      <c r="PKB9" s="28"/>
      <c r="PKC9" s="28"/>
      <c r="PKD9" s="28"/>
      <c r="PKE9" s="28"/>
      <c r="PKF9" s="28"/>
      <c r="PKG9" s="28"/>
      <c r="PKH9" s="28"/>
      <c r="PKI9" s="28"/>
      <c r="PKJ9" s="28"/>
      <c r="PKK9" s="28"/>
      <c r="PKL9" s="28"/>
      <c r="PKM9" s="28"/>
      <c r="PKN9" s="28"/>
      <c r="PKO9" s="28"/>
      <c r="PKP9" s="28"/>
      <c r="PKQ9" s="28"/>
      <c r="PKR9" s="28"/>
      <c r="PKS9" s="28"/>
      <c r="PKT9" s="28"/>
      <c r="PKU9" s="28"/>
      <c r="PKV9" s="28"/>
      <c r="PKW9" s="28"/>
      <c r="PKX9" s="28"/>
      <c r="PKY9" s="28"/>
      <c r="PKZ9" s="28"/>
      <c r="PLA9" s="28"/>
      <c r="PLB9" s="28"/>
      <c r="PLC9" s="28"/>
      <c r="PLD9" s="28"/>
      <c r="PLE9" s="28"/>
      <c r="PLF9" s="28"/>
      <c r="PLG9" s="28"/>
      <c r="PLH9" s="28"/>
      <c r="PLI9" s="28"/>
      <c r="PLJ9" s="28"/>
      <c r="PLK9" s="28"/>
      <c r="PLL9" s="28"/>
      <c r="PLM9" s="28"/>
      <c r="PLN9" s="28"/>
      <c r="PLO9" s="28"/>
      <c r="PLP9" s="28"/>
      <c r="PLQ9" s="28"/>
      <c r="PLR9" s="28"/>
      <c r="PLS9" s="28"/>
      <c r="PLT9" s="28"/>
      <c r="PLU9" s="28"/>
      <c r="PLV9" s="28"/>
      <c r="PLW9" s="28"/>
      <c r="PLX9" s="28"/>
      <c r="PLY9" s="28"/>
      <c r="PLZ9" s="28"/>
      <c r="PMA9" s="28"/>
      <c r="PMB9" s="28"/>
      <c r="PMC9" s="28"/>
      <c r="PMD9" s="28"/>
      <c r="PME9" s="28"/>
      <c r="PMF9" s="28"/>
      <c r="PMG9" s="28"/>
      <c r="PMH9" s="28"/>
      <c r="PMI9" s="28"/>
      <c r="PMJ9" s="28"/>
      <c r="PMK9" s="28"/>
      <c r="PML9" s="28"/>
      <c r="PMM9" s="28"/>
      <c r="PMN9" s="28"/>
      <c r="PMO9" s="28"/>
      <c r="PMP9" s="28"/>
      <c r="PMQ9" s="28"/>
      <c r="PMR9" s="28"/>
      <c r="PMS9" s="28"/>
      <c r="PMT9" s="28"/>
      <c r="PMU9" s="28"/>
      <c r="PMV9" s="28"/>
      <c r="PMW9" s="28"/>
      <c r="PMX9" s="28"/>
      <c r="PMY9" s="28"/>
      <c r="PMZ9" s="28"/>
      <c r="PNA9" s="28"/>
      <c r="PNB9" s="28"/>
      <c r="PNC9" s="28"/>
      <c r="PND9" s="28"/>
      <c r="PNE9" s="28"/>
      <c r="PNF9" s="28"/>
      <c r="PNG9" s="28"/>
      <c r="PNH9" s="28"/>
      <c r="PNI9" s="28"/>
      <c r="PNJ9" s="28"/>
      <c r="PNK9" s="28"/>
      <c r="PNL9" s="28"/>
      <c r="PNM9" s="28"/>
      <c r="PNN9" s="28"/>
      <c r="PNO9" s="28"/>
      <c r="PNP9" s="28"/>
      <c r="PNQ9" s="28"/>
      <c r="PNR9" s="28"/>
      <c r="PNS9" s="28"/>
      <c r="PNT9" s="28"/>
      <c r="PNU9" s="28"/>
      <c r="PNV9" s="28"/>
      <c r="PNW9" s="28"/>
      <c r="PNX9" s="28"/>
      <c r="PNY9" s="28"/>
      <c r="PNZ9" s="28"/>
      <c r="POA9" s="28"/>
      <c r="POB9" s="28"/>
      <c r="POC9" s="28"/>
      <c r="POD9" s="28"/>
      <c r="POE9" s="28"/>
      <c r="POF9" s="28"/>
      <c r="POG9" s="28"/>
      <c r="POH9" s="28"/>
      <c r="POI9" s="28"/>
      <c r="POJ9" s="28"/>
      <c r="POK9" s="28"/>
      <c r="POL9" s="28"/>
      <c r="POM9" s="28"/>
      <c r="PON9" s="28"/>
      <c r="POO9" s="28"/>
      <c r="POP9" s="28"/>
      <c r="POQ9" s="28"/>
      <c r="POR9" s="28"/>
      <c r="POS9" s="28"/>
      <c r="POT9" s="28"/>
      <c r="POU9" s="28"/>
      <c r="POV9" s="28"/>
      <c r="POW9" s="28"/>
      <c r="POX9" s="28"/>
      <c r="POY9" s="28"/>
      <c r="POZ9" s="28"/>
      <c r="PPA9" s="28"/>
      <c r="PPB9" s="28"/>
      <c r="PPC9" s="28"/>
      <c r="PPD9" s="28"/>
      <c r="PPE9" s="28"/>
      <c r="PPF9" s="28"/>
      <c r="PPG9" s="28"/>
      <c r="PPH9" s="28"/>
      <c r="PPI9" s="28"/>
      <c r="PPJ9" s="28"/>
      <c r="PPK9" s="28"/>
      <c r="PPL9" s="28"/>
      <c r="PPM9" s="28"/>
      <c r="PPN9" s="28"/>
      <c r="PPO9" s="28"/>
      <c r="PPP9" s="28"/>
      <c r="PPQ9" s="28"/>
      <c r="PPR9" s="28"/>
      <c r="PPS9" s="28"/>
      <c r="PPT9" s="28"/>
      <c r="PPU9" s="28"/>
      <c r="PPV9" s="28"/>
      <c r="PPW9" s="28"/>
      <c r="PPX9" s="28"/>
      <c r="PPY9" s="28"/>
      <c r="PPZ9" s="28"/>
      <c r="PQA9" s="28"/>
      <c r="PQB9" s="28"/>
      <c r="PQC9" s="28"/>
      <c r="PQD9" s="28"/>
      <c r="PQE9" s="28"/>
      <c r="PQF9" s="28"/>
      <c r="PQG9" s="28"/>
      <c r="PQH9" s="28"/>
      <c r="PQI9" s="28"/>
      <c r="PQJ9" s="28"/>
      <c r="PQK9" s="28"/>
      <c r="PQL9" s="28"/>
      <c r="PQM9" s="28"/>
      <c r="PQN9" s="28"/>
      <c r="PQO9" s="28"/>
      <c r="PQP9" s="28"/>
      <c r="PQQ9" s="28"/>
      <c r="PQR9" s="28"/>
      <c r="PQS9" s="28"/>
      <c r="PQT9" s="28"/>
      <c r="PQU9" s="28"/>
      <c r="PQV9" s="28"/>
      <c r="PQW9" s="28"/>
      <c r="PQX9" s="28"/>
      <c r="PQY9" s="28"/>
      <c r="PQZ9" s="28"/>
      <c r="PRA9" s="28"/>
      <c r="PRB9" s="28"/>
      <c r="PRC9" s="28"/>
      <c r="PRD9" s="28"/>
      <c r="PRE9" s="28"/>
      <c r="PRF9" s="28"/>
      <c r="PRG9" s="28"/>
      <c r="PRH9" s="28"/>
      <c r="PRI9" s="28"/>
      <c r="PRJ9" s="28"/>
      <c r="PRK9" s="28"/>
      <c r="PRL9" s="28"/>
      <c r="PRM9" s="28"/>
      <c r="PRN9" s="28"/>
      <c r="PRO9" s="28"/>
      <c r="PRP9" s="28"/>
      <c r="PRQ9" s="28"/>
      <c r="PRR9" s="28"/>
      <c r="PRS9" s="28"/>
      <c r="PRT9" s="28"/>
      <c r="PRU9" s="28"/>
      <c r="PRV9" s="28"/>
      <c r="PRW9" s="28"/>
      <c r="PRX9" s="28"/>
      <c r="PRY9" s="28"/>
      <c r="PRZ9" s="28"/>
      <c r="PSA9" s="28"/>
      <c r="PSB9" s="28"/>
      <c r="PSC9" s="28"/>
      <c r="PSD9" s="28"/>
      <c r="PSE9" s="28"/>
      <c r="PSF9" s="28"/>
      <c r="PSG9" s="28"/>
      <c r="PSH9" s="28"/>
      <c r="PSI9" s="28"/>
      <c r="PSJ9" s="28"/>
      <c r="PSK9" s="28"/>
      <c r="PSL9" s="28"/>
      <c r="PSM9" s="28"/>
      <c r="PSN9" s="28"/>
      <c r="PSO9" s="28"/>
      <c r="PSP9" s="28"/>
      <c r="PSQ9" s="28"/>
      <c r="PSR9" s="28"/>
      <c r="PSS9" s="28"/>
      <c r="PST9" s="28"/>
      <c r="PSU9" s="28"/>
      <c r="PSV9" s="28"/>
      <c r="PSW9" s="28"/>
      <c r="PSX9" s="28"/>
      <c r="PSY9" s="28"/>
      <c r="PSZ9" s="28"/>
      <c r="PTA9" s="28"/>
      <c r="PTB9" s="28"/>
      <c r="PTC9" s="28"/>
      <c r="PTD9" s="28"/>
      <c r="PTE9" s="28"/>
      <c r="PTF9" s="28"/>
      <c r="PTG9" s="28"/>
      <c r="PTH9" s="28"/>
      <c r="PTI9" s="28"/>
      <c r="PTJ9" s="28"/>
      <c r="PTK9" s="28"/>
      <c r="PTL9" s="28"/>
      <c r="PTM9" s="28"/>
      <c r="PTN9" s="28"/>
      <c r="PTO9" s="28"/>
      <c r="PTP9" s="28"/>
      <c r="PTQ9" s="28"/>
      <c r="PTR9" s="28"/>
      <c r="PTS9" s="28"/>
      <c r="PTT9" s="28"/>
      <c r="PTU9" s="28"/>
      <c r="PTV9" s="28"/>
      <c r="PTW9" s="28"/>
      <c r="PTX9" s="28"/>
      <c r="PTY9" s="28"/>
      <c r="PTZ9" s="28"/>
      <c r="PUA9" s="28"/>
      <c r="PUB9" s="28"/>
      <c r="PUC9" s="28"/>
      <c r="PUD9" s="28"/>
      <c r="PUE9" s="28"/>
      <c r="PUF9" s="28"/>
      <c r="PUG9" s="28"/>
      <c r="PUH9" s="28"/>
      <c r="PUI9" s="28"/>
      <c r="PUJ9" s="28"/>
      <c r="PUK9" s="28"/>
      <c r="PUL9" s="28"/>
      <c r="PUM9" s="28"/>
      <c r="PUN9" s="28"/>
      <c r="PUO9" s="28"/>
      <c r="PUP9" s="28"/>
      <c r="PUQ9" s="28"/>
      <c r="PUR9" s="28"/>
      <c r="PUS9" s="28"/>
      <c r="PUT9" s="28"/>
      <c r="PUU9" s="28"/>
      <c r="PUV9" s="28"/>
      <c r="PUW9" s="28"/>
      <c r="PUX9" s="28"/>
      <c r="PUY9" s="28"/>
      <c r="PUZ9" s="28"/>
      <c r="PVA9" s="28"/>
      <c r="PVB9" s="28"/>
      <c r="PVC9" s="28"/>
      <c r="PVD9" s="28"/>
      <c r="PVE9" s="28"/>
      <c r="PVF9" s="28"/>
      <c r="PVG9" s="28"/>
      <c r="PVH9" s="28"/>
      <c r="PVI9" s="28"/>
      <c r="PVJ9" s="28"/>
      <c r="PVK9" s="28"/>
      <c r="PVL9" s="28"/>
      <c r="PVM9" s="28"/>
      <c r="PVN9" s="28"/>
      <c r="PVO9" s="28"/>
      <c r="PVP9" s="28"/>
      <c r="PVQ9" s="28"/>
      <c r="PVR9" s="28"/>
      <c r="PVS9" s="28"/>
      <c r="PVT9" s="28"/>
      <c r="PVU9" s="28"/>
      <c r="PVV9" s="28"/>
      <c r="PVW9" s="28"/>
      <c r="PVX9" s="28"/>
      <c r="PVY9" s="28"/>
      <c r="PVZ9" s="28"/>
      <c r="PWA9" s="28"/>
      <c r="PWB9" s="28"/>
      <c r="PWC9" s="28"/>
      <c r="PWD9" s="28"/>
      <c r="PWE9" s="28"/>
      <c r="PWF9" s="28"/>
      <c r="PWG9" s="28"/>
      <c r="PWH9" s="28"/>
      <c r="PWI9" s="28"/>
      <c r="PWJ9" s="28"/>
      <c r="PWK9" s="28"/>
      <c r="PWL9" s="28"/>
      <c r="PWM9" s="28"/>
      <c r="PWN9" s="28"/>
      <c r="PWO9" s="28"/>
      <c r="PWP9" s="28"/>
      <c r="PWQ9" s="28"/>
      <c r="PWR9" s="28"/>
      <c r="PWS9" s="28"/>
      <c r="PWT9" s="28"/>
      <c r="PWU9" s="28"/>
      <c r="PWV9" s="28"/>
      <c r="PWW9" s="28"/>
      <c r="PWX9" s="28"/>
      <c r="PWY9" s="28"/>
      <c r="PWZ9" s="28"/>
      <c r="PXA9" s="28"/>
      <c r="PXB9" s="28"/>
      <c r="PXC9" s="28"/>
      <c r="PXD9" s="28"/>
      <c r="PXE9" s="28"/>
      <c r="PXF9" s="28"/>
      <c r="PXG9" s="28"/>
      <c r="PXH9" s="28"/>
      <c r="PXI9" s="28"/>
      <c r="PXJ9" s="28"/>
      <c r="PXK9" s="28"/>
      <c r="PXL9" s="28"/>
      <c r="PXM9" s="28"/>
      <c r="PXN9" s="28"/>
      <c r="PXO9" s="28"/>
      <c r="PXP9" s="28"/>
      <c r="PXQ9" s="28"/>
      <c r="PXR9" s="28"/>
      <c r="PXS9" s="28"/>
      <c r="PXT9" s="28"/>
      <c r="PXU9" s="28"/>
      <c r="PXV9" s="28"/>
      <c r="PXW9" s="28"/>
      <c r="PXX9" s="28"/>
      <c r="PXY9" s="28"/>
      <c r="PXZ9" s="28"/>
      <c r="PYA9" s="28"/>
      <c r="PYB9" s="28"/>
      <c r="PYC9" s="28"/>
      <c r="PYD9" s="28"/>
      <c r="PYE9" s="28"/>
      <c r="PYF9" s="28"/>
      <c r="PYG9" s="28"/>
      <c r="PYH9" s="28"/>
      <c r="PYI9" s="28"/>
      <c r="PYJ9" s="28"/>
      <c r="PYK9" s="28"/>
      <c r="PYL9" s="28"/>
      <c r="PYM9" s="28"/>
      <c r="PYN9" s="28"/>
      <c r="PYO9" s="28"/>
      <c r="PYP9" s="28"/>
      <c r="PYQ9" s="28"/>
      <c r="PYR9" s="28"/>
      <c r="PYS9" s="28"/>
      <c r="PYT9" s="28"/>
      <c r="PYU9" s="28"/>
      <c r="PYV9" s="28"/>
      <c r="PYW9" s="28"/>
      <c r="PYX9" s="28"/>
      <c r="PYY9" s="28"/>
      <c r="PYZ9" s="28"/>
      <c r="PZA9" s="28"/>
      <c r="PZB9" s="28"/>
      <c r="PZC9" s="28"/>
      <c r="PZD9" s="28"/>
      <c r="PZE9" s="28"/>
      <c r="PZF9" s="28"/>
      <c r="PZG9" s="28"/>
      <c r="PZH9" s="28"/>
      <c r="PZI9" s="28"/>
      <c r="PZJ9" s="28"/>
      <c r="PZK9" s="28"/>
      <c r="PZL9" s="28"/>
      <c r="PZM9" s="28"/>
      <c r="PZN9" s="28"/>
      <c r="PZO9" s="28"/>
      <c r="PZP9" s="28"/>
      <c r="PZQ9" s="28"/>
      <c r="PZR9" s="28"/>
      <c r="PZS9" s="28"/>
      <c r="PZT9" s="28"/>
      <c r="PZU9" s="28"/>
      <c r="PZV9" s="28"/>
      <c r="PZW9" s="28"/>
      <c r="PZX9" s="28"/>
      <c r="PZY9" s="28"/>
      <c r="PZZ9" s="28"/>
      <c r="QAA9" s="28"/>
      <c r="QAB9" s="28"/>
      <c r="QAC9" s="28"/>
      <c r="QAD9" s="28"/>
      <c r="QAE9" s="28"/>
      <c r="QAF9" s="28"/>
      <c r="QAG9" s="28"/>
      <c r="QAH9" s="28"/>
      <c r="QAI9" s="28"/>
      <c r="QAJ9" s="28"/>
      <c r="QAK9" s="28"/>
      <c r="QAL9" s="28"/>
      <c r="QAM9" s="28"/>
      <c r="QAN9" s="28"/>
      <c r="QAO9" s="28"/>
      <c r="QAP9" s="28"/>
      <c r="QAQ9" s="28"/>
      <c r="QAR9" s="28"/>
      <c r="QAS9" s="28"/>
      <c r="QAT9" s="28"/>
      <c r="QAU9" s="28"/>
      <c r="QAV9" s="28"/>
      <c r="QAW9" s="28"/>
      <c r="QAX9" s="28"/>
      <c r="QAY9" s="28"/>
      <c r="QAZ9" s="28"/>
      <c r="QBA9" s="28"/>
      <c r="QBB9" s="28"/>
      <c r="QBC9" s="28"/>
      <c r="QBD9" s="28"/>
      <c r="QBE9" s="28"/>
      <c r="QBF9" s="28"/>
      <c r="QBG9" s="28"/>
      <c r="QBH9" s="28"/>
      <c r="QBI9" s="28"/>
      <c r="QBJ9" s="28"/>
      <c r="QBK9" s="28"/>
      <c r="QBL9" s="28"/>
      <c r="QBM9" s="28"/>
      <c r="QBN9" s="28"/>
      <c r="QBO9" s="28"/>
      <c r="QBP9" s="28"/>
      <c r="QBQ9" s="28"/>
      <c r="QBR9" s="28"/>
      <c r="QBS9" s="28"/>
      <c r="QBT9" s="28"/>
      <c r="QBU9" s="28"/>
      <c r="QBV9" s="28"/>
      <c r="QBW9" s="28"/>
      <c r="QBX9" s="28"/>
      <c r="QBY9" s="28"/>
      <c r="QBZ9" s="28"/>
      <c r="QCA9" s="28"/>
      <c r="QCB9" s="28"/>
      <c r="QCC9" s="28"/>
      <c r="QCD9" s="28"/>
      <c r="QCE9" s="28"/>
      <c r="QCF9" s="28"/>
      <c r="QCG9" s="28"/>
      <c r="QCH9" s="28"/>
      <c r="QCI9" s="28"/>
      <c r="QCJ9" s="28"/>
      <c r="QCK9" s="28"/>
      <c r="QCL9" s="28"/>
      <c r="QCM9" s="28"/>
      <c r="QCN9" s="28"/>
      <c r="QCO9" s="28"/>
      <c r="QCP9" s="28"/>
      <c r="QCQ9" s="28"/>
      <c r="QCR9" s="28"/>
      <c r="QCS9" s="28"/>
      <c r="QCT9" s="28"/>
      <c r="QCU9" s="28"/>
      <c r="QCV9" s="28"/>
      <c r="QCW9" s="28"/>
      <c r="QCX9" s="28"/>
      <c r="QCY9" s="28"/>
      <c r="QCZ9" s="28"/>
      <c r="QDA9" s="28"/>
      <c r="QDB9" s="28"/>
      <c r="QDC9" s="28"/>
      <c r="QDD9" s="28"/>
      <c r="QDE9" s="28"/>
      <c r="QDF9" s="28"/>
      <c r="QDG9" s="28"/>
      <c r="QDH9" s="28"/>
      <c r="QDI9" s="28"/>
      <c r="QDJ9" s="28"/>
      <c r="QDK9" s="28"/>
      <c r="QDL9" s="28"/>
      <c r="QDM9" s="28"/>
      <c r="QDN9" s="28"/>
      <c r="QDO9" s="28"/>
      <c r="QDP9" s="28"/>
      <c r="QDQ9" s="28"/>
      <c r="QDR9" s="28"/>
      <c r="QDS9" s="28"/>
      <c r="QDT9" s="28"/>
      <c r="QDU9" s="28"/>
      <c r="QDV9" s="28"/>
      <c r="QDW9" s="28"/>
      <c r="QDX9" s="28"/>
      <c r="QDY9" s="28"/>
      <c r="QDZ9" s="28"/>
      <c r="QEA9" s="28"/>
      <c r="QEB9" s="28"/>
      <c r="QEC9" s="28"/>
      <c r="QED9" s="28"/>
      <c r="QEE9" s="28"/>
      <c r="QEF9" s="28"/>
      <c r="QEG9" s="28"/>
      <c r="QEH9" s="28"/>
      <c r="QEI9" s="28"/>
      <c r="QEJ9" s="28"/>
      <c r="QEK9" s="28"/>
      <c r="QEL9" s="28"/>
      <c r="QEM9" s="28"/>
      <c r="QEN9" s="28"/>
      <c r="QEO9" s="28"/>
      <c r="QEP9" s="28"/>
      <c r="QEQ9" s="28"/>
      <c r="QER9" s="28"/>
      <c r="QES9" s="28"/>
      <c r="QET9" s="28"/>
      <c r="QEU9" s="28"/>
      <c r="QEV9" s="28"/>
      <c r="QEW9" s="28"/>
      <c r="QEX9" s="28"/>
      <c r="QEY9" s="28"/>
      <c r="QEZ9" s="28"/>
      <c r="QFA9" s="28"/>
      <c r="QFB9" s="28"/>
      <c r="QFC9" s="28"/>
      <c r="QFD9" s="28"/>
      <c r="QFE9" s="28"/>
      <c r="QFF9" s="28"/>
      <c r="QFG9" s="28"/>
      <c r="QFH9" s="28"/>
      <c r="QFI9" s="28"/>
      <c r="QFJ9" s="28"/>
      <c r="QFK9" s="28"/>
      <c r="QFL9" s="28"/>
      <c r="QFM9" s="28"/>
      <c r="QFN9" s="28"/>
      <c r="QFO9" s="28"/>
      <c r="QFP9" s="28"/>
      <c r="QFQ9" s="28"/>
      <c r="QFR9" s="28"/>
      <c r="QFS9" s="28"/>
      <c r="QFT9" s="28"/>
      <c r="QFU9" s="28"/>
      <c r="QFV9" s="28"/>
      <c r="QFW9" s="28"/>
      <c r="QFX9" s="28"/>
      <c r="QFY9" s="28"/>
      <c r="QFZ9" s="28"/>
      <c r="QGA9" s="28"/>
      <c r="QGB9" s="28"/>
      <c r="QGC9" s="28"/>
      <c r="QGD9" s="28"/>
      <c r="QGE9" s="28"/>
      <c r="QGF9" s="28"/>
      <c r="QGG9" s="28"/>
      <c r="QGH9" s="28"/>
      <c r="QGI9" s="28"/>
      <c r="QGJ9" s="28"/>
      <c r="QGK9" s="28"/>
      <c r="QGL9" s="28"/>
      <c r="QGM9" s="28"/>
      <c r="QGN9" s="28"/>
      <c r="QGO9" s="28"/>
      <c r="QGP9" s="28"/>
      <c r="QGQ9" s="28"/>
      <c r="QGR9" s="28"/>
      <c r="QGS9" s="28"/>
      <c r="QGT9" s="28"/>
      <c r="QGU9" s="28"/>
      <c r="QGV9" s="28"/>
      <c r="QGW9" s="28"/>
      <c r="QGX9" s="28"/>
      <c r="QGY9" s="28"/>
      <c r="QGZ9" s="28"/>
      <c r="QHA9" s="28"/>
      <c r="QHB9" s="28"/>
      <c r="QHC9" s="28"/>
      <c r="QHD9" s="28"/>
      <c r="QHE9" s="28"/>
      <c r="QHF9" s="28"/>
      <c r="QHG9" s="28"/>
      <c r="QHH9" s="28"/>
      <c r="QHI9" s="28"/>
      <c r="QHJ9" s="28"/>
      <c r="QHK9" s="28"/>
      <c r="QHL9" s="28"/>
      <c r="QHM9" s="28"/>
      <c r="QHN9" s="28"/>
      <c r="QHO9" s="28"/>
      <c r="QHP9" s="28"/>
      <c r="QHQ9" s="28"/>
      <c r="QHR9" s="28"/>
      <c r="QHS9" s="28"/>
      <c r="QHT9" s="28"/>
      <c r="QHU9" s="28"/>
      <c r="QHV9" s="28"/>
      <c r="QHW9" s="28"/>
      <c r="QHX9" s="28"/>
      <c r="QHY9" s="28"/>
      <c r="QHZ9" s="28"/>
      <c r="QIA9" s="28"/>
      <c r="QIB9" s="28"/>
      <c r="QIC9" s="28"/>
      <c r="QID9" s="28"/>
      <c r="QIE9" s="28"/>
      <c r="QIF9" s="28"/>
      <c r="QIG9" s="28"/>
      <c r="QIH9" s="28"/>
      <c r="QII9" s="28"/>
      <c r="QIJ9" s="28"/>
      <c r="QIK9" s="28"/>
      <c r="QIL9" s="28"/>
      <c r="QIM9" s="28"/>
      <c r="QIN9" s="28"/>
      <c r="QIO9" s="28"/>
      <c r="QIP9" s="28"/>
      <c r="QIQ9" s="28"/>
      <c r="QIR9" s="28"/>
      <c r="QIS9" s="28"/>
      <c r="QIT9" s="28"/>
      <c r="QIU9" s="28"/>
      <c r="QIV9" s="28"/>
      <c r="QIW9" s="28"/>
      <c r="QIX9" s="28"/>
      <c r="QIY9" s="28"/>
      <c r="QIZ9" s="28"/>
      <c r="QJA9" s="28"/>
      <c r="QJB9" s="28"/>
      <c r="QJC9" s="28"/>
      <c r="QJD9" s="28"/>
      <c r="QJE9" s="28"/>
      <c r="QJF9" s="28"/>
      <c r="QJG9" s="28"/>
      <c r="QJH9" s="28"/>
      <c r="QJI9" s="28"/>
      <c r="QJJ9" s="28"/>
      <c r="QJK9" s="28"/>
      <c r="QJL9" s="28"/>
      <c r="QJM9" s="28"/>
      <c r="QJN9" s="28"/>
      <c r="QJO9" s="28"/>
      <c r="QJP9" s="28"/>
      <c r="QJQ9" s="28"/>
      <c r="QJR9" s="28"/>
      <c r="QJS9" s="28"/>
      <c r="QJT9" s="28"/>
      <c r="QJU9" s="28"/>
      <c r="QJV9" s="28"/>
      <c r="QJW9" s="28"/>
      <c r="QJX9" s="28"/>
      <c r="QJY9" s="28"/>
      <c r="QJZ9" s="28"/>
      <c r="QKA9" s="28"/>
      <c r="QKB9" s="28"/>
      <c r="QKC9" s="28"/>
      <c r="QKD9" s="28"/>
      <c r="QKE9" s="28"/>
      <c r="QKF9" s="28"/>
      <c r="QKG9" s="28"/>
      <c r="QKH9" s="28"/>
      <c r="QKI9" s="28"/>
      <c r="QKJ9" s="28"/>
      <c r="QKK9" s="28"/>
      <c r="QKL9" s="28"/>
      <c r="QKM9" s="28"/>
      <c r="QKN9" s="28"/>
      <c r="QKO9" s="28"/>
      <c r="QKP9" s="28"/>
      <c r="QKQ9" s="28"/>
      <c r="QKR9" s="28"/>
      <c r="QKS9" s="28"/>
      <c r="QKT9" s="28"/>
      <c r="QKU9" s="28"/>
      <c r="QKV9" s="28"/>
      <c r="QKW9" s="28"/>
      <c r="QKX9" s="28"/>
      <c r="QKY9" s="28"/>
      <c r="QKZ9" s="28"/>
      <c r="QLA9" s="28"/>
      <c r="QLB9" s="28"/>
      <c r="QLC9" s="28"/>
      <c r="QLD9" s="28"/>
      <c r="QLE9" s="28"/>
      <c r="QLF9" s="28"/>
      <c r="QLG9" s="28"/>
      <c r="QLH9" s="28"/>
      <c r="QLI9" s="28"/>
      <c r="QLJ9" s="28"/>
      <c r="QLK9" s="28"/>
      <c r="QLL9" s="28"/>
      <c r="QLM9" s="28"/>
      <c r="QLN9" s="28"/>
      <c r="QLO9" s="28"/>
      <c r="QLP9" s="28"/>
      <c r="QLQ9" s="28"/>
      <c r="QLR9" s="28"/>
      <c r="QLS9" s="28"/>
      <c r="QLT9" s="28"/>
      <c r="QLU9" s="28"/>
      <c r="QLV9" s="28"/>
      <c r="QLW9" s="28"/>
      <c r="QLX9" s="28"/>
      <c r="QLY9" s="28"/>
      <c r="QLZ9" s="28"/>
      <c r="QMA9" s="28"/>
      <c r="QMB9" s="28"/>
      <c r="QMC9" s="28"/>
      <c r="QMD9" s="28"/>
      <c r="QME9" s="28"/>
      <c r="QMF9" s="28"/>
      <c r="QMG9" s="28"/>
      <c r="QMH9" s="28"/>
      <c r="QMI9" s="28"/>
      <c r="QMJ9" s="28"/>
      <c r="QMK9" s="28"/>
      <c r="QML9" s="28"/>
      <c r="QMM9" s="28"/>
      <c r="QMN9" s="28"/>
      <c r="QMO9" s="28"/>
      <c r="QMP9" s="28"/>
      <c r="QMQ9" s="28"/>
      <c r="QMR9" s="28"/>
      <c r="QMS9" s="28"/>
      <c r="QMT9" s="28"/>
      <c r="QMU9" s="28"/>
      <c r="QMV9" s="28"/>
      <c r="QMW9" s="28"/>
      <c r="QMX9" s="28"/>
      <c r="QMY9" s="28"/>
      <c r="QMZ9" s="28"/>
      <c r="QNA9" s="28"/>
      <c r="QNB9" s="28"/>
      <c r="QNC9" s="28"/>
      <c r="QND9" s="28"/>
      <c r="QNE9" s="28"/>
      <c r="QNF9" s="28"/>
      <c r="QNG9" s="28"/>
      <c r="QNH9" s="28"/>
      <c r="QNI9" s="28"/>
      <c r="QNJ9" s="28"/>
      <c r="QNK9" s="28"/>
      <c r="QNL9" s="28"/>
      <c r="QNM9" s="28"/>
      <c r="QNN9" s="28"/>
      <c r="QNO9" s="28"/>
      <c r="QNP9" s="28"/>
      <c r="QNQ9" s="28"/>
      <c r="QNR9" s="28"/>
      <c r="QNS9" s="28"/>
      <c r="QNT9" s="28"/>
      <c r="QNU9" s="28"/>
      <c r="QNV9" s="28"/>
      <c r="QNW9" s="28"/>
      <c r="QNX9" s="28"/>
      <c r="QNY9" s="28"/>
      <c r="QNZ9" s="28"/>
      <c r="QOA9" s="28"/>
      <c r="QOB9" s="28"/>
      <c r="QOC9" s="28"/>
      <c r="QOD9" s="28"/>
      <c r="QOE9" s="28"/>
      <c r="QOF9" s="28"/>
      <c r="QOG9" s="28"/>
      <c r="QOH9" s="28"/>
      <c r="QOI9" s="28"/>
      <c r="QOJ9" s="28"/>
      <c r="QOK9" s="28"/>
      <c r="QOL9" s="28"/>
      <c r="QOM9" s="28"/>
      <c r="QON9" s="28"/>
      <c r="QOO9" s="28"/>
      <c r="QOP9" s="28"/>
      <c r="QOQ9" s="28"/>
      <c r="QOR9" s="28"/>
      <c r="QOS9" s="28"/>
      <c r="QOT9" s="28"/>
      <c r="QOU9" s="28"/>
      <c r="QOV9" s="28"/>
      <c r="QOW9" s="28"/>
      <c r="QOX9" s="28"/>
      <c r="QOY9" s="28"/>
      <c r="QOZ9" s="28"/>
      <c r="QPA9" s="28"/>
      <c r="QPB9" s="28"/>
      <c r="QPC9" s="28"/>
      <c r="QPD9" s="28"/>
      <c r="QPE9" s="28"/>
      <c r="QPF9" s="28"/>
      <c r="QPG9" s="28"/>
      <c r="QPH9" s="28"/>
      <c r="QPI9" s="28"/>
      <c r="QPJ9" s="28"/>
      <c r="QPK9" s="28"/>
      <c r="QPL9" s="28"/>
      <c r="QPM9" s="28"/>
      <c r="QPN9" s="28"/>
      <c r="QPO9" s="28"/>
      <c r="QPP9" s="28"/>
      <c r="QPQ9" s="28"/>
      <c r="QPR9" s="28"/>
      <c r="QPS9" s="28"/>
      <c r="QPT9" s="28"/>
      <c r="QPU9" s="28"/>
      <c r="QPV9" s="28"/>
      <c r="QPW9" s="28"/>
      <c r="QPX9" s="28"/>
      <c r="QPY9" s="28"/>
      <c r="QPZ9" s="28"/>
      <c r="QQA9" s="28"/>
      <c r="QQB9" s="28"/>
      <c r="QQC9" s="28"/>
      <c r="QQD9" s="28"/>
      <c r="QQE9" s="28"/>
      <c r="QQF9" s="28"/>
      <c r="QQG9" s="28"/>
      <c r="QQH9" s="28"/>
      <c r="QQI9" s="28"/>
      <c r="QQJ9" s="28"/>
      <c r="QQK9" s="28"/>
      <c r="QQL9" s="28"/>
      <c r="QQM9" s="28"/>
      <c r="QQN9" s="28"/>
      <c r="QQO9" s="28"/>
      <c r="QQP9" s="28"/>
      <c r="QQQ9" s="28"/>
      <c r="QQR9" s="28"/>
      <c r="QQS9" s="28"/>
      <c r="QQT9" s="28"/>
      <c r="QQU9" s="28"/>
      <c r="QQV9" s="28"/>
      <c r="QQW9" s="28"/>
      <c r="QQX9" s="28"/>
      <c r="QQY9" s="28"/>
      <c r="QQZ9" s="28"/>
      <c r="QRA9" s="28"/>
      <c r="QRB9" s="28"/>
      <c r="QRC9" s="28"/>
      <c r="QRD9" s="28"/>
      <c r="QRE9" s="28"/>
      <c r="QRF9" s="28"/>
      <c r="QRG9" s="28"/>
      <c r="QRH9" s="28"/>
      <c r="QRI9" s="28"/>
      <c r="QRJ9" s="28"/>
      <c r="QRK9" s="28"/>
      <c r="QRL9" s="28"/>
      <c r="QRM9" s="28"/>
      <c r="QRN9" s="28"/>
      <c r="QRO9" s="28"/>
      <c r="QRP9" s="28"/>
      <c r="QRQ9" s="28"/>
      <c r="QRR9" s="28"/>
      <c r="QRS9" s="28"/>
      <c r="QRT9" s="28"/>
      <c r="QRU9" s="28"/>
      <c r="QRV9" s="28"/>
      <c r="QRW9" s="28"/>
      <c r="QRX9" s="28"/>
      <c r="QRY9" s="28"/>
      <c r="QRZ9" s="28"/>
      <c r="QSA9" s="28"/>
      <c r="QSB9" s="28"/>
      <c r="QSC9" s="28"/>
      <c r="QSD9" s="28"/>
      <c r="QSE9" s="28"/>
      <c r="QSF9" s="28"/>
      <c r="QSG9" s="28"/>
      <c r="QSH9" s="28"/>
      <c r="QSI9" s="28"/>
      <c r="QSJ9" s="28"/>
      <c r="QSK9" s="28"/>
      <c r="QSL9" s="28"/>
      <c r="QSM9" s="28"/>
      <c r="QSN9" s="28"/>
      <c r="QSO9" s="28"/>
      <c r="QSP9" s="28"/>
      <c r="QSQ9" s="28"/>
      <c r="QSR9" s="28"/>
      <c r="QSS9" s="28"/>
      <c r="QST9" s="28"/>
      <c r="QSU9" s="28"/>
      <c r="QSV9" s="28"/>
      <c r="QSW9" s="28"/>
      <c r="QSX9" s="28"/>
      <c r="QSY9" s="28"/>
      <c r="QSZ9" s="28"/>
      <c r="QTA9" s="28"/>
      <c r="QTB9" s="28"/>
      <c r="QTC9" s="28"/>
      <c r="QTD9" s="28"/>
      <c r="QTE9" s="28"/>
      <c r="QTF9" s="28"/>
      <c r="QTG9" s="28"/>
      <c r="QTH9" s="28"/>
      <c r="QTI9" s="28"/>
      <c r="QTJ9" s="28"/>
      <c r="QTK9" s="28"/>
      <c r="QTL9" s="28"/>
      <c r="QTM9" s="28"/>
      <c r="QTN9" s="28"/>
      <c r="QTO9" s="28"/>
      <c r="QTP9" s="28"/>
      <c r="QTQ9" s="28"/>
      <c r="QTR9" s="28"/>
      <c r="QTS9" s="28"/>
      <c r="QTT9" s="28"/>
      <c r="QTU9" s="28"/>
      <c r="QTV9" s="28"/>
      <c r="QTW9" s="28"/>
      <c r="QTX9" s="28"/>
      <c r="QTY9" s="28"/>
      <c r="QTZ9" s="28"/>
      <c r="QUA9" s="28"/>
      <c r="QUB9" s="28"/>
      <c r="QUC9" s="28"/>
      <c r="QUD9" s="28"/>
      <c r="QUE9" s="28"/>
      <c r="QUF9" s="28"/>
      <c r="QUG9" s="28"/>
      <c r="QUH9" s="28"/>
      <c r="QUI9" s="28"/>
      <c r="QUJ9" s="28"/>
      <c r="QUK9" s="28"/>
      <c r="QUL9" s="28"/>
      <c r="QUM9" s="28"/>
      <c r="QUN9" s="28"/>
      <c r="QUO9" s="28"/>
      <c r="QUP9" s="28"/>
      <c r="QUQ9" s="28"/>
      <c r="QUR9" s="28"/>
      <c r="QUS9" s="28"/>
      <c r="QUT9" s="28"/>
      <c r="QUU9" s="28"/>
      <c r="QUV9" s="28"/>
      <c r="QUW9" s="28"/>
      <c r="QUX9" s="28"/>
      <c r="QUY9" s="28"/>
      <c r="QUZ9" s="28"/>
      <c r="QVA9" s="28"/>
      <c r="QVB9" s="28"/>
      <c r="QVC9" s="28"/>
      <c r="QVD9" s="28"/>
      <c r="QVE9" s="28"/>
      <c r="QVF9" s="28"/>
      <c r="QVG9" s="28"/>
      <c r="QVH9" s="28"/>
      <c r="QVI9" s="28"/>
      <c r="QVJ9" s="28"/>
      <c r="QVK9" s="28"/>
      <c r="QVL9" s="28"/>
      <c r="QVM9" s="28"/>
      <c r="QVN9" s="28"/>
      <c r="QVO9" s="28"/>
      <c r="QVP9" s="28"/>
      <c r="QVQ9" s="28"/>
      <c r="QVR9" s="28"/>
      <c r="QVS9" s="28"/>
      <c r="QVT9" s="28"/>
      <c r="QVU9" s="28"/>
      <c r="QVV9" s="28"/>
      <c r="QVW9" s="28"/>
      <c r="QVX9" s="28"/>
      <c r="QVY9" s="28"/>
      <c r="QVZ9" s="28"/>
      <c r="QWA9" s="28"/>
      <c r="QWB9" s="28"/>
      <c r="QWC9" s="28"/>
      <c r="QWD9" s="28"/>
      <c r="QWE9" s="28"/>
      <c r="QWF9" s="28"/>
      <c r="QWG9" s="28"/>
      <c r="QWH9" s="28"/>
      <c r="QWI9" s="28"/>
      <c r="QWJ9" s="28"/>
      <c r="QWK9" s="28"/>
      <c r="QWL9" s="28"/>
      <c r="QWM9" s="28"/>
      <c r="QWN9" s="28"/>
      <c r="QWO9" s="28"/>
      <c r="QWP9" s="28"/>
      <c r="QWQ9" s="28"/>
      <c r="QWR9" s="28"/>
      <c r="QWS9" s="28"/>
      <c r="QWT9" s="28"/>
      <c r="QWU9" s="28"/>
      <c r="QWV9" s="28"/>
      <c r="QWW9" s="28"/>
      <c r="QWX9" s="28"/>
      <c r="QWY9" s="28"/>
      <c r="QWZ9" s="28"/>
      <c r="QXA9" s="28"/>
      <c r="QXB9" s="28"/>
      <c r="QXC9" s="28"/>
      <c r="QXD9" s="28"/>
      <c r="QXE9" s="28"/>
      <c r="QXF9" s="28"/>
      <c r="QXG9" s="28"/>
      <c r="QXH9" s="28"/>
      <c r="QXI9" s="28"/>
      <c r="QXJ9" s="28"/>
      <c r="QXK9" s="28"/>
      <c r="QXL9" s="28"/>
      <c r="QXM9" s="28"/>
      <c r="QXN9" s="28"/>
      <c r="QXO9" s="28"/>
      <c r="QXP9" s="28"/>
      <c r="QXQ9" s="28"/>
      <c r="QXR9" s="28"/>
      <c r="QXS9" s="28"/>
      <c r="QXT9" s="28"/>
      <c r="QXU9" s="28"/>
      <c r="QXV9" s="28"/>
      <c r="QXW9" s="28"/>
      <c r="QXX9" s="28"/>
      <c r="QXY9" s="28"/>
      <c r="QXZ9" s="28"/>
      <c r="QYA9" s="28"/>
      <c r="QYB9" s="28"/>
      <c r="QYC9" s="28"/>
      <c r="QYD9" s="28"/>
      <c r="QYE9" s="28"/>
      <c r="QYF9" s="28"/>
      <c r="QYG9" s="28"/>
      <c r="QYH9" s="28"/>
      <c r="QYI9" s="28"/>
      <c r="QYJ9" s="28"/>
      <c r="QYK9" s="28"/>
      <c r="QYL9" s="28"/>
      <c r="QYM9" s="28"/>
      <c r="QYN9" s="28"/>
      <c r="QYO9" s="28"/>
      <c r="QYP9" s="28"/>
      <c r="QYQ9" s="28"/>
      <c r="QYR9" s="28"/>
      <c r="QYS9" s="28"/>
      <c r="QYT9" s="28"/>
      <c r="QYU9" s="28"/>
      <c r="QYV9" s="28"/>
      <c r="QYW9" s="28"/>
      <c r="QYX9" s="28"/>
      <c r="QYY9" s="28"/>
      <c r="QYZ9" s="28"/>
      <c r="QZA9" s="28"/>
      <c r="QZB9" s="28"/>
      <c r="QZC9" s="28"/>
      <c r="QZD9" s="28"/>
      <c r="QZE9" s="28"/>
      <c r="QZF9" s="28"/>
      <c r="QZG9" s="28"/>
      <c r="QZH9" s="28"/>
      <c r="QZI9" s="28"/>
      <c r="QZJ9" s="28"/>
      <c r="QZK9" s="28"/>
      <c r="QZL9" s="28"/>
      <c r="QZM9" s="28"/>
      <c r="QZN9" s="28"/>
      <c r="QZO9" s="28"/>
      <c r="QZP9" s="28"/>
      <c r="QZQ9" s="28"/>
      <c r="QZR9" s="28"/>
      <c r="QZS9" s="28"/>
      <c r="QZT9" s="28"/>
      <c r="QZU9" s="28"/>
      <c r="QZV9" s="28"/>
      <c r="QZW9" s="28"/>
      <c r="QZX9" s="28"/>
      <c r="QZY9" s="28"/>
      <c r="QZZ9" s="28"/>
      <c r="RAA9" s="28"/>
      <c r="RAB9" s="28"/>
      <c r="RAC9" s="28"/>
      <c r="RAD9" s="28"/>
      <c r="RAE9" s="28"/>
      <c r="RAF9" s="28"/>
      <c r="RAG9" s="28"/>
      <c r="RAH9" s="28"/>
      <c r="RAI9" s="28"/>
      <c r="RAJ9" s="28"/>
      <c r="RAK9" s="28"/>
      <c r="RAL9" s="28"/>
      <c r="RAM9" s="28"/>
      <c r="RAN9" s="28"/>
      <c r="RAO9" s="28"/>
      <c r="RAP9" s="28"/>
      <c r="RAQ9" s="28"/>
      <c r="RAR9" s="28"/>
      <c r="RAS9" s="28"/>
      <c r="RAT9" s="28"/>
      <c r="RAU9" s="28"/>
      <c r="RAV9" s="28"/>
      <c r="RAW9" s="28"/>
      <c r="RAX9" s="28"/>
      <c r="RAY9" s="28"/>
      <c r="RAZ9" s="28"/>
      <c r="RBA9" s="28"/>
      <c r="RBB9" s="28"/>
      <c r="RBC9" s="28"/>
      <c r="RBD9" s="28"/>
      <c r="RBE9" s="28"/>
      <c r="RBF9" s="28"/>
      <c r="RBG9" s="28"/>
      <c r="RBH9" s="28"/>
      <c r="RBI9" s="28"/>
      <c r="RBJ9" s="28"/>
      <c r="RBK9" s="28"/>
      <c r="RBL9" s="28"/>
      <c r="RBM9" s="28"/>
      <c r="RBN9" s="28"/>
      <c r="RBO9" s="28"/>
      <c r="RBP9" s="28"/>
      <c r="RBQ9" s="28"/>
      <c r="RBR9" s="28"/>
      <c r="RBS9" s="28"/>
      <c r="RBT9" s="28"/>
      <c r="RBU9" s="28"/>
      <c r="RBV9" s="28"/>
      <c r="RBW9" s="28"/>
      <c r="RBX9" s="28"/>
      <c r="RBY9" s="28"/>
      <c r="RBZ9" s="28"/>
      <c r="RCA9" s="28"/>
      <c r="RCB9" s="28"/>
      <c r="RCC9" s="28"/>
      <c r="RCD9" s="28"/>
      <c r="RCE9" s="28"/>
      <c r="RCF9" s="28"/>
      <c r="RCG9" s="28"/>
      <c r="RCH9" s="28"/>
      <c r="RCI9" s="28"/>
      <c r="RCJ9" s="28"/>
      <c r="RCK9" s="28"/>
      <c r="RCL9" s="28"/>
      <c r="RCM9" s="28"/>
      <c r="RCN9" s="28"/>
      <c r="RCO9" s="28"/>
      <c r="RCP9" s="28"/>
      <c r="RCQ9" s="28"/>
      <c r="RCR9" s="28"/>
      <c r="RCS9" s="28"/>
      <c r="RCT9" s="28"/>
      <c r="RCU9" s="28"/>
      <c r="RCV9" s="28"/>
      <c r="RCW9" s="28"/>
      <c r="RCX9" s="28"/>
      <c r="RCY9" s="28"/>
      <c r="RCZ9" s="28"/>
      <c r="RDA9" s="28"/>
      <c r="RDB9" s="28"/>
      <c r="RDC9" s="28"/>
      <c r="RDD9" s="28"/>
      <c r="RDE9" s="28"/>
      <c r="RDF9" s="28"/>
      <c r="RDG9" s="28"/>
      <c r="RDH9" s="28"/>
      <c r="RDI9" s="28"/>
      <c r="RDJ9" s="28"/>
      <c r="RDK9" s="28"/>
      <c r="RDL9" s="28"/>
      <c r="RDM9" s="28"/>
      <c r="RDN9" s="28"/>
      <c r="RDO9" s="28"/>
      <c r="RDP9" s="28"/>
      <c r="RDQ9" s="28"/>
      <c r="RDR9" s="28"/>
      <c r="RDS9" s="28"/>
      <c r="RDT9" s="28"/>
      <c r="RDU9" s="28"/>
      <c r="RDV9" s="28"/>
      <c r="RDW9" s="28"/>
      <c r="RDX9" s="28"/>
      <c r="RDY9" s="28"/>
      <c r="RDZ9" s="28"/>
      <c r="REA9" s="28"/>
      <c r="REB9" s="28"/>
      <c r="REC9" s="28"/>
      <c r="RED9" s="28"/>
      <c r="REE9" s="28"/>
      <c r="REF9" s="28"/>
      <c r="REG9" s="28"/>
      <c r="REH9" s="28"/>
      <c r="REI9" s="28"/>
      <c r="REJ9" s="28"/>
      <c r="REK9" s="28"/>
      <c r="REL9" s="28"/>
      <c r="REM9" s="28"/>
      <c r="REN9" s="28"/>
      <c r="REO9" s="28"/>
      <c r="REP9" s="28"/>
      <c r="REQ9" s="28"/>
      <c r="RER9" s="28"/>
      <c r="RES9" s="28"/>
      <c r="RET9" s="28"/>
      <c r="REU9" s="28"/>
      <c r="REV9" s="28"/>
      <c r="REW9" s="28"/>
      <c r="REX9" s="28"/>
      <c r="REY9" s="28"/>
      <c r="REZ9" s="28"/>
      <c r="RFA9" s="28"/>
      <c r="RFB9" s="28"/>
      <c r="RFC9" s="28"/>
      <c r="RFD9" s="28"/>
      <c r="RFE9" s="28"/>
      <c r="RFF9" s="28"/>
      <c r="RFG9" s="28"/>
      <c r="RFH9" s="28"/>
      <c r="RFI9" s="28"/>
      <c r="RFJ9" s="28"/>
      <c r="RFK9" s="28"/>
      <c r="RFL9" s="28"/>
      <c r="RFM9" s="28"/>
      <c r="RFN9" s="28"/>
      <c r="RFO9" s="28"/>
      <c r="RFP9" s="28"/>
      <c r="RFQ9" s="28"/>
      <c r="RFR9" s="28"/>
      <c r="RFS9" s="28"/>
      <c r="RFT9" s="28"/>
      <c r="RFU9" s="28"/>
      <c r="RFV9" s="28"/>
      <c r="RFW9" s="28"/>
      <c r="RFX9" s="28"/>
      <c r="RFY9" s="28"/>
      <c r="RFZ9" s="28"/>
      <c r="RGA9" s="28"/>
      <c r="RGB9" s="28"/>
      <c r="RGC9" s="28"/>
      <c r="RGD9" s="28"/>
      <c r="RGE9" s="28"/>
      <c r="RGF9" s="28"/>
      <c r="RGG9" s="28"/>
      <c r="RGH9" s="28"/>
      <c r="RGI9" s="28"/>
      <c r="RGJ9" s="28"/>
      <c r="RGK9" s="28"/>
      <c r="RGL9" s="28"/>
      <c r="RGM9" s="28"/>
      <c r="RGN9" s="28"/>
      <c r="RGO9" s="28"/>
      <c r="RGP9" s="28"/>
      <c r="RGQ9" s="28"/>
      <c r="RGR9" s="28"/>
      <c r="RGS9" s="28"/>
      <c r="RGT9" s="28"/>
      <c r="RGU9" s="28"/>
      <c r="RGV9" s="28"/>
      <c r="RGW9" s="28"/>
      <c r="RGX9" s="28"/>
      <c r="RGY9" s="28"/>
      <c r="RGZ9" s="28"/>
      <c r="RHA9" s="28"/>
      <c r="RHB9" s="28"/>
      <c r="RHC9" s="28"/>
      <c r="RHD9" s="28"/>
      <c r="RHE9" s="28"/>
      <c r="RHF9" s="28"/>
      <c r="RHG9" s="28"/>
      <c r="RHH9" s="28"/>
      <c r="RHI9" s="28"/>
      <c r="RHJ9" s="28"/>
      <c r="RHK9" s="28"/>
      <c r="RHL9" s="28"/>
      <c r="RHM9" s="28"/>
      <c r="RHN9" s="28"/>
      <c r="RHO9" s="28"/>
      <c r="RHP9" s="28"/>
      <c r="RHQ9" s="28"/>
      <c r="RHR9" s="28"/>
      <c r="RHS9" s="28"/>
      <c r="RHT9" s="28"/>
      <c r="RHU9" s="28"/>
      <c r="RHV9" s="28"/>
      <c r="RHW9" s="28"/>
      <c r="RHX9" s="28"/>
      <c r="RHY9" s="28"/>
      <c r="RHZ9" s="28"/>
      <c r="RIA9" s="28"/>
      <c r="RIB9" s="28"/>
      <c r="RIC9" s="28"/>
      <c r="RID9" s="28"/>
      <c r="RIE9" s="28"/>
      <c r="RIF9" s="28"/>
      <c r="RIG9" s="28"/>
      <c r="RIH9" s="28"/>
      <c r="RII9" s="28"/>
      <c r="RIJ9" s="28"/>
      <c r="RIK9" s="28"/>
      <c r="RIL9" s="28"/>
      <c r="RIM9" s="28"/>
      <c r="RIN9" s="28"/>
      <c r="RIO9" s="28"/>
      <c r="RIP9" s="28"/>
      <c r="RIQ9" s="28"/>
      <c r="RIR9" s="28"/>
      <c r="RIS9" s="28"/>
      <c r="RIT9" s="28"/>
      <c r="RIU9" s="28"/>
      <c r="RIV9" s="28"/>
      <c r="RIW9" s="28"/>
      <c r="RIX9" s="28"/>
      <c r="RIY9" s="28"/>
      <c r="RIZ9" s="28"/>
      <c r="RJA9" s="28"/>
      <c r="RJB9" s="28"/>
      <c r="RJC9" s="28"/>
      <c r="RJD9" s="28"/>
      <c r="RJE9" s="28"/>
      <c r="RJF9" s="28"/>
      <c r="RJG9" s="28"/>
      <c r="RJH9" s="28"/>
      <c r="RJI9" s="28"/>
      <c r="RJJ9" s="28"/>
      <c r="RJK9" s="28"/>
      <c r="RJL9" s="28"/>
      <c r="RJM9" s="28"/>
      <c r="RJN9" s="28"/>
      <c r="RJO9" s="28"/>
      <c r="RJP9" s="28"/>
      <c r="RJQ9" s="28"/>
      <c r="RJR9" s="28"/>
      <c r="RJS9" s="28"/>
      <c r="RJT9" s="28"/>
      <c r="RJU9" s="28"/>
      <c r="RJV9" s="28"/>
      <c r="RJW9" s="28"/>
      <c r="RJX9" s="28"/>
      <c r="RJY9" s="28"/>
      <c r="RJZ9" s="28"/>
      <c r="RKA9" s="28"/>
      <c r="RKB9" s="28"/>
      <c r="RKC9" s="28"/>
      <c r="RKD9" s="28"/>
      <c r="RKE9" s="28"/>
      <c r="RKF9" s="28"/>
      <c r="RKG9" s="28"/>
      <c r="RKH9" s="28"/>
      <c r="RKI9" s="28"/>
      <c r="RKJ9" s="28"/>
      <c r="RKK9" s="28"/>
      <c r="RKL9" s="28"/>
      <c r="RKM9" s="28"/>
      <c r="RKN9" s="28"/>
      <c r="RKO9" s="28"/>
      <c r="RKP9" s="28"/>
      <c r="RKQ9" s="28"/>
      <c r="RKR9" s="28"/>
      <c r="RKS9" s="28"/>
      <c r="RKT9" s="28"/>
      <c r="RKU9" s="28"/>
      <c r="RKV9" s="28"/>
      <c r="RKW9" s="28"/>
      <c r="RKX9" s="28"/>
      <c r="RKY9" s="28"/>
      <c r="RKZ9" s="28"/>
      <c r="RLA9" s="28"/>
      <c r="RLB9" s="28"/>
      <c r="RLC9" s="28"/>
      <c r="RLD9" s="28"/>
      <c r="RLE9" s="28"/>
      <c r="RLF9" s="28"/>
      <c r="RLG9" s="28"/>
      <c r="RLH9" s="28"/>
      <c r="RLI9" s="28"/>
      <c r="RLJ9" s="28"/>
      <c r="RLK9" s="28"/>
      <c r="RLL9" s="28"/>
      <c r="RLM9" s="28"/>
      <c r="RLN9" s="28"/>
      <c r="RLO9" s="28"/>
      <c r="RLP9" s="28"/>
      <c r="RLQ9" s="28"/>
      <c r="RLR9" s="28"/>
      <c r="RLS9" s="28"/>
      <c r="RLT9" s="28"/>
      <c r="RLU9" s="28"/>
      <c r="RLV9" s="28"/>
      <c r="RLW9" s="28"/>
      <c r="RLX9" s="28"/>
      <c r="RLY9" s="28"/>
      <c r="RLZ9" s="28"/>
      <c r="RMA9" s="28"/>
      <c r="RMB9" s="28"/>
      <c r="RMC9" s="28"/>
      <c r="RMD9" s="28"/>
      <c r="RME9" s="28"/>
      <c r="RMF9" s="28"/>
      <c r="RMG9" s="28"/>
      <c r="RMH9" s="28"/>
      <c r="RMI9" s="28"/>
      <c r="RMJ9" s="28"/>
      <c r="RMK9" s="28"/>
      <c r="RML9" s="28"/>
      <c r="RMM9" s="28"/>
      <c r="RMN9" s="28"/>
      <c r="RMO9" s="28"/>
      <c r="RMP9" s="28"/>
      <c r="RMQ9" s="28"/>
      <c r="RMR9" s="28"/>
      <c r="RMS9" s="28"/>
      <c r="RMT9" s="28"/>
      <c r="RMU9" s="28"/>
      <c r="RMV9" s="28"/>
      <c r="RMW9" s="28"/>
      <c r="RMX9" s="28"/>
      <c r="RMY9" s="28"/>
      <c r="RMZ9" s="28"/>
      <c r="RNA9" s="28"/>
      <c r="RNB9" s="28"/>
      <c r="RNC9" s="28"/>
      <c r="RND9" s="28"/>
      <c r="RNE9" s="28"/>
      <c r="RNF9" s="28"/>
      <c r="RNG9" s="28"/>
      <c r="RNH9" s="28"/>
      <c r="RNI9" s="28"/>
      <c r="RNJ9" s="28"/>
      <c r="RNK9" s="28"/>
      <c r="RNL9" s="28"/>
      <c r="RNM9" s="28"/>
      <c r="RNN9" s="28"/>
      <c r="RNO9" s="28"/>
      <c r="RNP9" s="28"/>
      <c r="RNQ9" s="28"/>
      <c r="RNR9" s="28"/>
      <c r="RNS9" s="28"/>
      <c r="RNT9" s="28"/>
      <c r="RNU9" s="28"/>
      <c r="RNV9" s="28"/>
      <c r="RNW9" s="28"/>
      <c r="RNX9" s="28"/>
      <c r="RNY9" s="28"/>
      <c r="RNZ9" s="28"/>
      <c r="ROA9" s="28"/>
      <c r="ROB9" s="28"/>
      <c r="ROC9" s="28"/>
      <c r="ROD9" s="28"/>
      <c r="ROE9" s="28"/>
      <c r="ROF9" s="28"/>
      <c r="ROG9" s="28"/>
      <c r="ROH9" s="28"/>
      <c r="ROI9" s="28"/>
      <c r="ROJ9" s="28"/>
      <c r="ROK9" s="28"/>
      <c r="ROL9" s="28"/>
      <c r="ROM9" s="28"/>
      <c r="RON9" s="28"/>
      <c r="ROO9" s="28"/>
      <c r="ROP9" s="28"/>
      <c r="ROQ9" s="28"/>
      <c r="ROR9" s="28"/>
      <c r="ROS9" s="28"/>
      <c r="ROT9" s="28"/>
      <c r="ROU9" s="28"/>
      <c r="ROV9" s="28"/>
      <c r="ROW9" s="28"/>
      <c r="ROX9" s="28"/>
      <c r="ROY9" s="28"/>
      <c r="ROZ9" s="28"/>
      <c r="RPA9" s="28"/>
      <c r="RPB9" s="28"/>
      <c r="RPC9" s="28"/>
      <c r="RPD9" s="28"/>
      <c r="RPE9" s="28"/>
      <c r="RPF9" s="28"/>
      <c r="RPG9" s="28"/>
      <c r="RPH9" s="28"/>
      <c r="RPI9" s="28"/>
      <c r="RPJ9" s="28"/>
      <c r="RPK9" s="28"/>
      <c r="RPL9" s="28"/>
      <c r="RPM9" s="28"/>
      <c r="RPN9" s="28"/>
      <c r="RPO9" s="28"/>
      <c r="RPP9" s="28"/>
      <c r="RPQ9" s="28"/>
      <c r="RPR9" s="28"/>
      <c r="RPS9" s="28"/>
      <c r="RPT9" s="28"/>
      <c r="RPU9" s="28"/>
      <c r="RPV9" s="28"/>
      <c r="RPW9" s="28"/>
      <c r="RPX9" s="28"/>
      <c r="RPY9" s="28"/>
      <c r="RPZ9" s="28"/>
      <c r="RQA9" s="28"/>
      <c r="RQB9" s="28"/>
      <c r="RQC9" s="28"/>
      <c r="RQD9" s="28"/>
      <c r="RQE9" s="28"/>
      <c r="RQF9" s="28"/>
      <c r="RQG9" s="28"/>
      <c r="RQH9" s="28"/>
      <c r="RQI9" s="28"/>
      <c r="RQJ9" s="28"/>
      <c r="RQK9" s="28"/>
      <c r="RQL9" s="28"/>
      <c r="RQM9" s="28"/>
      <c r="RQN9" s="28"/>
      <c r="RQO9" s="28"/>
      <c r="RQP9" s="28"/>
      <c r="RQQ9" s="28"/>
      <c r="RQR9" s="28"/>
      <c r="RQS9" s="28"/>
      <c r="RQT9" s="28"/>
      <c r="RQU9" s="28"/>
      <c r="RQV9" s="28"/>
      <c r="RQW9" s="28"/>
      <c r="RQX9" s="28"/>
      <c r="RQY9" s="28"/>
      <c r="RQZ9" s="28"/>
      <c r="RRA9" s="28"/>
      <c r="RRB9" s="28"/>
      <c r="RRC9" s="28"/>
      <c r="RRD9" s="28"/>
      <c r="RRE9" s="28"/>
      <c r="RRF9" s="28"/>
      <c r="RRG9" s="28"/>
      <c r="RRH9" s="28"/>
      <c r="RRI9" s="28"/>
      <c r="RRJ9" s="28"/>
      <c r="RRK9" s="28"/>
      <c r="RRL9" s="28"/>
      <c r="RRM9" s="28"/>
      <c r="RRN9" s="28"/>
      <c r="RRO9" s="28"/>
      <c r="RRP9" s="28"/>
      <c r="RRQ9" s="28"/>
      <c r="RRR9" s="28"/>
      <c r="RRS9" s="28"/>
      <c r="RRT9" s="28"/>
      <c r="RRU9" s="28"/>
      <c r="RRV9" s="28"/>
      <c r="RRW9" s="28"/>
      <c r="RRX9" s="28"/>
      <c r="RRY9" s="28"/>
      <c r="RRZ9" s="28"/>
      <c r="RSA9" s="28"/>
      <c r="RSB9" s="28"/>
      <c r="RSC9" s="28"/>
      <c r="RSD9" s="28"/>
      <c r="RSE9" s="28"/>
      <c r="RSF9" s="28"/>
      <c r="RSG9" s="28"/>
      <c r="RSH9" s="28"/>
      <c r="RSI9" s="28"/>
      <c r="RSJ9" s="28"/>
      <c r="RSK9" s="28"/>
      <c r="RSL9" s="28"/>
      <c r="RSM9" s="28"/>
      <c r="RSN9" s="28"/>
      <c r="RSO9" s="28"/>
      <c r="RSP9" s="28"/>
      <c r="RSQ9" s="28"/>
      <c r="RSR9" s="28"/>
      <c r="RSS9" s="28"/>
      <c r="RST9" s="28"/>
      <c r="RSU9" s="28"/>
      <c r="RSV9" s="28"/>
      <c r="RSW9" s="28"/>
      <c r="RSX9" s="28"/>
      <c r="RSY9" s="28"/>
      <c r="RSZ9" s="28"/>
      <c r="RTA9" s="28"/>
      <c r="RTB9" s="28"/>
      <c r="RTC9" s="28"/>
      <c r="RTD9" s="28"/>
      <c r="RTE9" s="28"/>
      <c r="RTF9" s="28"/>
      <c r="RTG9" s="28"/>
      <c r="RTH9" s="28"/>
      <c r="RTI9" s="28"/>
      <c r="RTJ9" s="28"/>
      <c r="RTK9" s="28"/>
      <c r="RTL9" s="28"/>
      <c r="RTM9" s="28"/>
      <c r="RTN9" s="28"/>
      <c r="RTO9" s="28"/>
      <c r="RTP9" s="28"/>
      <c r="RTQ9" s="28"/>
      <c r="RTR9" s="28"/>
      <c r="RTS9" s="28"/>
      <c r="RTT9" s="28"/>
      <c r="RTU9" s="28"/>
      <c r="RTV9" s="28"/>
      <c r="RTW9" s="28"/>
      <c r="RTX9" s="28"/>
      <c r="RTY9" s="28"/>
      <c r="RTZ9" s="28"/>
      <c r="RUA9" s="28"/>
      <c r="RUB9" s="28"/>
      <c r="RUC9" s="28"/>
      <c r="RUD9" s="28"/>
      <c r="RUE9" s="28"/>
      <c r="RUF9" s="28"/>
      <c r="RUG9" s="28"/>
      <c r="RUH9" s="28"/>
      <c r="RUI9" s="28"/>
      <c r="RUJ9" s="28"/>
      <c r="RUK9" s="28"/>
      <c r="RUL9" s="28"/>
      <c r="RUM9" s="28"/>
      <c r="RUN9" s="28"/>
      <c r="RUO9" s="28"/>
      <c r="RUP9" s="28"/>
      <c r="RUQ9" s="28"/>
      <c r="RUR9" s="28"/>
      <c r="RUS9" s="28"/>
      <c r="RUT9" s="28"/>
      <c r="RUU9" s="28"/>
      <c r="RUV9" s="28"/>
      <c r="RUW9" s="28"/>
      <c r="RUX9" s="28"/>
      <c r="RUY9" s="28"/>
      <c r="RUZ9" s="28"/>
      <c r="RVA9" s="28"/>
      <c r="RVB9" s="28"/>
      <c r="RVC9" s="28"/>
      <c r="RVD9" s="28"/>
      <c r="RVE9" s="28"/>
      <c r="RVF9" s="28"/>
      <c r="RVG9" s="28"/>
      <c r="RVH9" s="28"/>
      <c r="RVI9" s="28"/>
      <c r="RVJ9" s="28"/>
      <c r="RVK9" s="28"/>
      <c r="RVL9" s="28"/>
      <c r="RVM9" s="28"/>
      <c r="RVN9" s="28"/>
      <c r="RVO9" s="28"/>
      <c r="RVP9" s="28"/>
      <c r="RVQ9" s="28"/>
      <c r="RVR9" s="28"/>
      <c r="RVS9" s="28"/>
      <c r="RVT9" s="28"/>
      <c r="RVU9" s="28"/>
      <c r="RVV9" s="28"/>
      <c r="RVW9" s="28"/>
      <c r="RVX9" s="28"/>
      <c r="RVY9" s="28"/>
      <c r="RVZ9" s="28"/>
      <c r="RWA9" s="28"/>
      <c r="RWB9" s="28"/>
      <c r="RWC9" s="28"/>
      <c r="RWD9" s="28"/>
      <c r="RWE9" s="28"/>
      <c r="RWF9" s="28"/>
      <c r="RWG9" s="28"/>
      <c r="RWH9" s="28"/>
      <c r="RWI9" s="28"/>
      <c r="RWJ9" s="28"/>
      <c r="RWK9" s="28"/>
      <c r="RWL9" s="28"/>
      <c r="RWM9" s="28"/>
      <c r="RWN9" s="28"/>
      <c r="RWO9" s="28"/>
      <c r="RWP9" s="28"/>
      <c r="RWQ9" s="28"/>
      <c r="RWR9" s="28"/>
      <c r="RWS9" s="28"/>
      <c r="RWT9" s="28"/>
      <c r="RWU9" s="28"/>
      <c r="RWV9" s="28"/>
      <c r="RWW9" s="28"/>
      <c r="RWX9" s="28"/>
      <c r="RWY9" s="28"/>
      <c r="RWZ9" s="28"/>
      <c r="RXA9" s="28"/>
      <c r="RXB9" s="28"/>
      <c r="RXC9" s="28"/>
      <c r="RXD9" s="28"/>
      <c r="RXE9" s="28"/>
      <c r="RXF9" s="28"/>
      <c r="RXG9" s="28"/>
      <c r="RXH9" s="28"/>
      <c r="RXI9" s="28"/>
      <c r="RXJ9" s="28"/>
      <c r="RXK9" s="28"/>
      <c r="RXL9" s="28"/>
      <c r="RXM9" s="28"/>
      <c r="RXN9" s="28"/>
      <c r="RXO9" s="28"/>
      <c r="RXP9" s="28"/>
      <c r="RXQ9" s="28"/>
      <c r="RXR9" s="28"/>
      <c r="RXS9" s="28"/>
      <c r="RXT9" s="28"/>
      <c r="RXU9" s="28"/>
      <c r="RXV9" s="28"/>
      <c r="RXW9" s="28"/>
      <c r="RXX9" s="28"/>
      <c r="RXY9" s="28"/>
      <c r="RXZ9" s="28"/>
      <c r="RYA9" s="28"/>
      <c r="RYB9" s="28"/>
      <c r="RYC9" s="28"/>
      <c r="RYD9" s="28"/>
      <c r="RYE9" s="28"/>
      <c r="RYF9" s="28"/>
      <c r="RYG9" s="28"/>
      <c r="RYH9" s="28"/>
      <c r="RYI9" s="28"/>
      <c r="RYJ9" s="28"/>
      <c r="RYK9" s="28"/>
      <c r="RYL9" s="28"/>
      <c r="RYM9" s="28"/>
      <c r="RYN9" s="28"/>
      <c r="RYO9" s="28"/>
      <c r="RYP9" s="28"/>
      <c r="RYQ9" s="28"/>
      <c r="RYR9" s="28"/>
      <c r="RYS9" s="28"/>
      <c r="RYT9" s="28"/>
      <c r="RYU9" s="28"/>
      <c r="RYV9" s="28"/>
      <c r="RYW9" s="28"/>
      <c r="RYX9" s="28"/>
      <c r="RYY9" s="28"/>
      <c r="RYZ9" s="28"/>
      <c r="RZA9" s="28"/>
      <c r="RZB9" s="28"/>
      <c r="RZC9" s="28"/>
      <c r="RZD9" s="28"/>
      <c r="RZE9" s="28"/>
      <c r="RZF9" s="28"/>
      <c r="RZG9" s="28"/>
      <c r="RZH9" s="28"/>
      <c r="RZI9" s="28"/>
      <c r="RZJ9" s="28"/>
      <c r="RZK9" s="28"/>
      <c r="RZL9" s="28"/>
      <c r="RZM9" s="28"/>
      <c r="RZN9" s="28"/>
      <c r="RZO9" s="28"/>
      <c r="RZP9" s="28"/>
      <c r="RZQ9" s="28"/>
      <c r="RZR9" s="28"/>
      <c r="RZS9" s="28"/>
      <c r="RZT9" s="28"/>
      <c r="RZU9" s="28"/>
      <c r="RZV9" s="28"/>
      <c r="RZW9" s="28"/>
      <c r="RZX9" s="28"/>
      <c r="RZY9" s="28"/>
      <c r="RZZ9" s="28"/>
      <c r="SAA9" s="28"/>
      <c r="SAB9" s="28"/>
      <c r="SAC9" s="28"/>
      <c r="SAD9" s="28"/>
      <c r="SAE9" s="28"/>
      <c r="SAF9" s="28"/>
      <c r="SAG9" s="28"/>
      <c r="SAH9" s="28"/>
      <c r="SAI9" s="28"/>
      <c r="SAJ9" s="28"/>
      <c r="SAK9" s="28"/>
      <c r="SAL9" s="28"/>
      <c r="SAM9" s="28"/>
      <c r="SAN9" s="28"/>
      <c r="SAO9" s="28"/>
      <c r="SAP9" s="28"/>
      <c r="SAQ9" s="28"/>
      <c r="SAR9" s="28"/>
      <c r="SAS9" s="28"/>
      <c r="SAT9" s="28"/>
      <c r="SAU9" s="28"/>
      <c r="SAV9" s="28"/>
      <c r="SAW9" s="28"/>
      <c r="SAX9" s="28"/>
      <c r="SAY9" s="28"/>
      <c r="SAZ9" s="28"/>
      <c r="SBA9" s="28"/>
      <c r="SBB9" s="28"/>
      <c r="SBC9" s="28"/>
      <c r="SBD9" s="28"/>
      <c r="SBE9" s="28"/>
      <c r="SBF9" s="28"/>
      <c r="SBG9" s="28"/>
      <c r="SBH9" s="28"/>
      <c r="SBI9" s="28"/>
      <c r="SBJ9" s="28"/>
      <c r="SBK9" s="28"/>
      <c r="SBL9" s="28"/>
      <c r="SBM9" s="28"/>
      <c r="SBN9" s="28"/>
      <c r="SBO9" s="28"/>
      <c r="SBP9" s="28"/>
      <c r="SBQ9" s="28"/>
      <c r="SBR9" s="28"/>
      <c r="SBS9" s="28"/>
      <c r="SBT9" s="28"/>
      <c r="SBU9" s="28"/>
      <c r="SBV9" s="28"/>
      <c r="SBW9" s="28"/>
      <c r="SBX9" s="28"/>
      <c r="SBY9" s="28"/>
      <c r="SBZ9" s="28"/>
      <c r="SCA9" s="28"/>
      <c r="SCB9" s="28"/>
      <c r="SCC9" s="28"/>
      <c r="SCD9" s="28"/>
      <c r="SCE9" s="28"/>
      <c r="SCF9" s="28"/>
      <c r="SCG9" s="28"/>
      <c r="SCH9" s="28"/>
      <c r="SCI9" s="28"/>
      <c r="SCJ9" s="28"/>
      <c r="SCK9" s="28"/>
      <c r="SCL9" s="28"/>
      <c r="SCM9" s="28"/>
      <c r="SCN9" s="28"/>
      <c r="SCO9" s="28"/>
      <c r="SCP9" s="28"/>
      <c r="SCQ9" s="28"/>
      <c r="SCR9" s="28"/>
      <c r="SCS9" s="28"/>
      <c r="SCT9" s="28"/>
      <c r="SCU9" s="28"/>
      <c r="SCV9" s="28"/>
      <c r="SCW9" s="28"/>
      <c r="SCX9" s="28"/>
      <c r="SCY9" s="28"/>
      <c r="SCZ9" s="28"/>
      <c r="SDA9" s="28"/>
      <c r="SDB9" s="28"/>
      <c r="SDC9" s="28"/>
      <c r="SDD9" s="28"/>
      <c r="SDE9" s="28"/>
      <c r="SDF9" s="28"/>
      <c r="SDG9" s="28"/>
      <c r="SDH9" s="28"/>
      <c r="SDI9" s="28"/>
      <c r="SDJ9" s="28"/>
      <c r="SDK9" s="28"/>
      <c r="SDL9" s="28"/>
      <c r="SDM9" s="28"/>
      <c r="SDN9" s="28"/>
      <c r="SDO9" s="28"/>
      <c r="SDP9" s="28"/>
      <c r="SDQ9" s="28"/>
      <c r="SDR9" s="28"/>
      <c r="SDS9" s="28"/>
      <c r="SDT9" s="28"/>
      <c r="SDU9" s="28"/>
      <c r="SDV9" s="28"/>
      <c r="SDW9" s="28"/>
      <c r="SDX9" s="28"/>
      <c r="SDY9" s="28"/>
      <c r="SDZ9" s="28"/>
      <c r="SEA9" s="28"/>
      <c r="SEB9" s="28"/>
      <c r="SEC9" s="28"/>
      <c r="SED9" s="28"/>
      <c r="SEE9" s="28"/>
      <c r="SEF9" s="28"/>
      <c r="SEG9" s="28"/>
      <c r="SEH9" s="28"/>
      <c r="SEI9" s="28"/>
      <c r="SEJ9" s="28"/>
      <c r="SEK9" s="28"/>
      <c r="SEL9" s="28"/>
      <c r="SEM9" s="28"/>
      <c r="SEN9" s="28"/>
      <c r="SEO9" s="28"/>
      <c r="SEP9" s="28"/>
      <c r="SEQ9" s="28"/>
      <c r="SER9" s="28"/>
      <c r="SES9" s="28"/>
      <c r="SET9" s="28"/>
      <c r="SEU9" s="28"/>
      <c r="SEV9" s="28"/>
      <c r="SEW9" s="28"/>
      <c r="SEX9" s="28"/>
      <c r="SEY9" s="28"/>
      <c r="SEZ9" s="28"/>
      <c r="SFA9" s="28"/>
      <c r="SFB9" s="28"/>
      <c r="SFC9" s="28"/>
      <c r="SFD9" s="28"/>
      <c r="SFE9" s="28"/>
      <c r="SFF9" s="28"/>
      <c r="SFG9" s="28"/>
      <c r="SFH9" s="28"/>
      <c r="SFI9" s="28"/>
      <c r="SFJ9" s="28"/>
      <c r="SFK9" s="28"/>
      <c r="SFL9" s="28"/>
      <c r="SFM9" s="28"/>
      <c r="SFN9" s="28"/>
      <c r="SFO9" s="28"/>
      <c r="SFP9" s="28"/>
      <c r="SFQ9" s="28"/>
      <c r="SFR9" s="28"/>
      <c r="SFS9" s="28"/>
      <c r="SFT9" s="28"/>
      <c r="SFU9" s="28"/>
      <c r="SFV9" s="28"/>
      <c r="SFW9" s="28"/>
      <c r="SFX9" s="28"/>
      <c r="SFY9" s="28"/>
      <c r="SFZ9" s="28"/>
      <c r="SGA9" s="28"/>
      <c r="SGB9" s="28"/>
      <c r="SGC9" s="28"/>
      <c r="SGD9" s="28"/>
      <c r="SGE9" s="28"/>
      <c r="SGF9" s="28"/>
      <c r="SGG9" s="28"/>
      <c r="SGH9" s="28"/>
      <c r="SGI9" s="28"/>
      <c r="SGJ9" s="28"/>
      <c r="SGK9" s="28"/>
      <c r="SGL9" s="28"/>
      <c r="SGM9" s="28"/>
      <c r="SGN9" s="28"/>
      <c r="SGO9" s="28"/>
      <c r="SGP9" s="28"/>
      <c r="SGQ9" s="28"/>
      <c r="SGR9" s="28"/>
      <c r="SGS9" s="28"/>
      <c r="SGT9" s="28"/>
      <c r="SGU9" s="28"/>
      <c r="SGV9" s="28"/>
      <c r="SGW9" s="28"/>
      <c r="SGX9" s="28"/>
      <c r="SGY9" s="28"/>
      <c r="SGZ9" s="28"/>
      <c r="SHA9" s="28"/>
      <c r="SHB9" s="28"/>
      <c r="SHC9" s="28"/>
      <c r="SHD9" s="28"/>
      <c r="SHE9" s="28"/>
      <c r="SHF9" s="28"/>
      <c r="SHG9" s="28"/>
      <c r="SHH9" s="28"/>
      <c r="SHI9" s="28"/>
      <c r="SHJ9" s="28"/>
      <c r="SHK9" s="28"/>
      <c r="SHL9" s="28"/>
      <c r="SHM9" s="28"/>
      <c r="SHN9" s="28"/>
      <c r="SHO9" s="28"/>
      <c r="SHP9" s="28"/>
      <c r="SHQ9" s="28"/>
      <c r="SHR9" s="28"/>
      <c r="SHS9" s="28"/>
      <c r="SHT9" s="28"/>
      <c r="SHU9" s="28"/>
      <c r="SHV9" s="28"/>
      <c r="SHW9" s="28"/>
      <c r="SHX9" s="28"/>
      <c r="SHY9" s="28"/>
      <c r="SHZ9" s="28"/>
      <c r="SIA9" s="28"/>
      <c r="SIB9" s="28"/>
      <c r="SIC9" s="28"/>
      <c r="SID9" s="28"/>
      <c r="SIE9" s="28"/>
      <c r="SIF9" s="28"/>
      <c r="SIG9" s="28"/>
      <c r="SIH9" s="28"/>
      <c r="SII9" s="28"/>
      <c r="SIJ9" s="28"/>
      <c r="SIK9" s="28"/>
      <c r="SIL9" s="28"/>
      <c r="SIM9" s="28"/>
      <c r="SIN9" s="28"/>
      <c r="SIO9" s="28"/>
      <c r="SIP9" s="28"/>
      <c r="SIQ9" s="28"/>
      <c r="SIR9" s="28"/>
      <c r="SIS9" s="28"/>
      <c r="SIT9" s="28"/>
      <c r="SIU9" s="28"/>
      <c r="SIV9" s="28"/>
      <c r="SIW9" s="28"/>
      <c r="SIX9" s="28"/>
      <c r="SIY9" s="28"/>
      <c r="SIZ9" s="28"/>
      <c r="SJA9" s="28"/>
      <c r="SJB9" s="28"/>
      <c r="SJC9" s="28"/>
      <c r="SJD9" s="28"/>
      <c r="SJE9" s="28"/>
      <c r="SJF9" s="28"/>
      <c r="SJG9" s="28"/>
      <c r="SJH9" s="28"/>
      <c r="SJI9" s="28"/>
      <c r="SJJ9" s="28"/>
      <c r="SJK9" s="28"/>
      <c r="SJL9" s="28"/>
      <c r="SJM9" s="28"/>
      <c r="SJN9" s="28"/>
      <c r="SJO9" s="28"/>
      <c r="SJP9" s="28"/>
      <c r="SJQ9" s="28"/>
      <c r="SJR9" s="28"/>
      <c r="SJS9" s="28"/>
      <c r="SJT9" s="28"/>
      <c r="SJU9" s="28"/>
      <c r="SJV9" s="28"/>
      <c r="SJW9" s="28"/>
      <c r="SJX9" s="28"/>
      <c r="SJY9" s="28"/>
      <c r="SJZ9" s="28"/>
      <c r="SKA9" s="28"/>
      <c r="SKB9" s="28"/>
      <c r="SKC9" s="28"/>
      <c r="SKD9" s="28"/>
      <c r="SKE9" s="28"/>
      <c r="SKF9" s="28"/>
      <c r="SKG9" s="28"/>
      <c r="SKH9" s="28"/>
      <c r="SKI9" s="28"/>
      <c r="SKJ9" s="28"/>
      <c r="SKK9" s="28"/>
      <c r="SKL9" s="28"/>
      <c r="SKM9" s="28"/>
      <c r="SKN9" s="28"/>
      <c r="SKO9" s="28"/>
      <c r="SKP9" s="28"/>
      <c r="SKQ9" s="28"/>
      <c r="SKR9" s="28"/>
      <c r="SKS9" s="28"/>
      <c r="SKT9" s="28"/>
      <c r="SKU9" s="28"/>
      <c r="SKV9" s="28"/>
      <c r="SKW9" s="28"/>
      <c r="SKX9" s="28"/>
      <c r="SKY9" s="28"/>
      <c r="SKZ9" s="28"/>
      <c r="SLA9" s="28"/>
      <c r="SLB9" s="28"/>
      <c r="SLC9" s="28"/>
      <c r="SLD9" s="28"/>
      <c r="SLE9" s="28"/>
      <c r="SLF9" s="28"/>
      <c r="SLG9" s="28"/>
      <c r="SLH9" s="28"/>
      <c r="SLI9" s="28"/>
      <c r="SLJ9" s="28"/>
      <c r="SLK9" s="28"/>
      <c r="SLL9" s="28"/>
      <c r="SLM9" s="28"/>
      <c r="SLN9" s="28"/>
      <c r="SLO9" s="28"/>
      <c r="SLP9" s="28"/>
      <c r="SLQ9" s="28"/>
      <c r="SLR9" s="28"/>
      <c r="SLS9" s="28"/>
      <c r="SLT9" s="28"/>
      <c r="SLU9" s="28"/>
      <c r="SLV9" s="28"/>
      <c r="SLW9" s="28"/>
      <c r="SLX9" s="28"/>
      <c r="SLY9" s="28"/>
      <c r="SLZ9" s="28"/>
      <c r="SMA9" s="28"/>
      <c r="SMB9" s="28"/>
      <c r="SMC9" s="28"/>
      <c r="SMD9" s="28"/>
      <c r="SME9" s="28"/>
      <c r="SMF9" s="28"/>
      <c r="SMG9" s="28"/>
      <c r="SMH9" s="28"/>
      <c r="SMI9" s="28"/>
      <c r="SMJ9" s="28"/>
      <c r="SMK9" s="28"/>
      <c r="SML9" s="28"/>
      <c r="SMM9" s="28"/>
      <c r="SMN9" s="28"/>
      <c r="SMO9" s="28"/>
      <c r="SMP9" s="28"/>
      <c r="SMQ9" s="28"/>
      <c r="SMR9" s="28"/>
      <c r="SMS9" s="28"/>
      <c r="SMT9" s="28"/>
      <c r="SMU9" s="28"/>
      <c r="SMV9" s="28"/>
      <c r="SMW9" s="28"/>
      <c r="SMX9" s="28"/>
      <c r="SMY9" s="28"/>
      <c r="SMZ9" s="28"/>
      <c r="SNA9" s="28"/>
      <c r="SNB9" s="28"/>
      <c r="SNC9" s="28"/>
      <c r="SND9" s="28"/>
      <c r="SNE9" s="28"/>
      <c r="SNF9" s="28"/>
      <c r="SNG9" s="28"/>
      <c r="SNH9" s="28"/>
      <c r="SNI9" s="28"/>
      <c r="SNJ9" s="28"/>
      <c r="SNK9" s="28"/>
      <c r="SNL9" s="28"/>
      <c r="SNM9" s="28"/>
      <c r="SNN9" s="28"/>
      <c r="SNO9" s="28"/>
      <c r="SNP9" s="28"/>
      <c r="SNQ9" s="28"/>
      <c r="SNR9" s="28"/>
      <c r="SNS9" s="28"/>
      <c r="SNT9" s="28"/>
      <c r="SNU9" s="28"/>
      <c r="SNV9" s="28"/>
      <c r="SNW9" s="28"/>
      <c r="SNX9" s="28"/>
      <c r="SNY9" s="28"/>
      <c r="SNZ9" s="28"/>
      <c r="SOA9" s="28"/>
      <c r="SOB9" s="28"/>
      <c r="SOC9" s="28"/>
      <c r="SOD9" s="28"/>
      <c r="SOE9" s="28"/>
      <c r="SOF9" s="28"/>
      <c r="SOG9" s="28"/>
      <c r="SOH9" s="28"/>
      <c r="SOI9" s="28"/>
      <c r="SOJ9" s="28"/>
      <c r="SOK9" s="28"/>
      <c r="SOL9" s="28"/>
      <c r="SOM9" s="28"/>
      <c r="SON9" s="28"/>
      <c r="SOO9" s="28"/>
      <c r="SOP9" s="28"/>
      <c r="SOQ9" s="28"/>
      <c r="SOR9" s="28"/>
      <c r="SOS9" s="28"/>
      <c r="SOT9" s="28"/>
      <c r="SOU9" s="28"/>
      <c r="SOV9" s="28"/>
      <c r="SOW9" s="28"/>
      <c r="SOX9" s="28"/>
      <c r="SOY9" s="28"/>
      <c r="SOZ9" s="28"/>
      <c r="SPA9" s="28"/>
      <c r="SPB9" s="28"/>
      <c r="SPC9" s="28"/>
      <c r="SPD9" s="28"/>
      <c r="SPE9" s="28"/>
      <c r="SPF9" s="28"/>
      <c r="SPG9" s="28"/>
      <c r="SPH9" s="28"/>
      <c r="SPI9" s="28"/>
      <c r="SPJ9" s="28"/>
      <c r="SPK9" s="28"/>
      <c r="SPL9" s="28"/>
      <c r="SPM9" s="28"/>
      <c r="SPN9" s="28"/>
      <c r="SPO9" s="28"/>
      <c r="SPP9" s="28"/>
      <c r="SPQ9" s="28"/>
      <c r="SPR9" s="28"/>
      <c r="SPS9" s="28"/>
      <c r="SPT9" s="28"/>
      <c r="SPU9" s="28"/>
      <c r="SPV9" s="28"/>
      <c r="SPW9" s="28"/>
      <c r="SPX9" s="28"/>
      <c r="SPY9" s="28"/>
      <c r="SPZ9" s="28"/>
      <c r="SQA9" s="28"/>
      <c r="SQB9" s="28"/>
      <c r="SQC9" s="28"/>
      <c r="SQD9" s="28"/>
      <c r="SQE9" s="28"/>
      <c r="SQF9" s="28"/>
      <c r="SQG9" s="28"/>
      <c r="SQH9" s="28"/>
      <c r="SQI9" s="28"/>
      <c r="SQJ9" s="28"/>
      <c r="SQK9" s="28"/>
      <c r="SQL9" s="28"/>
      <c r="SQM9" s="28"/>
      <c r="SQN9" s="28"/>
      <c r="SQO9" s="28"/>
      <c r="SQP9" s="28"/>
      <c r="SQQ9" s="28"/>
      <c r="SQR9" s="28"/>
      <c r="SQS9" s="28"/>
      <c r="SQT9" s="28"/>
      <c r="SQU9" s="28"/>
      <c r="SQV9" s="28"/>
      <c r="SQW9" s="28"/>
      <c r="SQX9" s="28"/>
      <c r="SQY9" s="28"/>
      <c r="SQZ9" s="28"/>
      <c r="SRA9" s="28"/>
      <c r="SRB9" s="28"/>
      <c r="SRC9" s="28"/>
      <c r="SRD9" s="28"/>
      <c r="SRE9" s="28"/>
      <c r="SRF9" s="28"/>
      <c r="SRG9" s="28"/>
      <c r="SRH9" s="28"/>
      <c r="SRI9" s="28"/>
      <c r="SRJ9" s="28"/>
      <c r="SRK9" s="28"/>
      <c r="SRL9" s="28"/>
      <c r="SRM9" s="28"/>
      <c r="SRN9" s="28"/>
      <c r="SRO9" s="28"/>
      <c r="SRP9" s="28"/>
      <c r="SRQ9" s="28"/>
      <c r="SRR9" s="28"/>
      <c r="SRS9" s="28"/>
      <c r="SRT9" s="28"/>
      <c r="SRU9" s="28"/>
      <c r="SRV9" s="28"/>
      <c r="SRW9" s="28"/>
      <c r="SRX9" s="28"/>
      <c r="SRY9" s="28"/>
      <c r="SRZ9" s="28"/>
      <c r="SSA9" s="28"/>
      <c r="SSB9" s="28"/>
      <c r="SSC9" s="28"/>
      <c r="SSD9" s="28"/>
      <c r="SSE9" s="28"/>
      <c r="SSF9" s="28"/>
      <c r="SSG9" s="28"/>
      <c r="SSH9" s="28"/>
      <c r="SSI9" s="28"/>
      <c r="SSJ9" s="28"/>
      <c r="SSK9" s="28"/>
      <c r="SSL9" s="28"/>
      <c r="SSM9" s="28"/>
      <c r="SSN9" s="28"/>
      <c r="SSO9" s="28"/>
      <c r="SSP9" s="28"/>
      <c r="SSQ9" s="28"/>
      <c r="SSR9" s="28"/>
      <c r="SSS9" s="28"/>
      <c r="SST9" s="28"/>
      <c r="SSU9" s="28"/>
      <c r="SSV9" s="28"/>
      <c r="SSW9" s="28"/>
      <c r="SSX9" s="28"/>
      <c r="SSY9" s="28"/>
      <c r="SSZ9" s="28"/>
      <c r="STA9" s="28"/>
      <c r="STB9" s="28"/>
      <c r="STC9" s="28"/>
      <c r="STD9" s="28"/>
      <c r="STE9" s="28"/>
      <c r="STF9" s="28"/>
      <c r="STG9" s="28"/>
      <c r="STH9" s="28"/>
      <c r="STI9" s="28"/>
      <c r="STJ9" s="28"/>
      <c r="STK9" s="28"/>
      <c r="STL9" s="28"/>
      <c r="STM9" s="28"/>
      <c r="STN9" s="28"/>
      <c r="STO9" s="28"/>
      <c r="STP9" s="28"/>
      <c r="STQ9" s="28"/>
      <c r="STR9" s="28"/>
      <c r="STS9" s="28"/>
      <c r="STT9" s="28"/>
      <c r="STU9" s="28"/>
      <c r="STV9" s="28"/>
      <c r="STW9" s="28"/>
      <c r="STX9" s="28"/>
      <c r="STY9" s="28"/>
      <c r="STZ9" s="28"/>
      <c r="SUA9" s="28"/>
      <c r="SUB9" s="28"/>
      <c r="SUC9" s="28"/>
      <c r="SUD9" s="28"/>
      <c r="SUE9" s="28"/>
      <c r="SUF9" s="28"/>
      <c r="SUG9" s="28"/>
      <c r="SUH9" s="28"/>
      <c r="SUI9" s="28"/>
      <c r="SUJ9" s="28"/>
      <c r="SUK9" s="28"/>
      <c r="SUL9" s="28"/>
      <c r="SUM9" s="28"/>
      <c r="SUN9" s="28"/>
      <c r="SUO9" s="28"/>
      <c r="SUP9" s="28"/>
      <c r="SUQ9" s="28"/>
      <c r="SUR9" s="28"/>
      <c r="SUS9" s="28"/>
      <c r="SUT9" s="28"/>
      <c r="SUU9" s="28"/>
      <c r="SUV9" s="28"/>
      <c r="SUW9" s="28"/>
      <c r="SUX9" s="28"/>
      <c r="SUY9" s="28"/>
      <c r="SUZ9" s="28"/>
      <c r="SVA9" s="28"/>
      <c r="SVB9" s="28"/>
      <c r="SVC9" s="28"/>
      <c r="SVD9" s="28"/>
      <c r="SVE9" s="28"/>
      <c r="SVF9" s="28"/>
      <c r="SVG9" s="28"/>
      <c r="SVH9" s="28"/>
      <c r="SVI9" s="28"/>
      <c r="SVJ9" s="28"/>
      <c r="SVK9" s="28"/>
      <c r="SVL9" s="28"/>
      <c r="SVM9" s="28"/>
      <c r="SVN9" s="28"/>
      <c r="SVO9" s="28"/>
      <c r="SVP9" s="28"/>
      <c r="SVQ9" s="28"/>
      <c r="SVR9" s="28"/>
      <c r="SVS9" s="28"/>
      <c r="SVT9" s="28"/>
      <c r="SVU9" s="28"/>
      <c r="SVV9" s="28"/>
      <c r="SVW9" s="28"/>
      <c r="SVX9" s="28"/>
      <c r="SVY9" s="28"/>
      <c r="SVZ9" s="28"/>
      <c r="SWA9" s="28"/>
      <c r="SWB9" s="28"/>
      <c r="SWC9" s="28"/>
      <c r="SWD9" s="28"/>
      <c r="SWE9" s="28"/>
      <c r="SWF9" s="28"/>
      <c r="SWG9" s="28"/>
      <c r="SWH9" s="28"/>
      <c r="SWI9" s="28"/>
      <c r="SWJ9" s="28"/>
      <c r="SWK9" s="28"/>
      <c r="SWL9" s="28"/>
      <c r="SWM9" s="28"/>
      <c r="SWN9" s="28"/>
      <c r="SWO9" s="28"/>
      <c r="SWP9" s="28"/>
      <c r="SWQ9" s="28"/>
      <c r="SWR9" s="28"/>
      <c r="SWS9" s="28"/>
      <c r="SWT9" s="28"/>
      <c r="SWU9" s="28"/>
      <c r="SWV9" s="28"/>
      <c r="SWW9" s="28"/>
      <c r="SWX9" s="28"/>
      <c r="SWY9" s="28"/>
      <c r="SWZ9" s="28"/>
      <c r="SXA9" s="28"/>
      <c r="SXB9" s="28"/>
      <c r="SXC9" s="28"/>
      <c r="SXD9" s="28"/>
      <c r="SXE9" s="28"/>
      <c r="SXF9" s="28"/>
      <c r="SXG9" s="28"/>
      <c r="SXH9" s="28"/>
      <c r="SXI9" s="28"/>
      <c r="SXJ9" s="28"/>
      <c r="SXK9" s="28"/>
      <c r="SXL9" s="28"/>
      <c r="SXM9" s="28"/>
      <c r="SXN9" s="28"/>
      <c r="SXO9" s="28"/>
      <c r="SXP9" s="28"/>
      <c r="SXQ9" s="28"/>
      <c r="SXR9" s="28"/>
      <c r="SXS9" s="28"/>
      <c r="SXT9" s="28"/>
      <c r="SXU9" s="28"/>
      <c r="SXV9" s="28"/>
      <c r="SXW9" s="28"/>
      <c r="SXX9" s="28"/>
      <c r="SXY9" s="28"/>
      <c r="SXZ9" s="28"/>
      <c r="SYA9" s="28"/>
      <c r="SYB9" s="28"/>
      <c r="SYC9" s="28"/>
      <c r="SYD9" s="28"/>
      <c r="SYE9" s="28"/>
      <c r="SYF9" s="28"/>
      <c r="SYG9" s="28"/>
      <c r="SYH9" s="28"/>
      <c r="SYI9" s="28"/>
      <c r="SYJ9" s="28"/>
      <c r="SYK9" s="28"/>
      <c r="SYL9" s="28"/>
      <c r="SYM9" s="28"/>
      <c r="SYN9" s="28"/>
      <c r="SYO9" s="28"/>
      <c r="SYP9" s="28"/>
      <c r="SYQ9" s="28"/>
      <c r="SYR9" s="28"/>
      <c r="SYS9" s="28"/>
      <c r="SYT9" s="28"/>
      <c r="SYU9" s="28"/>
      <c r="SYV9" s="28"/>
      <c r="SYW9" s="28"/>
      <c r="SYX9" s="28"/>
      <c r="SYY9" s="28"/>
      <c r="SYZ9" s="28"/>
      <c r="SZA9" s="28"/>
      <c r="SZB9" s="28"/>
      <c r="SZC9" s="28"/>
      <c r="SZD9" s="28"/>
      <c r="SZE9" s="28"/>
      <c r="SZF9" s="28"/>
      <c r="SZG9" s="28"/>
      <c r="SZH9" s="28"/>
      <c r="SZI9" s="28"/>
      <c r="SZJ9" s="28"/>
      <c r="SZK9" s="28"/>
      <c r="SZL9" s="28"/>
      <c r="SZM9" s="28"/>
      <c r="SZN9" s="28"/>
      <c r="SZO9" s="28"/>
      <c r="SZP9" s="28"/>
      <c r="SZQ9" s="28"/>
      <c r="SZR9" s="28"/>
      <c r="SZS9" s="28"/>
      <c r="SZT9" s="28"/>
      <c r="SZU9" s="28"/>
      <c r="SZV9" s="28"/>
      <c r="SZW9" s="28"/>
      <c r="SZX9" s="28"/>
      <c r="SZY9" s="28"/>
      <c r="SZZ9" s="28"/>
      <c r="TAA9" s="28"/>
      <c r="TAB9" s="28"/>
      <c r="TAC9" s="28"/>
      <c r="TAD9" s="28"/>
      <c r="TAE9" s="28"/>
      <c r="TAF9" s="28"/>
      <c r="TAG9" s="28"/>
      <c r="TAH9" s="28"/>
      <c r="TAI9" s="28"/>
      <c r="TAJ9" s="28"/>
      <c r="TAK9" s="28"/>
      <c r="TAL9" s="28"/>
      <c r="TAM9" s="28"/>
      <c r="TAN9" s="28"/>
      <c r="TAO9" s="28"/>
      <c r="TAP9" s="28"/>
      <c r="TAQ9" s="28"/>
      <c r="TAR9" s="28"/>
      <c r="TAS9" s="28"/>
      <c r="TAT9" s="28"/>
      <c r="TAU9" s="28"/>
      <c r="TAV9" s="28"/>
      <c r="TAW9" s="28"/>
      <c r="TAX9" s="28"/>
      <c r="TAY9" s="28"/>
      <c r="TAZ9" s="28"/>
      <c r="TBA9" s="28"/>
      <c r="TBB9" s="28"/>
      <c r="TBC9" s="28"/>
      <c r="TBD9" s="28"/>
      <c r="TBE9" s="28"/>
      <c r="TBF9" s="28"/>
      <c r="TBG9" s="28"/>
      <c r="TBH9" s="28"/>
      <c r="TBI9" s="28"/>
      <c r="TBJ9" s="28"/>
      <c r="TBK9" s="28"/>
      <c r="TBL9" s="28"/>
      <c r="TBM9" s="28"/>
      <c r="TBN9" s="28"/>
      <c r="TBO9" s="28"/>
      <c r="TBP9" s="28"/>
      <c r="TBQ9" s="28"/>
      <c r="TBR9" s="28"/>
      <c r="TBS9" s="28"/>
      <c r="TBT9" s="28"/>
      <c r="TBU9" s="28"/>
      <c r="TBV9" s="28"/>
      <c r="TBW9" s="28"/>
      <c r="TBX9" s="28"/>
      <c r="TBY9" s="28"/>
      <c r="TBZ9" s="28"/>
      <c r="TCA9" s="28"/>
      <c r="TCB9" s="28"/>
      <c r="TCC9" s="28"/>
      <c r="TCD9" s="28"/>
      <c r="TCE9" s="28"/>
      <c r="TCF9" s="28"/>
      <c r="TCG9" s="28"/>
      <c r="TCH9" s="28"/>
      <c r="TCI9" s="28"/>
      <c r="TCJ9" s="28"/>
      <c r="TCK9" s="28"/>
      <c r="TCL9" s="28"/>
      <c r="TCM9" s="28"/>
      <c r="TCN9" s="28"/>
      <c r="TCO9" s="28"/>
      <c r="TCP9" s="28"/>
      <c r="TCQ9" s="28"/>
      <c r="TCR9" s="28"/>
      <c r="TCS9" s="28"/>
      <c r="TCT9" s="28"/>
      <c r="TCU9" s="28"/>
      <c r="TCV9" s="28"/>
      <c r="TCW9" s="28"/>
      <c r="TCX9" s="28"/>
      <c r="TCY9" s="28"/>
      <c r="TCZ9" s="28"/>
      <c r="TDA9" s="28"/>
      <c r="TDB9" s="28"/>
      <c r="TDC9" s="28"/>
      <c r="TDD9" s="28"/>
      <c r="TDE9" s="28"/>
      <c r="TDF9" s="28"/>
      <c r="TDG9" s="28"/>
      <c r="TDH9" s="28"/>
      <c r="TDI9" s="28"/>
      <c r="TDJ9" s="28"/>
      <c r="TDK9" s="28"/>
      <c r="TDL9" s="28"/>
      <c r="TDM9" s="28"/>
      <c r="TDN9" s="28"/>
      <c r="TDO9" s="28"/>
      <c r="TDP9" s="28"/>
      <c r="TDQ9" s="28"/>
      <c r="TDR9" s="28"/>
      <c r="TDS9" s="28"/>
      <c r="TDT9" s="28"/>
      <c r="TDU9" s="28"/>
      <c r="TDV9" s="28"/>
      <c r="TDW9" s="28"/>
      <c r="TDX9" s="28"/>
      <c r="TDY9" s="28"/>
      <c r="TDZ9" s="28"/>
      <c r="TEA9" s="28"/>
      <c r="TEB9" s="28"/>
      <c r="TEC9" s="28"/>
      <c r="TED9" s="28"/>
      <c r="TEE9" s="28"/>
      <c r="TEF9" s="28"/>
      <c r="TEG9" s="28"/>
      <c r="TEH9" s="28"/>
      <c r="TEI9" s="28"/>
      <c r="TEJ9" s="28"/>
      <c r="TEK9" s="28"/>
      <c r="TEL9" s="28"/>
      <c r="TEM9" s="28"/>
      <c r="TEN9" s="28"/>
      <c r="TEO9" s="28"/>
      <c r="TEP9" s="28"/>
      <c r="TEQ9" s="28"/>
      <c r="TER9" s="28"/>
      <c r="TES9" s="28"/>
      <c r="TET9" s="28"/>
      <c r="TEU9" s="28"/>
      <c r="TEV9" s="28"/>
      <c r="TEW9" s="28"/>
      <c r="TEX9" s="28"/>
      <c r="TEY9" s="28"/>
      <c r="TEZ9" s="28"/>
      <c r="TFA9" s="28"/>
      <c r="TFB9" s="28"/>
      <c r="TFC9" s="28"/>
      <c r="TFD9" s="28"/>
      <c r="TFE9" s="28"/>
      <c r="TFF9" s="28"/>
      <c r="TFG9" s="28"/>
      <c r="TFH9" s="28"/>
      <c r="TFI9" s="28"/>
      <c r="TFJ9" s="28"/>
      <c r="TFK9" s="28"/>
      <c r="TFL9" s="28"/>
      <c r="TFM9" s="28"/>
      <c r="TFN9" s="28"/>
      <c r="TFO9" s="28"/>
      <c r="TFP9" s="28"/>
      <c r="TFQ9" s="28"/>
      <c r="TFR9" s="28"/>
      <c r="TFS9" s="28"/>
      <c r="TFT9" s="28"/>
      <c r="TFU9" s="28"/>
      <c r="TFV9" s="28"/>
      <c r="TFW9" s="28"/>
      <c r="TFX9" s="28"/>
      <c r="TFY9" s="28"/>
      <c r="TFZ9" s="28"/>
      <c r="TGA9" s="28"/>
      <c r="TGB9" s="28"/>
      <c r="TGC9" s="28"/>
      <c r="TGD9" s="28"/>
      <c r="TGE9" s="28"/>
      <c r="TGF9" s="28"/>
      <c r="TGG9" s="28"/>
      <c r="TGH9" s="28"/>
      <c r="TGI9" s="28"/>
      <c r="TGJ9" s="28"/>
      <c r="TGK9" s="28"/>
      <c r="TGL9" s="28"/>
      <c r="TGM9" s="28"/>
      <c r="TGN9" s="28"/>
      <c r="TGO9" s="28"/>
      <c r="TGP9" s="28"/>
      <c r="TGQ9" s="28"/>
      <c r="TGR9" s="28"/>
      <c r="TGS9" s="28"/>
      <c r="TGT9" s="28"/>
      <c r="TGU9" s="28"/>
      <c r="TGV9" s="28"/>
      <c r="TGW9" s="28"/>
      <c r="TGX9" s="28"/>
      <c r="TGY9" s="28"/>
      <c r="TGZ9" s="28"/>
      <c r="THA9" s="28"/>
      <c r="THB9" s="28"/>
      <c r="THC9" s="28"/>
      <c r="THD9" s="28"/>
      <c r="THE9" s="28"/>
      <c r="THF9" s="28"/>
      <c r="THG9" s="28"/>
      <c r="THH9" s="28"/>
      <c r="THI9" s="28"/>
      <c r="THJ9" s="28"/>
      <c r="THK9" s="28"/>
      <c r="THL9" s="28"/>
      <c r="THM9" s="28"/>
      <c r="THN9" s="28"/>
      <c r="THO9" s="28"/>
      <c r="THP9" s="28"/>
      <c r="THQ9" s="28"/>
      <c r="THR9" s="28"/>
      <c r="THS9" s="28"/>
      <c r="THT9" s="28"/>
      <c r="THU9" s="28"/>
      <c r="THV9" s="28"/>
      <c r="THW9" s="28"/>
      <c r="THX9" s="28"/>
      <c r="THY9" s="28"/>
      <c r="THZ9" s="28"/>
      <c r="TIA9" s="28"/>
      <c r="TIB9" s="28"/>
      <c r="TIC9" s="28"/>
      <c r="TID9" s="28"/>
      <c r="TIE9" s="28"/>
      <c r="TIF9" s="28"/>
      <c r="TIG9" s="28"/>
      <c r="TIH9" s="28"/>
      <c r="TII9" s="28"/>
      <c r="TIJ9" s="28"/>
      <c r="TIK9" s="28"/>
      <c r="TIL9" s="28"/>
      <c r="TIM9" s="28"/>
      <c r="TIN9" s="28"/>
      <c r="TIO9" s="28"/>
      <c r="TIP9" s="28"/>
      <c r="TIQ9" s="28"/>
      <c r="TIR9" s="28"/>
      <c r="TIS9" s="28"/>
      <c r="TIT9" s="28"/>
      <c r="TIU9" s="28"/>
      <c r="TIV9" s="28"/>
      <c r="TIW9" s="28"/>
      <c r="TIX9" s="28"/>
      <c r="TIY9" s="28"/>
      <c r="TIZ9" s="28"/>
      <c r="TJA9" s="28"/>
      <c r="TJB9" s="28"/>
      <c r="TJC9" s="28"/>
      <c r="TJD9" s="28"/>
      <c r="TJE9" s="28"/>
      <c r="TJF9" s="28"/>
      <c r="TJG9" s="28"/>
      <c r="TJH9" s="28"/>
      <c r="TJI9" s="28"/>
      <c r="TJJ9" s="28"/>
      <c r="TJK9" s="28"/>
      <c r="TJL9" s="28"/>
      <c r="TJM9" s="28"/>
      <c r="TJN9" s="28"/>
      <c r="TJO9" s="28"/>
      <c r="TJP9" s="28"/>
      <c r="TJQ9" s="28"/>
      <c r="TJR9" s="28"/>
      <c r="TJS9" s="28"/>
      <c r="TJT9" s="28"/>
      <c r="TJU9" s="28"/>
      <c r="TJV9" s="28"/>
      <c r="TJW9" s="28"/>
      <c r="TJX9" s="28"/>
      <c r="TJY9" s="28"/>
      <c r="TJZ9" s="28"/>
      <c r="TKA9" s="28"/>
      <c r="TKB9" s="28"/>
      <c r="TKC9" s="28"/>
      <c r="TKD9" s="28"/>
      <c r="TKE9" s="28"/>
      <c r="TKF9" s="28"/>
      <c r="TKG9" s="28"/>
      <c r="TKH9" s="28"/>
      <c r="TKI9" s="28"/>
      <c r="TKJ9" s="28"/>
      <c r="TKK9" s="28"/>
      <c r="TKL9" s="28"/>
      <c r="TKM9" s="28"/>
      <c r="TKN9" s="28"/>
      <c r="TKO9" s="28"/>
      <c r="TKP9" s="28"/>
      <c r="TKQ9" s="28"/>
      <c r="TKR9" s="28"/>
      <c r="TKS9" s="28"/>
      <c r="TKT9" s="28"/>
      <c r="TKU9" s="28"/>
      <c r="TKV9" s="28"/>
      <c r="TKW9" s="28"/>
      <c r="TKX9" s="28"/>
      <c r="TKY9" s="28"/>
      <c r="TKZ9" s="28"/>
      <c r="TLA9" s="28"/>
      <c r="TLB9" s="28"/>
      <c r="TLC9" s="28"/>
      <c r="TLD9" s="28"/>
      <c r="TLE9" s="28"/>
      <c r="TLF9" s="28"/>
      <c r="TLG9" s="28"/>
      <c r="TLH9" s="28"/>
      <c r="TLI9" s="28"/>
      <c r="TLJ9" s="28"/>
      <c r="TLK9" s="28"/>
      <c r="TLL9" s="28"/>
      <c r="TLM9" s="28"/>
      <c r="TLN9" s="28"/>
      <c r="TLO9" s="28"/>
      <c r="TLP9" s="28"/>
      <c r="TLQ9" s="28"/>
      <c r="TLR9" s="28"/>
      <c r="TLS9" s="28"/>
      <c r="TLT9" s="28"/>
      <c r="TLU9" s="28"/>
      <c r="TLV9" s="28"/>
      <c r="TLW9" s="28"/>
      <c r="TLX9" s="28"/>
      <c r="TLY9" s="28"/>
      <c r="TLZ9" s="28"/>
      <c r="TMA9" s="28"/>
      <c r="TMB9" s="28"/>
      <c r="TMC9" s="28"/>
      <c r="TMD9" s="28"/>
      <c r="TME9" s="28"/>
      <c r="TMF9" s="28"/>
      <c r="TMG9" s="28"/>
      <c r="TMH9" s="28"/>
      <c r="TMI9" s="28"/>
      <c r="TMJ9" s="28"/>
      <c r="TMK9" s="28"/>
      <c r="TML9" s="28"/>
      <c r="TMM9" s="28"/>
      <c r="TMN9" s="28"/>
      <c r="TMO9" s="28"/>
      <c r="TMP9" s="28"/>
      <c r="TMQ9" s="28"/>
      <c r="TMR9" s="28"/>
      <c r="TMS9" s="28"/>
      <c r="TMT9" s="28"/>
      <c r="TMU9" s="28"/>
      <c r="TMV9" s="28"/>
      <c r="TMW9" s="28"/>
      <c r="TMX9" s="28"/>
      <c r="TMY9" s="28"/>
      <c r="TMZ9" s="28"/>
      <c r="TNA9" s="28"/>
      <c r="TNB9" s="28"/>
      <c r="TNC9" s="28"/>
      <c r="TND9" s="28"/>
      <c r="TNE9" s="28"/>
      <c r="TNF9" s="28"/>
      <c r="TNG9" s="28"/>
      <c r="TNH9" s="28"/>
      <c r="TNI9" s="28"/>
      <c r="TNJ9" s="28"/>
      <c r="TNK9" s="28"/>
      <c r="TNL9" s="28"/>
      <c r="TNM9" s="28"/>
      <c r="TNN9" s="28"/>
      <c r="TNO9" s="28"/>
      <c r="TNP9" s="28"/>
      <c r="TNQ9" s="28"/>
      <c r="TNR9" s="28"/>
      <c r="TNS9" s="28"/>
      <c r="TNT9" s="28"/>
      <c r="TNU9" s="28"/>
      <c r="TNV9" s="28"/>
      <c r="TNW9" s="28"/>
      <c r="TNX9" s="28"/>
      <c r="TNY9" s="28"/>
      <c r="TNZ9" s="28"/>
      <c r="TOA9" s="28"/>
      <c r="TOB9" s="28"/>
      <c r="TOC9" s="28"/>
      <c r="TOD9" s="28"/>
      <c r="TOE9" s="28"/>
      <c r="TOF9" s="28"/>
      <c r="TOG9" s="28"/>
      <c r="TOH9" s="28"/>
      <c r="TOI9" s="28"/>
      <c r="TOJ9" s="28"/>
      <c r="TOK9" s="28"/>
      <c r="TOL9" s="28"/>
      <c r="TOM9" s="28"/>
      <c r="TON9" s="28"/>
      <c r="TOO9" s="28"/>
      <c r="TOP9" s="28"/>
      <c r="TOQ9" s="28"/>
      <c r="TOR9" s="28"/>
      <c r="TOS9" s="28"/>
      <c r="TOT9" s="28"/>
      <c r="TOU9" s="28"/>
      <c r="TOV9" s="28"/>
      <c r="TOW9" s="28"/>
      <c r="TOX9" s="28"/>
      <c r="TOY9" s="28"/>
      <c r="TOZ9" s="28"/>
      <c r="TPA9" s="28"/>
      <c r="TPB9" s="28"/>
      <c r="TPC9" s="28"/>
      <c r="TPD9" s="28"/>
      <c r="TPE9" s="28"/>
      <c r="TPF9" s="28"/>
      <c r="TPG9" s="28"/>
      <c r="TPH9" s="28"/>
      <c r="TPI9" s="28"/>
      <c r="TPJ9" s="28"/>
      <c r="TPK9" s="28"/>
      <c r="TPL9" s="28"/>
      <c r="TPM9" s="28"/>
      <c r="TPN9" s="28"/>
      <c r="TPO9" s="28"/>
      <c r="TPP9" s="28"/>
      <c r="TPQ9" s="28"/>
      <c r="TPR9" s="28"/>
      <c r="TPS9" s="28"/>
      <c r="TPT9" s="28"/>
      <c r="TPU9" s="28"/>
      <c r="TPV9" s="28"/>
      <c r="TPW9" s="28"/>
      <c r="TPX9" s="28"/>
      <c r="TPY9" s="28"/>
      <c r="TPZ9" s="28"/>
      <c r="TQA9" s="28"/>
      <c r="TQB9" s="28"/>
      <c r="TQC9" s="28"/>
      <c r="TQD9" s="28"/>
      <c r="TQE9" s="28"/>
      <c r="TQF9" s="28"/>
      <c r="TQG9" s="28"/>
      <c r="TQH9" s="28"/>
      <c r="TQI9" s="28"/>
      <c r="TQJ9" s="28"/>
      <c r="TQK9" s="28"/>
      <c r="TQL9" s="28"/>
      <c r="TQM9" s="28"/>
      <c r="TQN9" s="28"/>
      <c r="TQO9" s="28"/>
      <c r="TQP9" s="28"/>
      <c r="TQQ9" s="28"/>
      <c r="TQR9" s="28"/>
      <c r="TQS9" s="28"/>
      <c r="TQT9" s="28"/>
      <c r="TQU9" s="28"/>
      <c r="TQV9" s="28"/>
      <c r="TQW9" s="28"/>
      <c r="TQX9" s="28"/>
      <c r="TQY9" s="28"/>
      <c r="TQZ9" s="28"/>
      <c r="TRA9" s="28"/>
      <c r="TRB9" s="28"/>
      <c r="TRC9" s="28"/>
      <c r="TRD9" s="28"/>
      <c r="TRE9" s="28"/>
      <c r="TRF9" s="28"/>
      <c r="TRG9" s="28"/>
      <c r="TRH9" s="28"/>
      <c r="TRI9" s="28"/>
      <c r="TRJ9" s="28"/>
      <c r="TRK9" s="28"/>
      <c r="TRL9" s="28"/>
      <c r="TRM9" s="28"/>
      <c r="TRN9" s="28"/>
      <c r="TRO9" s="28"/>
      <c r="TRP9" s="28"/>
      <c r="TRQ9" s="28"/>
      <c r="TRR9" s="28"/>
      <c r="TRS9" s="28"/>
      <c r="TRT9" s="28"/>
      <c r="TRU9" s="28"/>
      <c r="TRV9" s="28"/>
      <c r="TRW9" s="28"/>
      <c r="TRX9" s="28"/>
      <c r="TRY9" s="28"/>
      <c r="TRZ9" s="28"/>
      <c r="TSA9" s="28"/>
      <c r="TSB9" s="28"/>
      <c r="TSC9" s="28"/>
      <c r="TSD9" s="28"/>
      <c r="TSE9" s="28"/>
      <c r="TSF9" s="28"/>
      <c r="TSG9" s="28"/>
      <c r="TSH9" s="28"/>
      <c r="TSI9" s="28"/>
      <c r="TSJ9" s="28"/>
      <c r="TSK9" s="28"/>
      <c r="TSL9" s="28"/>
      <c r="TSM9" s="28"/>
      <c r="TSN9" s="28"/>
      <c r="TSO9" s="28"/>
      <c r="TSP9" s="28"/>
      <c r="TSQ9" s="28"/>
      <c r="TSR9" s="28"/>
      <c r="TSS9" s="28"/>
      <c r="TST9" s="28"/>
      <c r="TSU9" s="28"/>
      <c r="TSV9" s="28"/>
      <c r="TSW9" s="28"/>
      <c r="TSX9" s="28"/>
      <c r="TSY9" s="28"/>
      <c r="TSZ9" s="28"/>
      <c r="TTA9" s="28"/>
      <c r="TTB9" s="28"/>
      <c r="TTC9" s="28"/>
      <c r="TTD9" s="28"/>
      <c r="TTE9" s="28"/>
      <c r="TTF9" s="28"/>
      <c r="TTG9" s="28"/>
      <c r="TTH9" s="28"/>
      <c r="TTI9" s="28"/>
      <c r="TTJ9" s="28"/>
      <c r="TTK9" s="28"/>
      <c r="TTL9" s="28"/>
      <c r="TTM9" s="28"/>
      <c r="TTN9" s="28"/>
      <c r="TTO9" s="28"/>
      <c r="TTP9" s="28"/>
      <c r="TTQ9" s="28"/>
      <c r="TTR9" s="28"/>
      <c r="TTS9" s="28"/>
      <c r="TTT9" s="28"/>
      <c r="TTU9" s="28"/>
      <c r="TTV9" s="28"/>
      <c r="TTW9" s="28"/>
      <c r="TTX9" s="28"/>
      <c r="TTY9" s="28"/>
      <c r="TTZ9" s="28"/>
      <c r="TUA9" s="28"/>
      <c r="TUB9" s="28"/>
      <c r="TUC9" s="28"/>
      <c r="TUD9" s="28"/>
      <c r="TUE9" s="28"/>
      <c r="TUF9" s="28"/>
      <c r="TUG9" s="28"/>
      <c r="TUH9" s="28"/>
      <c r="TUI9" s="28"/>
      <c r="TUJ9" s="28"/>
      <c r="TUK9" s="28"/>
      <c r="TUL9" s="28"/>
      <c r="TUM9" s="28"/>
      <c r="TUN9" s="28"/>
      <c r="TUO9" s="28"/>
      <c r="TUP9" s="28"/>
      <c r="TUQ9" s="28"/>
      <c r="TUR9" s="28"/>
      <c r="TUS9" s="28"/>
      <c r="TUT9" s="28"/>
      <c r="TUU9" s="28"/>
      <c r="TUV9" s="28"/>
      <c r="TUW9" s="28"/>
      <c r="TUX9" s="28"/>
      <c r="TUY9" s="28"/>
      <c r="TUZ9" s="28"/>
      <c r="TVA9" s="28"/>
      <c r="TVB9" s="28"/>
      <c r="TVC9" s="28"/>
      <c r="TVD9" s="28"/>
      <c r="TVE9" s="28"/>
      <c r="TVF9" s="28"/>
      <c r="TVG9" s="28"/>
      <c r="TVH9" s="28"/>
      <c r="TVI9" s="28"/>
      <c r="TVJ9" s="28"/>
      <c r="TVK9" s="28"/>
      <c r="TVL9" s="28"/>
      <c r="TVM9" s="28"/>
      <c r="TVN9" s="28"/>
      <c r="TVO9" s="28"/>
      <c r="TVP9" s="28"/>
      <c r="TVQ9" s="28"/>
      <c r="TVR9" s="28"/>
      <c r="TVS9" s="28"/>
      <c r="TVT9" s="28"/>
      <c r="TVU9" s="28"/>
      <c r="TVV9" s="28"/>
      <c r="TVW9" s="28"/>
      <c r="TVX9" s="28"/>
      <c r="TVY9" s="28"/>
      <c r="TVZ9" s="28"/>
      <c r="TWA9" s="28"/>
      <c r="TWB9" s="28"/>
      <c r="TWC9" s="28"/>
      <c r="TWD9" s="28"/>
      <c r="TWE9" s="28"/>
      <c r="TWF9" s="28"/>
      <c r="TWG9" s="28"/>
      <c r="TWH9" s="28"/>
      <c r="TWI9" s="28"/>
      <c r="TWJ9" s="28"/>
      <c r="TWK9" s="28"/>
      <c r="TWL9" s="28"/>
      <c r="TWM9" s="28"/>
      <c r="TWN9" s="28"/>
      <c r="TWO9" s="28"/>
      <c r="TWP9" s="28"/>
      <c r="TWQ9" s="28"/>
      <c r="TWR9" s="28"/>
      <c r="TWS9" s="28"/>
      <c r="TWT9" s="28"/>
      <c r="TWU9" s="28"/>
      <c r="TWV9" s="28"/>
      <c r="TWW9" s="28"/>
      <c r="TWX9" s="28"/>
      <c r="TWY9" s="28"/>
      <c r="TWZ9" s="28"/>
      <c r="TXA9" s="28"/>
      <c r="TXB9" s="28"/>
      <c r="TXC9" s="28"/>
      <c r="TXD9" s="28"/>
      <c r="TXE9" s="28"/>
      <c r="TXF9" s="28"/>
      <c r="TXG9" s="28"/>
      <c r="TXH9" s="28"/>
      <c r="TXI9" s="28"/>
      <c r="TXJ9" s="28"/>
      <c r="TXK9" s="28"/>
      <c r="TXL9" s="28"/>
      <c r="TXM9" s="28"/>
      <c r="TXN9" s="28"/>
      <c r="TXO9" s="28"/>
      <c r="TXP9" s="28"/>
      <c r="TXQ9" s="28"/>
      <c r="TXR9" s="28"/>
      <c r="TXS9" s="28"/>
      <c r="TXT9" s="28"/>
      <c r="TXU9" s="28"/>
      <c r="TXV9" s="28"/>
      <c r="TXW9" s="28"/>
      <c r="TXX9" s="28"/>
      <c r="TXY9" s="28"/>
      <c r="TXZ9" s="28"/>
      <c r="TYA9" s="28"/>
      <c r="TYB9" s="28"/>
      <c r="TYC9" s="28"/>
      <c r="TYD9" s="28"/>
      <c r="TYE9" s="28"/>
      <c r="TYF9" s="28"/>
      <c r="TYG9" s="28"/>
      <c r="TYH9" s="28"/>
      <c r="TYI9" s="28"/>
      <c r="TYJ9" s="28"/>
      <c r="TYK9" s="28"/>
      <c r="TYL9" s="28"/>
      <c r="TYM9" s="28"/>
      <c r="TYN9" s="28"/>
      <c r="TYO9" s="28"/>
      <c r="TYP9" s="28"/>
      <c r="TYQ9" s="28"/>
      <c r="TYR9" s="28"/>
      <c r="TYS9" s="28"/>
      <c r="TYT9" s="28"/>
      <c r="TYU9" s="28"/>
      <c r="TYV9" s="28"/>
      <c r="TYW9" s="28"/>
      <c r="TYX9" s="28"/>
      <c r="TYY9" s="28"/>
      <c r="TYZ9" s="28"/>
      <c r="TZA9" s="28"/>
      <c r="TZB9" s="28"/>
      <c r="TZC9" s="28"/>
      <c r="TZD9" s="28"/>
      <c r="TZE9" s="28"/>
      <c r="TZF9" s="28"/>
      <c r="TZG9" s="28"/>
      <c r="TZH9" s="28"/>
      <c r="TZI9" s="28"/>
      <c r="TZJ9" s="28"/>
      <c r="TZK9" s="28"/>
      <c r="TZL9" s="28"/>
      <c r="TZM9" s="28"/>
      <c r="TZN9" s="28"/>
      <c r="TZO9" s="28"/>
      <c r="TZP9" s="28"/>
      <c r="TZQ9" s="28"/>
      <c r="TZR9" s="28"/>
      <c r="TZS9" s="28"/>
      <c r="TZT9" s="28"/>
      <c r="TZU9" s="28"/>
      <c r="TZV9" s="28"/>
      <c r="TZW9" s="28"/>
      <c r="TZX9" s="28"/>
      <c r="TZY9" s="28"/>
      <c r="TZZ9" s="28"/>
      <c r="UAA9" s="28"/>
      <c r="UAB9" s="28"/>
      <c r="UAC9" s="28"/>
      <c r="UAD9" s="28"/>
      <c r="UAE9" s="28"/>
      <c r="UAF9" s="28"/>
      <c r="UAG9" s="28"/>
      <c r="UAH9" s="28"/>
      <c r="UAI9" s="28"/>
      <c r="UAJ9" s="28"/>
      <c r="UAK9" s="28"/>
      <c r="UAL9" s="28"/>
      <c r="UAM9" s="28"/>
      <c r="UAN9" s="28"/>
      <c r="UAO9" s="28"/>
      <c r="UAP9" s="28"/>
      <c r="UAQ9" s="28"/>
      <c r="UAR9" s="28"/>
      <c r="UAS9" s="28"/>
      <c r="UAT9" s="28"/>
      <c r="UAU9" s="28"/>
      <c r="UAV9" s="28"/>
      <c r="UAW9" s="28"/>
      <c r="UAX9" s="28"/>
      <c r="UAY9" s="28"/>
      <c r="UAZ9" s="28"/>
      <c r="UBA9" s="28"/>
      <c r="UBB9" s="28"/>
      <c r="UBC9" s="28"/>
      <c r="UBD9" s="28"/>
      <c r="UBE9" s="28"/>
      <c r="UBF9" s="28"/>
      <c r="UBG9" s="28"/>
      <c r="UBH9" s="28"/>
      <c r="UBI9" s="28"/>
      <c r="UBJ9" s="28"/>
      <c r="UBK9" s="28"/>
      <c r="UBL9" s="28"/>
      <c r="UBM9" s="28"/>
      <c r="UBN9" s="28"/>
      <c r="UBO9" s="28"/>
      <c r="UBP9" s="28"/>
      <c r="UBQ9" s="28"/>
      <c r="UBR9" s="28"/>
      <c r="UBS9" s="28"/>
      <c r="UBT9" s="28"/>
      <c r="UBU9" s="28"/>
      <c r="UBV9" s="28"/>
      <c r="UBW9" s="28"/>
      <c r="UBX9" s="28"/>
      <c r="UBY9" s="28"/>
      <c r="UBZ9" s="28"/>
      <c r="UCA9" s="28"/>
      <c r="UCB9" s="28"/>
      <c r="UCC9" s="28"/>
      <c r="UCD9" s="28"/>
      <c r="UCE9" s="28"/>
      <c r="UCF9" s="28"/>
      <c r="UCG9" s="28"/>
      <c r="UCH9" s="28"/>
      <c r="UCI9" s="28"/>
      <c r="UCJ9" s="28"/>
      <c r="UCK9" s="28"/>
      <c r="UCL9" s="28"/>
      <c r="UCM9" s="28"/>
      <c r="UCN9" s="28"/>
      <c r="UCO9" s="28"/>
      <c r="UCP9" s="28"/>
      <c r="UCQ9" s="28"/>
      <c r="UCR9" s="28"/>
      <c r="UCS9" s="28"/>
      <c r="UCT9" s="28"/>
      <c r="UCU9" s="28"/>
      <c r="UCV9" s="28"/>
      <c r="UCW9" s="28"/>
      <c r="UCX9" s="28"/>
      <c r="UCY9" s="28"/>
      <c r="UCZ9" s="28"/>
      <c r="UDA9" s="28"/>
      <c r="UDB9" s="28"/>
      <c r="UDC9" s="28"/>
      <c r="UDD9" s="28"/>
      <c r="UDE9" s="28"/>
      <c r="UDF9" s="28"/>
      <c r="UDG9" s="28"/>
      <c r="UDH9" s="28"/>
      <c r="UDI9" s="28"/>
      <c r="UDJ9" s="28"/>
      <c r="UDK9" s="28"/>
      <c r="UDL9" s="28"/>
      <c r="UDM9" s="28"/>
      <c r="UDN9" s="28"/>
      <c r="UDO9" s="28"/>
      <c r="UDP9" s="28"/>
      <c r="UDQ9" s="28"/>
      <c r="UDR9" s="28"/>
      <c r="UDS9" s="28"/>
      <c r="UDT9" s="28"/>
      <c r="UDU9" s="28"/>
      <c r="UDV9" s="28"/>
      <c r="UDW9" s="28"/>
      <c r="UDX9" s="28"/>
      <c r="UDY9" s="28"/>
      <c r="UDZ9" s="28"/>
      <c r="UEA9" s="28"/>
      <c r="UEB9" s="28"/>
      <c r="UEC9" s="28"/>
      <c r="UED9" s="28"/>
      <c r="UEE9" s="28"/>
      <c r="UEF9" s="28"/>
      <c r="UEG9" s="28"/>
      <c r="UEH9" s="28"/>
      <c r="UEI9" s="28"/>
      <c r="UEJ9" s="28"/>
      <c r="UEK9" s="28"/>
      <c r="UEL9" s="28"/>
      <c r="UEM9" s="28"/>
      <c r="UEN9" s="28"/>
      <c r="UEO9" s="28"/>
      <c r="UEP9" s="28"/>
      <c r="UEQ9" s="28"/>
      <c r="UER9" s="28"/>
      <c r="UES9" s="28"/>
      <c r="UET9" s="28"/>
      <c r="UEU9" s="28"/>
      <c r="UEV9" s="28"/>
      <c r="UEW9" s="28"/>
      <c r="UEX9" s="28"/>
      <c r="UEY9" s="28"/>
      <c r="UEZ9" s="28"/>
      <c r="UFA9" s="28"/>
      <c r="UFB9" s="28"/>
      <c r="UFC9" s="28"/>
      <c r="UFD9" s="28"/>
      <c r="UFE9" s="28"/>
      <c r="UFF9" s="28"/>
      <c r="UFG9" s="28"/>
      <c r="UFH9" s="28"/>
      <c r="UFI9" s="28"/>
      <c r="UFJ9" s="28"/>
      <c r="UFK9" s="28"/>
      <c r="UFL9" s="28"/>
      <c r="UFM9" s="28"/>
      <c r="UFN9" s="28"/>
      <c r="UFO9" s="28"/>
      <c r="UFP9" s="28"/>
      <c r="UFQ9" s="28"/>
      <c r="UFR9" s="28"/>
      <c r="UFS9" s="28"/>
      <c r="UFT9" s="28"/>
      <c r="UFU9" s="28"/>
      <c r="UFV9" s="28"/>
      <c r="UFW9" s="28"/>
      <c r="UFX9" s="28"/>
      <c r="UFY9" s="28"/>
      <c r="UFZ9" s="28"/>
      <c r="UGA9" s="28"/>
      <c r="UGB9" s="28"/>
      <c r="UGC9" s="28"/>
      <c r="UGD9" s="28"/>
      <c r="UGE9" s="28"/>
      <c r="UGF9" s="28"/>
      <c r="UGG9" s="28"/>
      <c r="UGH9" s="28"/>
      <c r="UGI9" s="28"/>
      <c r="UGJ9" s="28"/>
      <c r="UGK9" s="28"/>
      <c r="UGL9" s="28"/>
      <c r="UGM9" s="28"/>
      <c r="UGN9" s="28"/>
      <c r="UGO9" s="28"/>
      <c r="UGP9" s="28"/>
      <c r="UGQ9" s="28"/>
      <c r="UGR9" s="28"/>
      <c r="UGS9" s="28"/>
      <c r="UGT9" s="28"/>
      <c r="UGU9" s="28"/>
      <c r="UGV9" s="28"/>
      <c r="UGW9" s="28"/>
      <c r="UGX9" s="28"/>
      <c r="UGY9" s="28"/>
      <c r="UGZ9" s="28"/>
      <c r="UHA9" s="28"/>
      <c r="UHB9" s="28"/>
      <c r="UHC9" s="28"/>
      <c r="UHD9" s="28"/>
      <c r="UHE9" s="28"/>
      <c r="UHF9" s="28"/>
      <c r="UHG9" s="28"/>
      <c r="UHH9" s="28"/>
      <c r="UHI9" s="28"/>
      <c r="UHJ9" s="28"/>
      <c r="UHK9" s="28"/>
      <c r="UHL9" s="28"/>
      <c r="UHM9" s="28"/>
      <c r="UHN9" s="28"/>
      <c r="UHO9" s="28"/>
      <c r="UHP9" s="28"/>
      <c r="UHQ9" s="28"/>
      <c r="UHR9" s="28"/>
      <c r="UHS9" s="28"/>
      <c r="UHT9" s="28"/>
      <c r="UHU9" s="28"/>
      <c r="UHV9" s="28"/>
      <c r="UHW9" s="28"/>
      <c r="UHX9" s="28"/>
      <c r="UHY9" s="28"/>
      <c r="UHZ9" s="28"/>
      <c r="UIA9" s="28"/>
      <c r="UIB9" s="28"/>
      <c r="UIC9" s="28"/>
      <c r="UID9" s="28"/>
      <c r="UIE9" s="28"/>
      <c r="UIF9" s="28"/>
      <c r="UIG9" s="28"/>
      <c r="UIH9" s="28"/>
      <c r="UII9" s="28"/>
      <c r="UIJ9" s="28"/>
      <c r="UIK9" s="28"/>
      <c r="UIL9" s="28"/>
      <c r="UIM9" s="28"/>
      <c r="UIN9" s="28"/>
      <c r="UIO9" s="28"/>
      <c r="UIP9" s="28"/>
      <c r="UIQ9" s="28"/>
      <c r="UIR9" s="28"/>
      <c r="UIS9" s="28"/>
      <c r="UIT9" s="28"/>
      <c r="UIU9" s="28"/>
      <c r="UIV9" s="28"/>
      <c r="UIW9" s="28"/>
      <c r="UIX9" s="28"/>
      <c r="UIY9" s="28"/>
      <c r="UIZ9" s="28"/>
      <c r="UJA9" s="28"/>
      <c r="UJB9" s="28"/>
      <c r="UJC9" s="28"/>
      <c r="UJD9" s="28"/>
      <c r="UJE9" s="28"/>
      <c r="UJF9" s="28"/>
      <c r="UJG9" s="28"/>
      <c r="UJH9" s="28"/>
      <c r="UJI9" s="28"/>
      <c r="UJJ9" s="28"/>
      <c r="UJK9" s="28"/>
      <c r="UJL9" s="28"/>
      <c r="UJM9" s="28"/>
      <c r="UJN9" s="28"/>
      <c r="UJO9" s="28"/>
      <c r="UJP9" s="28"/>
      <c r="UJQ9" s="28"/>
      <c r="UJR9" s="28"/>
      <c r="UJS9" s="28"/>
      <c r="UJT9" s="28"/>
      <c r="UJU9" s="28"/>
      <c r="UJV9" s="28"/>
      <c r="UJW9" s="28"/>
      <c r="UJX9" s="28"/>
      <c r="UJY9" s="28"/>
      <c r="UJZ9" s="28"/>
      <c r="UKA9" s="28"/>
      <c r="UKB9" s="28"/>
      <c r="UKC9" s="28"/>
      <c r="UKD9" s="28"/>
      <c r="UKE9" s="28"/>
      <c r="UKF9" s="28"/>
      <c r="UKG9" s="28"/>
      <c r="UKH9" s="28"/>
      <c r="UKI9" s="28"/>
      <c r="UKJ9" s="28"/>
      <c r="UKK9" s="28"/>
      <c r="UKL9" s="28"/>
      <c r="UKM9" s="28"/>
      <c r="UKN9" s="28"/>
      <c r="UKO9" s="28"/>
      <c r="UKP9" s="28"/>
      <c r="UKQ9" s="28"/>
      <c r="UKR9" s="28"/>
      <c r="UKS9" s="28"/>
      <c r="UKT9" s="28"/>
      <c r="UKU9" s="28"/>
      <c r="UKV9" s="28"/>
      <c r="UKW9" s="28"/>
      <c r="UKX9" s="28"/>
      <c r="UKY9" s="28"/>
      <c r="UKZ9" s="28"/>
      <c r="ULA9" s="28"/>
      <c r="ULB9" s="28"/>
      <c r="ULC9" s="28"/>
      <c r="ULD9" s="28"/>
      <c r="ULE9" s="28"/>
      <c r="ULF9" s="28"/>
      <c r="ULG9" s="28"/>
      <c r="ULH9" s="28"/>
      <c r="ULI9" s="28"/>
      <c r="ULJ9" s="28"/>
      <c r="ULK9" s="28"/>
      <c r="ULL9" s="28"/>
      <c r="ULM9" s="28"/>
      <c r="ULN9" s="28"/>
      <c r="ULO9" s="28"/>
      <c r="ULP9" s="28"/>
      <c r="ULQ9" s="28"/>
      <c r="ULR9" s="28"/>
      <c r="ULS9" s="28"/>
      <c r="ULT9" s="28"/>
      <c r="ULU9" s="28"/>
      <c r="ULV9" s="28"/>
      <c r="ULW9" s="28"/>
      <c r="ULX9" s="28"/>
      <c r="ULY9" s="28"/>
      <c r="ULZ9" s="28"/>
      <c r="UMA9" s="28"/>
      <c r="UMB9" s="28"/>
      <c r="UMC9" s="28"/>
      <c r="UMD9" s="28"/>
      <c r="UME9" s="28"/>
      <c r="UMF9" s="28"/>
      <c r="UMG9" s="28"/>
      <c r="UMH9" s="28"/>
      <c r="UMI9" s="28"/>
      <c r="UMJ9" s="28"/>
      <c r="UMK9" s="28"/>
      <c r="UML9" s="28"/>
      <c r="UMM9" s="28"/>
      <c r="UMN9" s="28"/>
      <c r="UMO9" s="28"/>
      <c r="UMP9" s="28"/>
      <c r="UMQ9" s="28"/>
      <c r="UMR9" s="28"/>
      <c r="UMS9" s="28"/>
      <c r="UMT9" s="28"/>
      <c r="UMU9" s="28"/>
      <c r="UMV9" s="28"/>
      <c r="UMW9" s="28"/>
      <c r="UMX9" s="28"/>
      <c r="UMY9" s="28"/>
      <c r="UMZ9" s="28"/>
      <c r="UNA9" s="28"/>
      <c r="UNB9" s="28"/>
      <c r="UNC9" s="28"/>
      <c r="UND9" s="28"/>
      <c r="UNE9" s="28"/>
      <c r="UNF9" s="28"/>
      <c r="UNG9" s="28"/>
      <c r="UNH9" s="28"/>
      <c r="UNI9" s="28"/>
      <c r="UNJ9" s="28"/>
      <c r="UNK9" s="28"/>
      <c r="UNL9" s="28"/>
      <c r="UNM9" s="28"/>
      <c r="UNN9" s="28"/>
      <c r="UNO9" s="28"/>
      <c r="UNP9" s="28"/>
      <c r="UNQ9" s="28"/>
      <c r="UNR9" s="28"/>
      <c r="UNS9" s="28"/>
      <c r="UNT9" s="28"/>
      <c r="UNU9" s="28"/>
      <c r="UNV9" s="28"/>
      <c r="UNW9" s="28"/>
      <c r="UNX9" s="28"/>
      <c r="UNY9" s="28"/>
      <c r="UNZ9" s="28"/>
      <c r="UOA9" s="28"/>
      <c r="UOB9" s="28"/>
      <c r="UOC9" s="28"/>
      <c r="UOD9" s="28"/>
      <c r="UOE9" s="28"/>
      <c r="UOF9" s="28"/>
      <c r="UOG9" s="28"/>
      <c r="UOH9" s="28"/>
      <c r="UOI9" s="28"/>
      <c r="UOJ9" s="28"/>
      <c r="UOK9" s="28"/>
      <c r="UOL9" s="28"/>
      <c r="UOM9" s="28"/>
      <c r="UON9" s="28"/>
      <c r="UOO9" s="28"/>
      <c r="UOP9" s="28"/>
      <c r="UOQ9" s="28"/>
      <c r="UOR9" s="28"/>
      <c r="UOS9" s="28"/>
      <c r="UOT9" s="28"/>
      <c r="UOU9" s="28"/>
      <c r="UOV9" s="28"/>
      <c r="UOW9" s="28"/>
      <c r="UOX9" s="28"/>
      <c r="UOY9" s="28"/>
      <c r="UOZ9" s="28"/>
      <c r="UPA9" s="28"/>
      <c r="UPB9" s="28"/>
      <c r="UPC9" s="28"/>
      <c r="UPD9" s="28"/>
      <c r="UPE9" s="28"/>
      <c r="UPF9" s="28"/>
      <c r="UPG9" s="28"/>
      <c r="UPH9" s="28"/>
      <c r="UPI9" s="28"/>
      <c r="UPJ9" s="28"/>
      <c r="UPK9" s="28"/>
      <c r="UPL9" s="28"/>
      <c r="UPM9" s="28"/>
      <c r="UPN9" s="28"/>
      <c r="UPO9" s="28"/>
      <c r="UPP9" s="28"/>
      <c r="UPQ9" s="28"/>
      <c r="UPR9" s="28"/>
      <c r="UPS9" s="28"/>
      <c r="UPT9" s="28"/>
      <c r="UPU9" s="28"/>
      <c r="UPV9" s="28"/>
      <c r="UPW9" s="28"/>
      <c r="UPX9" s="28"/>
      <c r="UPY9" s="28"/>
      <c r="UPZ9" s="28"/>
      <c r="UQA9" s="28"/>
      <c r="UQB9" s="28"/>
      <c r="UQC9" s="28"/>
      <c r="UQD9" s="28"/>
      <c r="UQE9" s="28"/>
      <c r="UQF9" s="28"/>
      <c r="UQG9" s="28"/>
      <c r="UQH9" s="28"/>
      <c r="UQI9" s="28"/>
      <c r="UQJ9" s="28"/>
      <c r="UQK9" s="28"/>
      <c r="UQL9" s="28"/>
      <c r="UQM9" s="28"/>
      <c r="UQN9" s="28"/>
      <c r="UQO9" s="28"/>
      <c r="UQP9" s="28"/>
      <c r="UQQ9" s="28"/>
      <c r="UQR9" s="28"/>
      <c r="UQS9" s="28"/>
      <c r="UQT9" s="28"/>
      <c r="UQU9" s="28"/>
      <c r="UQV9" s="28"/>
      <c r="UQW9" s="28"/>
      <c r="UQX9" s="28"/>
      <c r="UQY9" s="28"/>
      <c r="UQZ9" s="28"/>
      <c r="URA9" s="28"/>
      <c r="URB9" s="28"/>
      <c r="URC9" s="28"/>
      <c r="URD9" s="28"/>
      <c r="URE9" s="28"/>
      <c r="URF9" s="28"/>
      <c r="URG9" s="28"/>
      <c r="URH9" s="28"/>
      <c r="URI9" s="28"/>
      <c r="URJ9" s="28"/>
      <c r="URK9" s="28"/>
      <c r="URL9" s="28"/>
      <c r="URM9" s="28"/>
      <c r="URN9" s="28"/>
      <c r="URO9" s="28"/>
      <c r="URP9" s="28"/>
      <c r="URQ9" s="28"/>
      <c r="URR9" s="28"/>
      <c r="URS9" s="28"/>
      <c r="URT9" s="28"/>
      <c r="URU9" s="28"/>
      <c r="URV9" s="28"/>
      <c r="URW9" s="28"/>
      <c r="URX9" s="28"/>
      <c r="URY9" s="28"/>
      <c r="URZ9" s="28"/>
      <c r="USA9" s="28"/>
      <c r="USB9" s="28"/>
      <c r="USC9" s="28"/>
      <c r="USD9" s="28"/>
      <c r="USE9" s="28"/>
      <c r="USF9" s="28"/>
      <c r="USG9" s="28"/>
      <c r="USH9" s="28"/>
      <c r="USI9" s="28"/>
      <c r="USJ9" s="28"/>
      <c r="USK9" s="28"/>
      <c r="USL9" s="28"/>
      <c r="USM9" s="28"/>
      <c r="USN9" s="28"/>
      <c r="USO9" s="28"/>
      <c r="USP9" s="28"/>
      <c r="USQ9" s="28"/>
      <c r="USR9" s="28"/>
      <c r="USS9" s="28"/>
      <c r="UST9" s="28"/>
      <c r="USU9" s="28"/>
      <c r="USV9" s="28"/>
      <c r="USW9" s="28"/>
      <c r="USX9" s="28"/>
      <c r="USY9" s="28"/>
      <c r="USZ9" s="28"/>
      <c r="UTA9" s="28"/>
      <c r="UTB9" s="28"/>
      <c r="UTC9" s="28"/>
      <c r="UTD9" s="28"/>
      <c r="UTE9" s="28"/>
      <c r="UTF9" s="28"/>
      <c r="UTG9" s="28"/>
      <c r="UTH9" s="28"/>
      <c r="UTI9" s="28"/>
      <c r="UTJ9" s="28"/>
      <c r="UTK9" s="28"/>
      <c r="UTL9" s="28"/>
      <c r="UTM9" s="28"/>
      <c r="UTN9" s="28"/>
      <c r="UTO9" s="28"/>
      <c r="UTP9" s="28"/>
      <c r="UTQ9" s="28"/>
      <c r="UTR9" s="28"/>
      <c r="UTS9" s="28"/>
      <c r="UTT9" s="28"/>
      <c r="UTU9" s="28"/>
      <c r="UTV9" s="28"/>
      <c r="UTW9" s="28"/>
      <c r="UTX9" s="28"/>
      <c r="UTY9" s="28"/>
      <c r="UTZ9" s="28"/>
      <c r="UUA9" s="28"/>
      <c r="UUB9" s="28"/>
      <c r="UUC9" s="28"/>
      <c r="UUD9" s="28"/>
      <c r="UUE9" s="28"/>
      <c r="UUF9" s="28"/>
      <c r="UUG9" s="28"/>
      <c r="UUH9" s="28"/>
      <c r="UUI9" s="28"/>
      <c r="UUJ9" s="28"/>
      <c r="UUK9" s="28"/>
      <c r="UUL9" s="28"/>
      <c r="UUM9" s="28"/>
      <c r="UUN9" s="28"/>
      <c r="UUO9" s="28"/>
      <c r="UUP9" s="28"/>
      <c r="UUQ9" s="28"/>
      <c r="UUR9" s="28"/>
      <c r="UUS9" s="28"/>
      <c r="UUT9" s="28"/>
      <c r="UUU9" s="28"/>
      <c r="UUV9" s="28"/>
      <c r="UUW9" s="28"/>
      <c r="UUX9" s="28"/>
      <c r="UUY9" s="28"/>
      <c r="UUZ9" s="28"/>
      <c r="UVA9" s="28"/>
      <c r="UVB9" s="28"/>
      <c r="UVC9" s="28"/>
      <c r="UVD9" s="28"/>
      <c r="UVE9" s="28"/>
      <c r="UVF9" s="28"/>
      <c r="UVG9" s="28"/>
      <c r="UVH9" s="28"/>
      <c r="UVI9" s="28"/>
      <c r="UVJ9" s="28"/>
      <c r="UVK9" s="28"/>
      <c r="UVL9" s="28"/>
      <c r="UVM9" s="28"/>
      <c r="UVN9" s="28"/>
      <c r="UVO9" s="28"/>
      <c r="UVP9" s="28"/>
      <c r="UVQ9" s="28"/>
      <c r="UVR9" s="28"/>
      <c r="UVS9" s="28"/>
      <c r="UVT9" s="28"/>
      <c r="UVU9" s="28"/>
      <c r="UVV9" s="28"/>
      <c r="UVW9" s="28"/>
      <c r="UVX9" s="28"/>
      <c r="UVY9" s="28"/>
      <c r="UVZ9" s="28"/>
      <c r="UWA9" s="28"/>
      <c r="UWB9" s="28"/>
      <c r="UWC9" s="28"/>
      <c r="UWD9" s="28"/>
      <c r="UWE9" s="28"/>
      <c r="UWF9" s="28"/>
      <c r="UWG9" s="28"/>
      <c r="UWH9" s="28"/>
      <c r="UWI9" s="28"/>
      <c r="UWJ9" s="28"/>
      <c r="UWK9" s="28"/>
      <c r="UWL9" s="28"/>
      <c r="UWM9" s="28"/>
      <c r="UWN9" s="28"/>
      <c r="UWO9" s="28"/>
      <c r="UWP9" s="28"/>
      <c r="UWQ9" s="28"/>
      <c r="UWR9" s="28"/>
      <c r="UWS9" s="28"/>
      <c r="UWT9" s="28"/>
      <c r="UWU9" s="28"/>
      <c r="UWV9" s="28"/>
      <c r="UWW9" s="28"/>
      <c r="UWX9" s="28"/>
      <c r="UWY9" s="28"/>
      <c r="UWZ9" s="28"/>
      <c r="UXA9" s="28"/>
      <c r="UXB9" s="28"/>
      <c r="UXC9" s="28"/>
      <c r="UXD9" s="28"/>
      <c r="UXE9" s="28"/>
      <c r="UXF9" s="28"/>
      <c r="UXG9" s="28"/>
      <c r="UXH9" s="28"/>
      <c r="UXI9" s="28"/>
      <c r="UXJ9" s="28"/>
      <c r="UXK9" s="28"/>
      <c r="UXL9" s="28"/>
      <c r="UXM9" s="28"/>
      <c r="UXN9" s="28"/>
      <c r="UXO9" s="28"/>
      <c r="UXP9" s="28"/>
      <c r="UXQ9" s="28"/>
      <c r="UXR9" s="28"/>
      <c r="UXS9" s="28"/>
      <c r="UXT9" s="28"/>
      <c r="UXU9" s="28"/>
      <c r="UXV9" s="28"/>
      <c r="UXW9" s="28"/>
      <c r="UXX9" s="28"/>
      <c r="UXY9" s="28"/>
      <c r="UXZ9" s="28"/>
      <c r="UYA9" s="28"/>
      <c r="UYB9" s="28"/>
      <c r="UYC9" s="28"/>
      <c r="UYD9" s="28"/>
      <c r="UYE9" s="28"/>
      <c r="UYF9" s="28"/>
      <c r="UYG9" s="28"/>
      <c r="UYH9" s="28"/>
      <c r="UYI9" s="28"/>
      <c r="UYJ9" s="28"/>
      <c r="UYK9" s="28"/>
      <c r="UYL9" s="28"/>
      <c r="UYM9" s="28"/>
      <c r="UYN9" s="28"/>
      <c r="UYO9" s="28"/>
      <c r="UYP9" s="28"/>
      <c r="UYQ9" s="28"/>
      <c r="UYR9" s="28"/>
      <c r="UYS9" s="28"/>
      <c r="UYT9" s="28"/>
      <c r="UYU9" s="28"/>
      <c r="UYV9" s="28"/>
      <c r="UYW9" s="28"/>
      <c r="UYX9" s="28"/>
      <c r="UYY9" s="28"/>
      <c r="UYZ9" s="28"/>
      <c r="UZA9" s="28"/>
      <c r="UZB9" s="28"/>
      <c r="UZC9" s="28"/>
      <c r="UZD9" s="28"/>
      <c r="UZE9" s="28"/>
      <c r="UZF9" s="28"/>
      <c r="UZG9" s="28"/>
      <c r="UZH9" s="28"/>
      <c r="UZI9" s="28"/>
      <c r="UZJ9" s="28"/>
      <c r="UZK9" s="28"/>
      <c r="UZL9" s="28"/>
      <c r="UZM9" s="28"/>
      <c r="UZN9" s="28"/>
      <c r="UZO9" s="28"/>
      <c r="UZP9" s="28"/>
      <c r="UZQ9" s="28"/>
      <c r="UZR9" s="28"/>
      <c r="UZS9" s="28"/>
      <c r="UZT9" s="28"/>
      <c r="UZU9" s="28"/>
      <c r="UZV9" s="28"/>
      <c r="UZW9" s="28"/>
      <c r="UZX9" s="28"/>
      <c r="UZY9" s="28"/>
      <c r="UZZ9" s="28"/>
      <c r="VAA9" s="28"/>
      <c r="VAB9" s="28"/>
      <c r="VAC9" s="28"/>
      <c r="VAD9" s="28"/>
      <c r="VAE9" s="28"/>
      <c r="VAF9" s="28"/>
      <c r="VAG9" s="28"/>
      <c r="VAH9" s="28"/>
      <c r="VAI9" s="28"/>
      <c r="VAJ9" s="28"/>
      <c r="VAK9" s="28"/>
      <c r="VAL9" s="28"/>
      <c r="VAM9" s="28"/>
      <c r="VAN9" s="28"/>
      <c r="VAO9" s="28"/>
      <c r="VAP9" s="28"/>
      <c r="VAQ9" s="28"/>
      <c r="VAR9" s="28"/>
      <c r="VAS9" s="28"/>
      <c r="VAT9" s="28"/>
      <c r="VAU9" s="28"/>
      <c r="VAV9" s="28"/>
      <c r="VAW9" s="28"/>
      <c r="VAX9" s="28"/>
      <c r="VAY9" s="28"/>
      <c r="VAZ9" s="28"/>
      <c r="VBA9" s="28"/>
      <c r="VBB9" s="28"/>
      <c r="VBC9" s="28"/>
      <c r="VBD9" s="28"/>
      <c r="VBE9" s="28"/>
      <c r="VBF9" s="28"/>
      <c r="VBG9" s="28"/>
      <c r="VBH9" s="28"/>
      <c r="VBI9" s="28"/>
      <c r="VBJ9" s="28"/>
      <c r="VBK9" s="28"/>
      <c r="VBL9" s="28"/>
      <c r="VBM9" s="28"/>
      <c r="VBN9" s="28"/>
      <c r="VBO9" s="28"/>
      <c r="VBP9" s="28"/>
      <c r="VBQ9" s="28"/>
      <c r="VBR9" s="28"/>
      <c r="VBS9" s="28"/>
      <c r="VBT9" s="28"/>
      <c r="VBU9" s="28"/>
      <c r="VBV9" s="28"/>
      <c r="VBW9" s="28"/>
      <c r="VBX9" s="28"/>
      <c r="VBY9" s="28"/>
      <c r="VBZ9" s="28"/>
      <c r="VCA9" s="28"/>
      <c r="VCB9" s="28"/>
      <c r="VCC9" s="28"/>
      <c r="VCD9" s="28"/>
      <c r="VCE9" s="28"/>
      <c r="VCF9" s="28"/>
      <c r="VCG9" s="28"/>
      <c r="VCH9" s="28"/>
      <c r="VCI9" s="28"/>
      <c r="VCJ9" s="28"/>
      <c r="VCK9" s="28"/>
      <c r="VCL9" s="28"/>
      <c r="VCM9" s="28"/>
      <c r="VCN9" s="28"/>
      <c r="VCO9" s="28"/>
      <c r="VCP9" s="28"/>
      <c r="VCQ9" s="28"/>
      <c r="VCR9" s="28"/>
      <c r="VCS9" s="28"/>
      <c r="VCT9" s="28"/>
      <c r="VCU9" s="28"/>
      <c r="VCV9" s="28"/>
      <c r="VCW9" s="28"/>
      <c r="VCX9" s="28"/>
      <c r="VCY9" s="28"/>
      <c r="VCZ9" s="28"/>
      <c r="VDA9" s="28"/>
      <c r="VDB9" s="28"/>
      <c r="VDC9" s="28"/>
      <c r="VDD9" s="28"/>
      <c r="VDE9" s="28"/>
      <c r="VDF9" s="28"/>
      <c r="VDG9" s="28"/>
      <c r="VDH9" s="28"/>
      <c r="VDI9" s="28"/>
      <c r="VDJ9" s="28"/>
      <c r="VDK9" s="28"/>
      <c r="VDL9" s="28"/>
      <c r="VDM9" s="28"/>
      <c r="VDN9" s="28"/>
      <c r="VDO9" s="28"/>
      <c r="VDP9" s="28"/>
      <c r="VDQ9" s="28"/>
      <c r="VDR9" s="28"/>
      <c r="VDS9" s="28"/>
      <c r="VDT9" s="28"/>
      <c r="VDU9" s="28"/>
      <c r="VDV9" s="28"/>
      <c r="VDW9" s="28"/>
      <c r="VDX9" s="28"/>
      <c r="VDY9" s="28"/>
      <c r="VDZ9" s="28"/>
      <c r="VEA9" s="28"/>
      <c r="VEB9" s="28"/>
      <c r="VEC9" s="28"/>
      <c r="VED9" s="28"/>
      <c r="VEE9" s="28"/>
      <c r="VEF9" s="28"/>
      <c r="VEG9" s="28"/>
      <c r="VEH9" s="28"/>
      <c r="VEI9" s="28"/>
      <c r="VEJ9" s="28"/>
      <c r="VEK9" s="28"/>
      <c r="VEL9" s="28"/>
      <c r="VEM9" s="28"/>
      <c r="VEN9" s="28"/>
      <c r="VEO9" s="28"/>
      <c r="VEP9" s="28"/>
      <c r="VEQ9" s="28"/>
      <c r="VER9" s="28"/>
      <c r="VES9" s="28"/>
      <c r="VET9" s="28"/>
      <c r="VEU9" s="28"/>
      <c r="VEV9" s="28"/>
      <c r="VEW9" s="28"/>
      <c r="VEX9" s="28"/>
      <c r="VEY9" s="28"/>
      <c r="VEZ9" s="28"/>
      <c r="VFA9" s="28"/>
      <c r="VFB9" s="28"/>
      <c r="VFC9" s="28"/>
      <c r="VFD9" s="28"/>
      <c r="VFE9" s="28"/>
      <c r="VFF9" s="28"/>
      <c r="VFG9" s="28"/>
      <c r="VFH9" s="28"/>
      <c r="VFI9" s="28"/>
      <c r="VFJ9" s="28"/>
      <c r="VFK9" s="28"/>
      <c r="VFL9" s="28"/>
      <c r="VFM9" s="28"/>
      <c r="VFN9" s="28"/>
      <c r="VFO9" s="28"/>
      <c r="VFP9" s="28"/>
      <c r="VFQ9" s="28"/>
      <c r="VFR9" s="28"/>
      <c r="VFS9" s="28"/>
      <c r="VFT9" s="28"/>
      <c r="VFU9" s="28"/>
      <c r="VFV9" s="28"/>
      <c r="VFW9" s="28"/>
      <c r="VFX9" s="28"/>
      <c r="VFY9" s="28"/>
      <c r="VFZ9" s="28"/>
      <c r="VGA9" s="28"/>
      <c r="VGB9" s="28"/>
      <c r="VGC9" s="28"/>
      <c r="VGD9" s="28"/>
      <c r="VGE9" s="28"/>
      <c r="VGF9" s="28"/>
      <c r="VGG9" s="28"/>
      <c r="VGH9" s="28"/>
      <c r="VGI9" s="28"/>
      <c r="VGJ9" s="28"/>
      <c r="VGK9" s="28"/>
      <c r="VGL9" s="28"/>
      <c r="VGM9" s="28"/>
      <c r="VGN9" s="28"/>
      <c r="VGO9" s="28"/>
      <c r="VGP9" s="28"/>
      <c r="VGQ9" s="28"/>
      <c r="VGR9" s="28"/>
      <c r="VGS9" s="28"/>
      <c r="VGT9" s="28"/>
      <c r="VGU9" s="28"/>
      <c r="VGV9" s="28"/>
      <c r="VGW9" s="28"/>
      <c r="VGX9" s="28"/>
      <c r="VGY9" s="28"/>
      <c r="VGZ9" s="28"/>
      <c r="VHA9" s="28"/>
      <c r="VHB9" s="28"/>
      <c r="VHC9" s="28"/>
      <c r="VHD9" s="28"/>
      <c r="VHE9" s="28"/>
      <c r="VHF9" s="28"/>
      <c r="VHG9" s="28"/>
      <c r="VHH9" s="28"/>
      <c r="VHI9" s="28"/>
      <c r="VHJ9" s="28"/>
      <c r="VHK9" s="28"/>
      <c r="VHL9" s="28"/>
      <c r="VHM9" s="28"/>
      <c r="VHN9" s="28"/>
      <c r="VHO9" s="28"/>
      <c r="VHP9" s="28"/>
      <c r="VHQ9" s="28"/>
      <c r="VHR9" s="28"/>
      <c r="VHS9" s="28"/>
      <c r="VHT9" s="28"/>
      <c r="VHU9" s="28"/>
      <c r="VHV9" s="28"/>
      <c r="VHW9" s="28"/>
      <c r="VHX9" s="28"/>
      <c r="VHY9" s="28"/>
      <c r="VHZ9" s="28"/>
      <c r="VIA9" s="28"/>
      <c r="VIB9" s="28"/>
      <c r="VIC9" s="28"/>
      <c r="VID9" s="28"/>
      <c r="VIE9" s="28"/>
      <c r="VIF9" s="28"/>
      <c r="VIG9" s="28"/>
      <c r="VIH9" s="28"/>
      <c r="VII9" s="28"/>
      <c r="VIJ9" s="28"/>
      <c r="VIK9" s="28"/>
      <c r="VIL9" s="28"/>
      <c r="VIM9" s="28"/>
      <c r="VIN9" s="28"/>
      <c r="VIO9" s="28"/>
      <c r="VIP9" s="28"/>
      <c r="VIQ9" s="28"/>
      <c r="VIR9" s="28"/>
      <c r="VIS9" s="28"/>
      <c r="VIT9" s="28"/>
      <c r="VIU9" s="28"/>
      <c r="VIV9" s="28"/>
      <c r="VIW9" s="28"/>
      <c r="VIX9" s="28"/>
      <c r="VIY9" s="28"/>
      <c r="VIZ9" s="28"/>
      <c r="VJA9" s="28"/>
      <c r="VJB9" s="28"/>
      <c r="VJC9" s="28"/>
      <c r="VJD9" s="28"/>
      <c r="VJE9" s="28"/>
      <c r="VJF9" s="28"/>
      <c r="VJG9" s="28"/>
      <c r="VJH9" s="28"/>
      <c r="VJI9" s="28"/>
      <c r="VJJ9" s="28"/>
      <c r="VJK9" s="28"/>
      <c r="VJL9" s="28"/>
      <c r="VJM9" s="28"/>
      <c r="VJN9" s="28"/>
      <c r="VJO9" s="28"/>
      <c r="VJP9" s="28"/>
      <c r="VJQ9" s="28"/>
      <c r="VJR9" s="28"/>
      <c r="VJS9" s="28"/>
      <c r="VJT9" s="28"/>
      <c r="VJU9" s="28"/>
      <c r="VJV9" s="28"/>
      <c r="VJW9" s="28"/>
      <c r="VJX9" s="28"/>
      <c r="VJY9" s="28"/>
      <c r="VJZ9" s="28"/>
      <c r="VKA9" s="28"/>
      <c r="VKB9" s="28"/>
      <c r="VKC9" s="28"/>
      <c r="VKD9" s="28"/>
      <c r="VKE9" s="28"/>
      <c r="VKF9" s="28"/>
      <c r="VKG9" s="28"/>
      <c r="VKH9" s="28"/>
      <c r="VKI9" s="28"/>
      <c r="VKJ9" s="28"/>
      <c r="VKK9" s="28"/>
      <c r="VKL9" s="28"/>
      <c r="VKM9" s="28"/>
      <c r="VKN9" s="28"/>
      <c r="VKO9" s="28"/>
      <c r="VKP9" s="28"/>
      <c r="VKQ9" s="28"/>
      <c r="VKR9" s="28"/>
      <c r="VKS9" s="28"/>
      <c r="VKT9" s="28"/>
      <c r="VKU9" s="28"/>
      <c r="VKV9" s="28"/>
      <c r="VKW9" s="28"/>
      <c r="VKX9" s="28"/>
      <c r="VKY9" s="28"/>
      <c r="VKZ9" s="28"/>
      <c r="VLA9" s="28"/>
      <c r="VLB9" s="28"/>
      <c r="VLC9" s="28"/>
      <c r="VLD9" s="28"/>
      <c r="VLE9" s="28"/>
      <c r="VLF9" s="28"/>
      <c r="VLG9" s="28"/>
      <c r="VLH9" s="28"/>
      <c r="VLI9" s="28"/>
      <c r="VLJ9" s="28"/>
      <c r="VLK9" s="28"/>
      <c r="VLL9" s="28"/>
      <c r="VLM9" s="28"/>
      <c r="VLN9" s="28"/>
      <c r="VLO9" s="28"/>
      <c r="VLP9" s="28"/>
      <c r="VLQ9" s="28"/>
      <c r="VLR9" s="28"/>
      <c r="VLS9" s="28"/>
      <c r="VLT9" s="28"/>
      <c r="VLU9" s="28"/>
      <c r="VLV9" s="28"/>
      <c r="VLW9" s="28"/>
      <c r="VLX9" s="28"/>
      <c r="VLY9" s="28"/>
      <c r="VLZ9" s="28"/>
      <c r="VMA9" s="28"/>
      <c r="VMB9" s="28"/>
      <c r="VMC9" s="28"/>
      <c r="VMD9" s="28"/>
      <c r="VME9" s="28"/>
      <c r="VMF9" s="28"/>
      <c r="VMG9" s="28"/>
      <c r="VMH9" s="28"/>
      <c r="VMI9" s="28"/>
      <c r="VMJ9" s="28"/>
      <c r="VMK9" s="28"/>
      <c r="VML9" s="28"/>
      <c r="VMM9" s="28"/>
      <c r="VMN9" s="28"/>
      <c r="VMO9" s="28"/>
      <c r="VMP9" s="28"/>
      <c r="VMQ9" s="28"/>
      <c r="VMR9" s="28"/>
      <c r="VMS9" s="28"/>
      <c r="VMT9" s="28"/>
      <c r="VMU9" s="28"/>
      <c r="VMV9" s="28"/>
      <c r="VMW9" s="28"/>
      <c r="VMX9" s="28"/>
      <c r="VMY9" s="28"/>
      <c r="VMZ9" s="28"/>
      <c r="VNA9" s="28"/>
      <c r="VNB9" s="28"/>
      <c r="VNC9" s="28"/>
      <c r="VND9" s="28"/>
      <c r="VNE9" s="28"/>
      <c r="VNF9" s="28"/>
      <c r="VNG9" s="28"/>
      <c r="VNH9" s="28"/>
      <c r="VNI9" s="28"/>
      <c r="VNJ9" s="28"/>
      <c r="VNK9" s="28"/>
      <c r="VNL9" s="28"/>
      <c r="VNM9" s="28"/>
      <c r="VNN9" s="28"/>
      <c r="VNO9" s="28"/>
      <c r="VNP9" s="28"/>
      <c r="VNQ9" s="28"/>
      <c r="VNR9" s="28"/>
      <c r="VNS9" s="28"/>
      <c r="VNT9" s="28"/>
      <c r="VNU9" s="28"/>
      <c r="VNV9" s="28"/>
      <c r="VNW9" s="28"/>
      <c r="VNX9" s="28"/>
      <c r="VNY9" s="28"/>
      <c r="VNZ9" s="28"/>
      <c r="VOA9" s="28"/>
      <c r="VOB9" s="28"/>
      <c r="VOC9" s="28"/>
      <c r="VOD9" s="28"/>
      <c r="VOE9" s="28"/>
      <c r="VOF9" s="28"/>
      <c r="VOG9" s="28"/>
      <c r="VOH9" s="28"/>
      <c r="VOI9" s="28"/>
      <c r="VOJ9" s="28"/>
      <c r="VOK9" s="28"/>
      <c r="VOL9" s="28"/>
      <c r="VOM9" s="28"/>
      <c r="VON9" s="28"/>
      <c r="VOO9" s="28"/>
      <c r="VOP9" s="28"/>
      <c r="VOQ9" s="28"/>
      <c r="VOR9" s="28"/>
      <c r="VOS9" s="28"/>
      <c r="VOT9" s="28"/>
      <c r="VOU9" s="28"/>
      <c r="VOV9" s="28"/>
      <c r="VOW9" s="28"/>
      <c r="VOX9" s="28"/>
      <c r="VOY9" s="28"/>
      <c r="VOZ9" s="28"/>
      <c r="VPA9" s="28"/>
      <c r="VPB9" s="28"/>
      <c r="VPC9" s="28"/>
      <c r="VPD9" s="28"/>
      <c r="VPE9" s="28"/>
      <c r="VPF9" s="28"/>
      <c r="VPG9" s="28"/>
      <c r="VPH9" s="28"/>
      <c r="VPI9" s="28"/>
      <c r="VPJ9" s="28"/>
      <c r="VPK9" s="28"/>
      <c r="VPL9" s="28"/>
      <c r="VPM9" s="28"/>
      <c r="VPN9" s="28"/>
      <c r="VPO9" s="28"/>
      <c r="VPP9" s="28"/>
      <c r="VPQ9" s="28"/>
      <c r="VPR9" s="28"/>
      <c r="VPS9" s="28"/>
      <c r="VPT9" s="28"/>
      <c r="VPU9" s="28"/>
      <c r="VPV9" s="28"/>
      <c r="VPW9" s="28"/>
      <c r="VPX9" s="28"/>
      <c r="VPY9" s="28"/>
      <c r="VPZ9" s="28"/>
      <c r="VQA9" s="28"/>
      <c r="VQB9" s="28"/>
      <c r="VQC9" s="28"/>
      <c r="VQD9" s="28"/>
      <c r="VQE9" s="28"/>
      <c r="VQF9" s="28"/>
      <c r="VQG9" s="28"/>
      <c r="VQH9" s="28"/>
      <c r="VQI9" s="28"/>
      <c r="VQJ9" s="28"/>
      <c r="VQK9" s="28"/>
      <c r="VQL9" s="28"/>
      <c r="VQM9" s="28"/>
      <c r="VQN9" s="28"/>
      <c r="VQO9" s="28"/>
      <c r="VQP9" s="28"/>
      <c r="VQQ9" s="28"/>
      <c r="VQR9" s="28"/>
      <c r="VQS9" s="28"/>
      <c r="VQT9" s="28"/>
      <c r="VQU9" s="28"/>
      <c r="VQV9" s="28"/>
      <c r="VQW9" s="28"/>
      <c r="VQX9" s="28"/>
      <c r="VQY9" s="28"/>
      <c r="VQZ9" s="28"/>
      <c r="VRA9" s="28"/>
      <c r="VRB9" s="28"/>
      <c r="VRC9" s="28"/>
      <c r="VRD9" s="28"/>
      <c r="VRE9" s="28"/>
      <c r="VRF9" s="28"/>
      <c r="VRG9" s="28"/>
      <c r="VRH9" s="28"/>
      <c r="VRI9" s="28"/>
      <c r="VRJ9" s="28"/>
      <c r="VRK9" s="28"/>
      <c r="VRL9" s="28"/>
      <c r="VRM9" s="28"/>
      <c r="VRN9" s="28"/>
      <c r="VRO9" s="28"/>
      <c r="VRP9" s="28"/>
      <c r="VRQ9" s="28"/>
      <c r="VRR9" s="28"/>
      <c r="VRS9" s="28"/>
      <c r="VRT9" s="28"/>
      <c r="VRU9" s="28"/>
      <c r="VRV9" s="28"/>
      <c r="VRW9" s="28"/>
      <c r="VRX9" s="28"/>
      <c r="VRY9" s="28"/>
      <c r="VRZ9" s="28"/>
      <c r="VSA9" s="28"/>
      <c r="VSB9" s="28"/>
      <c r="VSC9" s="28"/>
      <c r="VSD9" s="28"/>
      <c r="VSE9" s="28"/>
      <c r="VSF9" s="28"/>
      <c r="VSG9" s="28"/>
      <c r="VSH9" s="28"/>
      <c r="VSI9" s="28"/>
      <c r="VSJ9" s="28"/>
      <c r="VSK9" s="28"/>
      <c r="VSL9" s="28"/>
      <c r="VSM9" s="28"/>
      <c r="VSN9" s="28"/>
      <c r="VSO9" s="28"/>
      <c r="VSP9" s="28"/>
      <c r="VSQ9" s="28"/>
      <c r="VSR9" s="28"/>
      <c r="VSS9" s="28"/>
      <c r="VST9" s="28"/>
      <c r="VSU9" s="28"/>
      <c r="VSV9" s="28"/>
      <c r="VSW9" s="28"/>
      <c r="VSX9" s="28"/>
      <c r="VSY9" s="28"/>
      <c r="VSZ9" s="28"/>
      <c r="VTA9" s="28"/>
      <c r="VTB9" s="28"/>
      <c r="VTC9" s="28"/>
      <c r="VTD9" s="28"/>
      <c r="VTE9" s="28"/>
      <c r="VTF9" s="28"/>
      <c r="VTG9" s="28"/>
      <c r="VTH9" s="28"/>
      <c r="VTI9" s="28"/>
      <c r="VTJ9" s="28"/>
      <c r="VTK9" s="28"/>
      <c r="VTL9" s="28"/>
      <c r="VTM9" s="28"/>
      <c r="VTN9" s="28"/>
      <c r="VTO9" s="28"/>
      <c r="VTP9" s="28"/>
      <c r="VTQ9" s="28"/>
      <c r="VTR9" s="28"/>
      <c r="VTS9" s="28"/>
      <c r="VTT9" s="28"/>
      <c r="VTU9" s="28"/>
      <c r="VTV9" s="28"/>
      <c r="VTW9" s="28"/>
      <c r="VTX9" s="28"/>
      <c r="VTY9" s="28"/>
      <c r="VTZ9" s="28"/>
      <c r="VUA9" s="28"/>
      <c r="VUB9" s="28"/>
      <c r="VUC9" s="28"/>
      <c r="VUD9" s="28"/>
      <c r="VUE9" s="28"/>
      <c r="VUF9" s="28"/>
      <c r="VUG9" s="28"/>
      <c r="VUH9" s="28"/>
      <c r="VUI9" s="28"/>
      <c r="VUJ9" s="28"/>
      <c r="VUK9" s="28"/>
      <c r="VUL9" s="28"/>
      <c r="VUM9" s="28"/>
      <c r="VUN9" s="28"/>
      <c r="VUO9" s="28"/>
      <c r="VUP9" s="28"/>
      <c r="VUQ9" s="28"/>
      <c r="VUR9" s="28"/>
      <c r="VUS9" s="28"/>
      <c r="VUT9" s="28"/>
      <c r="VUU9" s="28"/>
      <c r="VUV9" s="28"/>
      <c r="VUW9" s="28"/>
      <c r="VUX9" s="28"/>
      <c r="VUY9" s="28"/>
      <c r="VUZ9" s="28"/>
      <c r="VVA9" s="28"/>
      <c r="VVB9" s="28"/>
      <c r="VVC9" s="28"/>
      <c r="VVD9" s="28"/>
      <c r="VVE9" s="28"/>
      <c r="VVF9" s="28"/>
      <c r="VVG9" s="28"/>
      <c r="VVH9" s="28"/>
      <c r="VVI9" s="28"/>
      <c r="VVJ9" s="28"/>
      <c r="VVK9" s="28"/>
      <c r="VVL9" s="28"/>
      <c r="VVM9" s="28"/>
      <c r="VVN9" s="28"/>
      <c r="VVO9" s="28"/>
      <c r="VVP9" s="28"/>
      <c r="VVQ9" s="28"/>
      <c r="VVR9" s="28"/>
      <c r="VVS9" s="28"/>
      <c r="VVT9" s="28"/>
      <c r="VVU9" s="28"/>
      <c r="VVV9" s="28"/>
      <c r="VVW9" s="28"/>
      <c r="VVX9" s="28"/>
      <c r="VVY9" s="28"/>
      <c r="VVZ9" s="28"/>
      <c r="VWA9" s="28"/>
      <c r="VWB9" s="28"/>
      <c r="VWC9" s="28"/>
      <c r="VWD9" s="28"/>
      <c r="VWE9" s="28"/>
      <c r="VWF9" s="28"/>
      <c r="VWG9" s="28"/>
      <c r="VWH9" s="28"/>
      <c r="VWI9" s="28"/>
      <c r="VWJ9" s="28"/>
      <c r="VWK9" s="28"/>
      <c r="VWL9" s="28"/>
      <c r="VWM9" s="28"/>
      <c r="VWN9" s="28"/>
      <c r="VWO9" s="28"/>
      <c r="VWP9" s="28"/>
      <c r="VWQ9" s="28"/>
      <c r="VWR9" s="28"/>
      <c r="VWS9" s="28"/>
      <c r="VWT9" s="28"/>
      <c r="VWU9" s="28"/>
      <c r="VWV9" s="28"/>
      <c r="VWW9" s="28"/>
      <c r="VWX9" s="28"/>
      <c r="VWY9" s="28"/>
      <c r="VWZ9" s="28"/>
      <c r="VXA9" s="28"/>
      <c r="VXB9" s="28"/>
      <c r="VXC9" s="28"/>
      <c r="VXD9" s="28"/>
      <c r="VXE9" s="28"/>
      <c r="VXF9" s="28"/>
      <c r="VXG9" s="28"/>
      <c r="VXH9" s="28"/>
      <c r="VXI9" s="28"/>
      <c r="VXJ9" s="28"/>
      <c r="VXK9" s="28"/>
      <c r="VXL9" s="28"/>
      <c r="VXM9" s="28"/>
      <c r="VXN9" s="28"/>
      <c r="VXO9" s="28"/>
      <c r="VXP9" s="28"/>
      <c r="VXQ9" s="28"/>
      <c r="VXR9" s="28"/>
      <c r="VXS9" s="28"/>
      <c r="VXT9" s="28"/>
      <c r="VXU9" s="28"/>
      <c r="VXV9" s="28"/>
      <c r="VXW9" s="28"/>
      <c r="VXX9" s="28"/>
      <c r="VXY9" s="28"/>
      <c r="VXZ9" s="28"/>
      <c r="VYA9" s="28"/>
      <c r="VYB9" s="28"/>
      <c r="VYC9" s="28"/>
      <c r="VYD9" s="28"/>
      <c r="VYE9" s="28"/>
      <c r="VYF9" s="28"/>
      <c r="VYG9" s="28"/>
      <c r="VYH9" s="28"/>
      <c r="VYI9" s="28"/>
      <c r="VYJ9" s="28"/>
      <c r="VYK9" s="28"/>
      <c r="VYL9" s="28"/>
      <c r="VYM9" s="28"/>
      <c r="VYN9" s="28"/>
      <c r="VYO9" s="28"/>
      <c r="VYP9" s="28"/>
      <c r="VYQ9" s="28"/>
      <c r="VYR9" s="28"/>
      <c r="VYS9" s="28"/>
      <c r="VYT9" s="28"/>
      <c r="VYU9" s="28"/>
      <c r="VYV9" s="28"/>
      <c r="VYW9" s="28"/>
      <c r="VYX9" s="28"/>
      <c r="VYY9" s="28"/>
      <c r="VYZ9" s="28"/>
      <c r="VZA9" s="28"/>
      <c r="VZB9" s="28"/>
      <c r="VZC9" s="28"/>
      <c r="VZD9" s="28"/>
      <c r="VZE9" s="28"/>
      <c r="VZF9" s="28"/>
      <c r="VZG9" s="28"/>
      <c r="VZH9" s="28"/>
      <c r="VZI9" s="28"/>
      <c r="VZJ9" s="28"/>
      <c r="VZK9" s="28"/>
      <c r="VZL9" s="28"/>
      <c r="VZM9" s="28"/>
      <c r="VZN9" s="28"/>
      <c r="VZO9" s="28"/>
      <c r="VZP9" s="28"/>
      <c r="VZQ9" s="28"/>
      <c r="VZR9" s="28"/>
      <c r="VZS9" s="28"/>
      <c r="VZT9" s="28"/>
      <c r="VZU9" s="28"/>
      <c r="VZV9" s="28"/>
      <c r="VZW9" s="28"/>
      <c r="VZX9" s="28"/>
      <c r="VZY9" s="28"/>
      <c r="VZZ9" s="28"/>
      <c r="WAA9" s="28"/>
      <c r="WAB9" s="28"/>
      <c r="WAC9" s="28"/>
      <c r="WAD9" s="28"/>
      <c r="WAE9" s="28"/>
      <c r="WAF9" s="28"/>
      <c r="WAG9" s="28"/>
      <c r="WAH9" s="28"/>
      <c r="WAI9" s="28"/>
      <c r="WAJ9" s="28"/>
      <c r="WAK9" s="28"/>
      <c r="WAL9" s="28"/>
      <c r="WAM9" s="28"/>
      <c r="WAN9" s="28"/>
      <c r="WAO9" s="28"/>
      <c r="WAP9" s="28"/>
      <c r="WAQ9" s="28"/>
      <c r="WAR9" s="28"/>
      <c r="WAS9" s="28"/>
      <c r="WAT9" s="28"/>
      <c r="WAU9" s="28"/>
      <c r="WAV9" s="28"/>
      <c r="WAW9" s="28"/>
      <c r="WAX9" s="28"/>
      <c r="WAY9" s="28"/>
      <c r="WAZ9" s="28"/>
      <c r="WBA9" s="28"/>
      <c r="WBB9" s="28"/>
      <c r="WBC9" s="28"/>
      <c r="WBD9" s="28"/>
      <c r="WBE9" s="28"/>
      <c r="WBF9" s="28"/>
      <c r="WBG9" s="28"/>
      <c r="WBH9" s="28"/>
      <c r="WBI9" s="28"/>
      <c r="WBJ9" s="28"/>
      <c r="WBK9" s="28"/>
      <c r="WBL9" s="28"/>
      <c r="WBM9" s="28"/>
      <c r="WBN9" s="28"/>
      <c r="WBO9" s="28"/>
      <c r="WBP9" s="28"/>
      <c r="WBQ9" s="28"/>
      <c r="WBR9" s="28"/>
      <c r="WBS9" s="28"/>
      <c r="WBT9" s="28"/>
      <c r="WBU9" s="28"/>
      <c r="WBV9" s="28"/>
      <c r="WBW9" s="28"/>
      <c r="WBX9" s="28"/>
      <c r="WBY9" s="28"/>
      <c r="WBZ9" s="28"/>
      <c r="WCA9" s="28"/>
      <c r="WCB9" s="28"/>
      <c r="WCC9" s="28"/>
      <c r="WCD9" s="28"/>
      <c r="WCE9" s="28"/>
      <c r="WCF9" s="28"/>
      <c r="WCG9" s="28"/>
      <c r="WCH9" s="28"/>
      <c r="WCI9" s="28"/>
      <c r="WCJ9" s="28"/>
      <c r="WCK9" s="28"/>
      <c r="WCL9" s="28"/>
      <c r="WCM9" s="28"/>
      <c r="WCN9" s="28"/>
      <c r="WCO9" s="28"/>
      <c r="WCP9" s="28"/>
      <c r="WCQ9" s="28"/>
      <c r="WCR9" s="28"/>
      <c r="WCS9" s="28"/>
      <c r="WCT9" s="28"/>
      <c r="WCU9" s="28"/>
      <c r="WCV9" s="28"/>
      <c r="WCW9" s="28"/>
      <c r="WCX9" s="28"/>
      <c r="WCY9" s="28"/>
      <c r="WCZ9" s="28"/>
      <c r="WDA9" s="28"/>
      <c r="WDB9" s="28"/>
      <c r="WDC9" s="28"/>
      <c r="WDD9" s="28"/>
      <c r="WDE9" s="28"/>
      <c r="WDF9" s="28"/>
      <c r="WDG9" s="28"/>
      <c r="WDH9" s="28"/>
      <c r="WDI9" s="28"/>
      <c r="WDJ9" s="28"/>
      <c r="WDK9" s="28"/>
      <c r="WDL9" s="28"/>
      <c r="WDM9" s="28"/>
      <c r="WDN9" s="28"/>
      <c r="WDO9" s="28"/>
      <c r="WDP9" s="28"/>
      <c r="WDQ9" s="28"/>
      <c r="WDR9" s="28"/>
      <c r="WDS9" s="28"/>
      <c r="WDT9" s="28"/>
      <c r="WDU9" s="28"/>
      <c r="WDV9" s="28"/>
      <c r="WDW9" s="28"/>
      <c r="WDX9" s="28"/>
      <c r="WDY9" s="28"/>
      <c r="WDZ9" s="28"/>
      <c r="WEA9" s="28"/>
      <c r="WEB9" s="28"/>
      <c r="WEC9" s="28"/>
      <c r="WED9" s="28"/>
      <c r="WEE9" s="28"/>
      <c r="WEF9" s="28"/>
      <c r="WEG9" s="28"/>
      <c r="WEH9" s="28"/>
      <c r="WEI9" s="28"/>
      <c r="WEJ9" s="28"/>
      <c r="WEK9" s="28"/>
      <c r="WEL9" s="28"/>
      <c r="WEM9" s="28"/>
      <c r="WEN9" s="28"/>
      <c r="WEO9" s="28"/>
      <c r="WEP9" s="28"/>
      <c r="WEQ9" s="28"/>
      <c r="WER9" s="28"/>
      <c r="WES9" s="28"/>
      <c r="WET9" s="28"/>
      <c r="WEU9" s="28"/>
      <c r="WEV9" s="28"/>
      <c r="WEW9" s="28"/>
      <c r="WEX9" s="28"/>
      <c r="WEY9" s="28"/>
      <c r="WEZ9" s="28"/>
      <c r="WFA9" s="28"/>
      <c r="WFB9" s="28"/>
      <c r="WFC9" s="28"/>
      <c r="WFD9" s="28"/>
      <c r="WFE9" s="28"/>
      <c r="WFF9" s="28"/>
      <c r="WFG9" s="28"/>
      <c r="WFH9" s="28"/>
      <c r="WFI9" s="28"/>
      <c r="WFJ9" s="28"/>
      <c r="WFK9" s="28"/>
      <c r="WFL9" s="28"/>
      <c r="WFM9" s="28"/>
      <c r="WFN9" s="28"/>
      <c r="WFO9" s="28"/>
      <c r="WFP9" s="28"/>
      <c r="WFQ9" s="28"/>
      <c r="WFR9" s="28"/>
      <c r="WFS9" s="28"/>
      <c r="WFT9" s="28"/>
      <c r="WFU9" s="28"/>
      <c r="WFV9" s="28"/>
      <c r="WFW9" s="28"/>
      <c r="WFX9" s="28"/>
      <c r="WFY9" s="28"/>
      <c r="WFZ9" s="28"/>
      <c r="WGA9" s="28"/>
      <c r="WGB9" s="28"/>
      <c r="WGC9" s="28"/>
      <c r="WGD9" s="28"/>
      <c r="WGE9" s="28"/>
      <c r="WGF9" s="28"/>
      <c r="WGG9" s="28"/>
      <c r="WGH9" s="28"/>
      <c r="WGI9" s="28"/>
      <c r="WGJ9" s="28"/>
      <c r="WGK9" s="28"/>
      <c r="WGL9" s="28"/>
      <c r="WGM9" s="28"/>
      <c r="WGN9" s="28"/>
      <c r="WGO9" s="28"/>
      <c r="WGP9" s="28"/>
      <c r="WGQ9" s="28"/>
      <c r="WGR9" s="28"/>
      <c r="WGS9" s="28"/>
      <c r="WGT9" s="28"/>
      <c r="WGU9" s="28"/>
      <c r="WGV9" s="28"/>
      <c r="WGW9" s="28"/>
      <c r="WGX9" s="28"/>
      <c r="WGY9" s="28"/>
      <c r="WGZ9" s="28"/>
      <c r="WHA9" s="28"/>
      <c r="WHB9" s="28"/>
      <c r="WHC9" s="28"/>
      <c r="WHD9" s="28"/>
      <c r="WHE9" s="28"/>
      <c r="WHF9" s="28"/>
      <c r="WHG9" s="28"/>
      <c r="WHH9" s="28"/>
      <c r="WHI9" s="28"/>
      <c r="WHJ9" s="28"/>
      <c r="WHK9" s="28"/>
      <c r="WHL9" s="28"/>
      <c r="WHM9" s="28"/>
      <c r="WHN9" s="28"/>
      <c r="WHO9" s="28"/>
      <c r="WHP9" s="28"/>
      <c r="WHQ9" s="28"/>
      <c r="WHR9" s="28"/>
      <c r="WHS9" s="28"/>
      <c r="WHT9" s="28"/>
      <c r="WHU9" s="28"/>
      <c r="WHV9" s="28"/>
      <c r="WHW9" s="28"/>
      <c r="WHX9" s="28"/>
      <c r="WHY9" s="28"/>
      <c r="WHZ9" s="28"/>
      <c r="WIA9" s="28"/>
      <c r="WIB9" s="28"/>
      <c r="WIC9" s="28"/>
      <c r="WID9" s="28"/>
      <c r="WIE9" s="28"/>
      <c r="WIF9" s="28"/>
      <c r="WIG9" s="28"/>
      <c r="WIH9" s="28"/>
      <c r="WII9" s="28"/>
      <c r="WIJ9" s="28"/>
      <c r="WIK9" s="28"/>
      <c r="WIL9" s="28"/>
      <c r="WIM9" s="28"/>
      <c r="WIN9" s="28"/>
      <c r="WIO9" s="28"/>
      <c r="WIP9" s="28"/>
      <c r="WIQ9" s="28"/>
      <c r="WIR9" s="28"/>
      <c r="WIS9" s="28"/>
      <c r="WIT9" s="28"/>
      <c r="WIU9" s="28"/>
      <c r="WIV9" s="28"/>
      <c r="WIW9" s="28"/>
      <c r="WIX9" s="28"/>
      <c r="WIY9" s="28"/>
      <c r="WIZ9" s="28"/>
      <c r="WJA9" s="28"/>
      <c r="WJB9" s="28"/>
      <c r="WJC9" s="28"/>
      <c r="WJD9" s="28"/>
      <c r="WJE9" s="28"/>
      <c r="WJF9" s="28"/>
      <c r="WJG9" s="28"/>
      <c r="WJH9" s="28"/>
      <c r="WJI9" s="28"/>
      <c r="WJJ9" s="28"/>
      <c r="WJK9" s="28"/>
      <c r="WJL9" s="28"/>
      <c r="WJM9" s="28"/>
      <c r="WJN9" s="28"/>
      <c r="WJO9" s="28"/>
      <c r="WJP9" s="28"/>
      <c r="WJQ9" s="28"/>
      <c r="WJR9" s="28"/>
      <c r="WJS9" s="28"/>
      <c r="WJT9" s="28"/>
      <c r="WJU9" s="28"/>
      <c r="WJV9" s="28"/>
      <c r="WJW9" s="28"/>
      <c r="WJX9" s="28"/>
      <c r="WJY9" s="28"/>
      <c r="WJZ9" s="28"/>
      <c r="WKA9" s="28"/>
      <c r="WKB9" s="28"/>
      <c r="WKC9" s="28"/>
      <c r="WKD9" s="28"/>
      <c r="WKE9" s="28"/>
      <c r="WKF9" s="28"/>
      <c r="WKG9" s="28"/>
      <c r="WKH9" s="28"/>
      <c r="WKI9" s="28"/>
      <c r="WKJ9" s="28"/>
      <c r="WKK9" s="28"/>
      <c r="WKL9" s="28"/>
      <c r="WKM9" s="28"/>
      <c r="WKN9" s="28"/>
      <c r="WKO9" s="28"/>
      <c r="WKP9" s="28"/>
      <c r="WKQ9" s="28"/>
      <c r="WKR9" s="28"/>
      <c r="WKS9" s="28"/>
      <c r="WKT9" s="28"/>
      <c r="WKU9" s="28"/>
      <c r="WKV9" s="28"/>
      <c r="WKW9" s="28"/>
      <c r="WKX9" s="28"/>
      <c r="WKY9" s="28"/>
      <c r="WKZ9" s="28"/>
      <c r="WLA9" s="28"/>
      <c r="WLB9" s="28"/>
      <c r="WLC9" s="28"/>
      <c r="WLD9" s="28"/>
      <c r="WLE9" s="28"/>
      <c r="WLF9" s="28"/>
      <c r="WLG9" s="28"/>
      <c r="WLH9" s="28"/>
      <c r="WLI9" s="28"/>
      <c r="WLJ9" s="28"/>
      <c r="WLK9" s="28"/>
      <c r="WLL9" s="28"/>
      <c r="WLM9" s="28"/>
      <c r="WLN9" s="28"/>
      <c r="WLO9" s="28"/>
      <c r="WLP9" s="28"/>
      <c r="WLQ9" s="28"/>
      <c r="WLR9" s="28"/>
      <c r="WLS9" s="28"/>
      <c r="WLT9" s="28"/>
      <c r="WLU9" s="28"/>
      <c r="WLV9" s="28"/>
      <c r="WLW9" s="28"/>
      <c r="WLX9" s="28"/>
      <c r="WLY9" s="28"/>
      <c r="WLZ9" s="28"/>
      <c r="WMA9" s="28"/>
      <c r="WMB9" s="28"/>
      <c r="WMC9" s="28"/>
      <c r="WMD9" s="28"/>
      <c r="WME9" s="28"/>
      <c r="WMF9" s="28"/>
      <c r="WMG9" s="28"/>
      <c r="WMH9" s="28"/>
      <c r="WMI9" s="28"/>
      <c r="WMJ9" s="28"/>
      <c r="WMK9" s="28"/>
      <c r="WML9" s="28"/>
      <c r="WMM9" s="28"/>
      <c r="WMN9" s="28"/>
      <c r="WMO9" s="28"/>
      <c r="WMP9" s="28"/>
      <c r="WMQ9" s="28"/>
      <c r="WMR9" s="28"/>
      <c r="WMS9" s="28"/>
      <c r="WMT9" s="28"/>
      <c r="WMU9" s="28"/>
      <c r="WMV9" s="28"/>
      <c r="WMW9" s="28"/>
      <c r="WMX9" s="28"/>
      <c r="WMY9" s="28"/>
      <c r="WMZ9" s="28"/>
      <c r="WNA9" s="28"/>
      <c r="WNB9" s="28"/>
      <c r="WNC9" s="28"/>
      <c r="WND9" s="28"/>
      <c r="WNE9" s="28"/>
      <c r="WNF9" s="28"/>
      <c r="WNG9" s="28"/>
      <c r="WNH9" s="28"/>
      <c r="WNI9" s="28"/>
      <c r="WNJ9" s="28"/>
      <c r="WNK9" s="28"/>
      <c r="WNL9" s="28"/>
      <c r="WNM9" s="28"/>
      <c r="WNN9" s="28"/>
      <c r="WNO9" s="28"/>
      <c r="WNP9" s="28"/>
      <c r="WNQ9" s="28"/>
      <c r="WNR9" s="28"/>
      <c r="WNS9" s="28"/>
      <c r="WNT9" s="28"/>
      <c r="WNU9" s="28"/>
      <c r="WNV9" s="28"/>
      <c r="WNW9" s="28"/>
      <c r="WNX9" s="28"/>
      <c r="WNY9" s="28"/>
      <c r="WNZ9" s="28"/>
      <c r="WOA9" s="28"/>
      <c r="WOB9" s="28"/>
      <c r="WOC9" s="28"/>
      <c r="WOD9" s="28"/>
      <c r="WOE9" s="28"/>
      <c r="WOF9" s="28"/>
      <c r="WOG9" s="28"/>
      <c r="WOH9" s="28"/>
      <c r="WOI9" s="28"/>
      <c r="WOJ9" s="28"/>
      <c r="WOK9" s="28"/>
      <c r="WOL9" s="28"/>
      <c r="WOM9" s="28"/>
      <c r="WON9" s="28"/>
      <c r="WOO9" s="28"/>
      <c r="WOP9" s="28"/>
      <c r="WOQ9" s="28"/>
      <c r="WOR9" s="28"/>
      <c r="WOS9" s="28"/>
      <c r="WOT9" s="28"/>
      <c r="WOU9" s="28"/>
      <c r="WOV9" s="28"/>
      <c r="WOW9" s="28"/>
      <c r="WOX9" s="28"/>
      <c r="WOY9" s="28"/>
      <c r="WOZ9" s="28"/>
      <c r="WPA9" s="28"/>
      <c r="WPB9" s="28"/>
      <c r="WPC9" s="28"/>
      <c r="WPD9" s="28"/>
      <c r="WPE9" s="28"/>
      <c r="WPF9" s="28"/>
      <c r="WPG9" s="28"/>
      <c r="WPH9" s="28"/>
      <c r="WPI9" s="28"/>
      <c r="WPJ9" s="28"/>
      <c r="WPK9" s="28"/>
      <c r="WPL9" s="28"/>
      <c r="WPM9" s="28"/>
      <c r="WPN9" s="28"/>
      <c r="WPO9" s="28"/>
      <c r="WPP9" s="28"/>
      <c r="WPQ9" s="28"/>
      <c r="WPR9" s="28"/>
      <c r="WPS9" s="28"/>
      <c r="WPT9" s="28"/>
      <c r="WPU9" s="28"/>
      <c r="WPV9" s="28"/>
      <c r="WPW9" s="28"/>
      <c r="WPX9" s="28"/>
      <c r="WPY9" s="28"/>
      <c r="WPZ9" s="28"/>
      <c r="WQA9" s="28"/>
      <c r="WQB9" s="28"/>
      <c r="WQC9" s="28"/>
      <c r="WQD9" s="28"/>
      <c r="WQE9" s="28"/>
      <c r="WQF9" s="28"/>
      <c r="WQG9" s="28"/>
      <c r="WQH9" s="28"/>
      <c r="WQI9" s="28"/>
      <c r="WQJ9" s="28"/>
      <c r="WQK9" s="28"/>
      <c r="WQL9" s="28"/>
      <c r="WQM9" s="28"/>
      <c r="WQN9" s="28"/>
      <c r="WQO9" s="28"/>
      <c r="WQP9" s="28"/>
      <c r="WQQ9" s="28"/>
      <c r="WQR9" s="28"/>
      <c r="WQS9" s="28"/>
      <c r="WQT9" s="28"/>
      <c r="WQU9" s="28"/>
      <c r="WQV9" s="28"/>
      <c r="WQW9" s="28"/>
      <c r="WQX9" s="28"/>
      <c r="WQY9" s="28"/>
      <c r="WQZ9" s="28"/>
      <c r="WRA9" s="28"/>
      <c r="WRB9" s="28"/>
      <c r="WRC9" s="28"/>
      <c r="WRD9" s="28"/>
      <c r="WRE9" s="28"/>
      <c r="WRF9" s="28"/>
      <c r="WRG9" s="28"/>
      <c r="WRH9" s="28"/>
      <c r="WRI9" s="28"/>
      <c r="WRJ9" s="28"/>
      <c r="WRK9" s="28"/>
      <c r="WRL9" s="28"/>
      <c r="WRM9" s="28"/>
      <c r="WRN9" s="28"/>
      <c r="WRO9" s="28"/>
      <c r="WRP9" s="28"/>
      <c r="WRQ9" s="28"/>
      <c r="WRR9" s="28"/>
      <c r="WRS9" s="28"/>
      <c r="WRT9" s="28"/>
      <c r="WRU9" s="28"/>
      <c r="WRV9" s="28"/>
      <c r="WRW9" s="28"/>
      <c r="WRX9" s="28"/>
      <c r="WRY9" s="28"/>
      <c r="WRZ9" s="28"/>
      <c r="WSA9" s="28"/>
      <c r="WSB9" s="28"/>
      <c r="WSC9" s="28"/>
      <c r="WSD9" s="28"/>
      <c r="WSE9" s="28"/>
      <c r="WSF9" s="28"/>
      <c r="WSG9" s="28"/>
      <c r="WSH9" s="28"/>
      <c r="WSI9" s="28"/>
      <c r="WSJ9" s="28"/>
      <c r="WSK9" s="28"/>
      <c r="WSL9" s="28"/>
      <c r="WSM9" s="28"/>
      <c r="WSN9" s="28"/>
      <c r="WSO9" s="28"/>
      <c r="WSP9" s="28"/>
      <c r="WSQ9" s="28"/>
      <c r="WSR9" s="28"/>
      <c r="WSS9" s="28"/>
      <c r="WST9" s="28"/>
      <c r="WSU9" s="28"/>
      <c r="WSV9" s="28"/>
      <c r="WSW9" s="28"/>
      <c r="WSX9" s="28"/>
      <c r="WSY9" s="28"/>
      <c r="WSZ9" s="28"/>
      <c r="WTA9" s="28"/>
      <c r="WTB9" s="28"/>
      <c r="WTC9" s="28"/>
      <c r="WTD9" s="28"/>
      <c r="WTE9" s="28"/>
      <c r="WTF9" s="28"/>
      <c r="WTG9" s="28"/>
      <c r="WTH9" s="28"/>
      <c r="WTI9" s="28"/>
      <c r="WTJ9" s="28"/>
      <c r="WTK9" s="28"/>
      <c r="WTL9" s="28"/>
      <c r="WTM9" s="28"/>
      <c r="WTN9" s="28"/>
      <c r="WTO9" s="28"/>
      <c r="WTP9" s="28"/>
      <c r="WTQ9" s="28"/>
      <c r="WTR9" s="28"/>
      <c r="WTS9" s="28"/>
      <c r="WTT9" s="28"/>
      <c r="WTU9" s="28"/>
      <c r="WTV9" s="28"/>
      <c r="WTW9" s="28"/>
      <c r="WTX9" s="28"/>
      <c r="WTY9" s="28"/>
      <c r="WTZ9" s="28"/>
      <c r="WUA9" s="28"/>
      <c r="WUB9" s="28"/>
      <c r="WUC9" s="28"/>
      <c r="WUD9" s="28"/>
      <c r="WUE9" s="28"/>
      <c r="WUF9" s="28"/>
      <c r="WUG9" s="28"/>
      <c r="WUH9" s="28"/>
      <c r="WUI9" s="28"/>
      <c r="WUJ9" s="28"/>
      <c r="WUK9" s="28"/>
      <c r="WUL9" s="28"/>
      <c r="WUM9" s="28"/>
      <c r="WUN9" s="28"/>
      <c r="WUO9" s="28"/>
      <c r="WUP9" s="28"/>
      <c r="WUQ9" s="28"/>
      <c r="WUR9" s="28"/>
      <c r="WUS9" s="28"/>
      <c r="WUT9" s="28"/>
      <c r="WUU9" s="28"/>
      <c r="WUV9" s="28"/>
      <c r="WUW9" s="28"/>
      <c r="WUX9" s="28"/>
      <c r="WUY9" s="28"/>
      <c r="WUZ9" s="28"/>
      <c r="WVA9" s="28"/>
      <c r="WVB9" s="28"/>
      <c r="WVC9" s="28"/>
      <c r="WVD9" s="28"/>
      <c r="WVE9" s="28"/>
      <c r="WVF9" s="28"/>
      <c r="WVG9" s="28"/>
      <c r="WVH9" s="28"/>
      <c r="WVI9" s="28"/>
      <c r="WVJ9" s="28"/>
      <c r="WVK9" s="28"/>
      <c r="WVL9" s="28"/>
      <c r="WVM9" s="28"/>
      <c r="WVN9" s="28"/>
      <c r="WVO9" s="28"/>
      <c r="WVP9" s="28"/>
      <c r="WVQ9" s="28"/>
      <c r="WVR9" s="28"/>
      <c r="WVS9" s="28"/>
      <c r="WVT9" s="28"/>
      <c r="WVU9" s="28"/>
      <c r="WVV9" s="28"/>
      <c r="WVW9" s="28"/>
      <c r="WVX9" s="28"/>
      <c r="WVY9" s="28"/>
      <c r="WVZ9" s="28"/>
      <c r="WWA9" s="28"/>
      <c r="WWB9" s="28"/>
      <c r="WWC9" s="28"/>
      <c r="WWD9" s="28"/>
      <c r="WWE9" s="28"/>
      <c r="WWF9" s="28"/>
      <c r="WWG9" s="28"/>
      <c r="WWH9" s="28"/>
      <c r="WWI9" s="28"/>
      <c r="WWJ9" s="28"/>
      <c r="WWK9" s="28"/>
      <c r="WWL9" s="28"/>
      <c r="WWM9" s="28"/>
      <c r="WWN9" s="28"/>
      <c r="WWO9" s="28"/>
      <c r="WWP9" s="28"/>
      <c r="WWQ9" s="28"/>
      <c r="WWR9" s="28"/>
      <c r="WWS9" s="28"/>
      <c r="WWT9" s="28"/>
      <c r="WWU9" s="28"/>
      <c r="WWV9" s="28"/>
      <c r="WWW9" s="28"/>
      <c r="WWX9" s="28"/>
      <c r="WWY9" s="28"/>
      <c r="WWZ9" s="28"/>
      <c r="WXA9" s="28"/>
      <c r="WXB9" s="28"/>
      <c r="WXC9" s="28"/>
      <c r="WXD9" s="28"/>
      <c r="WXE9" s="28"/>
      <c r="WXF9" s="28"/>
      <c r="WXG9" s="28"/>
      <c r="WXH9" s="28"/>
      <c r="WXI9" s="28"/>
      <c r="WXJ9" s="28"/>
      <c r="WXK9" s="28"/>
      <c r="WXL9" s="28"/>
      <c r="WXM9" s="28"/>
      <c r="WXN9" s="28"/>
      <c r="WXO9" s="28"/>
      <c r="WXP9" s="28"/>
      <c r="WXQ9" s="28"/>
      <c r="WXR9" s="28"/>
      <c r="WXS9" s="28"/>
      <c r="WXT9" s="28"/>
      <c r="WXU9" s="28"/>
      <c r="WXV9" s="28"/>
      <c r="WXW9" s="28"/>
      <c r="WXX9" s="28"/>
      <c r="WXY9" s="28"/>
      <c r="WXZ9" s="28"/>
      <c r="WYA9" s="28"/>
      <c r="WYB9" s="28"/>
      <c r="WYC9" s="28"/>
      <c r="WYD9" s="28"/>
      <c r="WYE9" s="28"/>
      <c r="WYF9" s="28"/>
      <c r="WYG9" s="28"/>
      <c r="WYH9" s="28"/>
      <c r="WYI9" s="28"/>
      <c r="WYJ9" s="28"/>
      <c r="WYK9" s="28"/>
      <c r="WYL9" s="28"/>
      <c r="WYM9" s="28"/>
      <c r="WYN9" s="28"/>
      <c r="WYO9" s="28"/>
      <c r="WYP9" s="28"/>
      <c r="WYQ9" s="28"/>
      <c r="WYR9" s="28"/>
      <c r="WYS9" s="28"/>
      <c r="WYT9" s="28"/>
      <c r="WYU9" s="28"/>
      <c r="WYV9" s="28"/>
      <c r="WYW9" s="28"/>
      <c r="WYX9" s="28"/>
      <c r="WYY9" s="28"/>
      <c r="WYZ9" s="28"/>
      <c r="WZA9" s="28"/>
      <c r="WZB9" s="28"/>
      <c r="WZC9" s="28"/>
      <c r="WZD9" s="28"/>
      <c r="WZE9" s="28"/>
      <c r="WZF9" s="28"/>
      <c r="WZG9" s="28"/>
      <c r="WZH9" s="28"/>
      <c r="WZI9" s="28"/>
      <c r="WZJ9" s="28"/>
      <c r="WZK9" s="28"/>
      <c r="WZL9" s="28"/>
      <c r="WZM9" s="28"/>
      <c r="WZN9" s="28"/>
      <c r="WZO9" s="28"/>
      <c r="WZP9" s="28"/>
      <c r="WZQ9" s="28"/>
      <c r="WZR9" s="28"/>
      <c r="WZS9" s="28"/>
      <c r="WZT9" s="28"/>
      <c r="WZU9" s="28"/>
      <c r="WZV9" s="28"/>
      <c r="WZW9" s="28"/>
      <c r="WZX9" s="28"/>
      <c r="WZY9" s="28"/>
      <c r="WZZ9" s="28"/>
      <c r="XAA9" s="28"/>
      <c r="XAB9" s="28"/>
      <c r="XAC9" s="28"/>
      <c r="XAD9" s="28"/>
      <c r="XAE9" s="28"/>
      <c r="XAF9" s="28"/>
      <c r="XAG9" s="28"/>
      <c r="XAH9" s="28"/>
      <c r="XAI9" s="28"/>
      <c r="XAJ9" s="28"/>
      <c r="XAK9" s="28"/>
      <c r="XAL9" s="28"/>
      <c r="XAM9" s="28"/>
      <c r="XAN9" s="28"/>
      <c r="XAO9" s="28"/>
      <c r="XAP9" s="28"/>
      <c r="XAQ9" s="28"/>
      <c r="XAR9" s="28"/>
      <c r="XAS9" s="28"/>
      <c r="XAT9" s="28"/>
      <c r="XAU9" s="28"/>
      <c r="XAV9" s="28"/>
      <c r="XAW9" s="28"/>
      <c r="XAX9" s="28"/>
      <c r="XAY9" s="28"/>
      <c r="XAZ9" s="28"/>
      <c r="XBA9" s="28"/>
      <c r="XBB9" s="28"/>
      <c r="XBC9" s="28"/>
      <c r="XBD9" s="28"/>
      <c r="XBE9" s="28"/>
      <c r="XBF9" s="28"/>
      <c r="XBG9" s="28"/>
      <c r="XBH9" s="28"/>
      <c r="XBI9" s="28"/>
      <c r="XBJ9" s="28"/>
      <c r="XBK9" s="28"/>
      <c r="XBL9" s="28"/>
      <c r="XBM9" s="28"/>
      <c r="XBN9" s="28"/>
      <c r="XBO9" s="28"/>
      <c r="XBP9" s="28"/>
      <c r="XBQ9" s="28"/>
      <c r="XBR9" s="28"/>
      <c r="XBS9" s="28"/>
      <c r="XBT9" s="28"/>
      <c r="XBU9" s="28"/>
      <c r="XBV9" s="28"/>
      <c r="XBW9" s="28"/>
      <c r="XBX9" s="28"/>
      <c r="XBY9" s="28"/>
      <c r="XBZ9" s="28"/>
      <c r="XCA9" s="28"/>
      <c r="XCB9" s="28"/>
      <c r="XCC9" s="28"/>
      <c r="XCD9" s="28"/>
      <c r="XCE9" s="28"/>
      <c r="XCF9" s="28"/>
      <c r="XCG9" s="28"/>
      <c r="XCH9" s="28"/>
      <c r="XCI9" s="28"/>
      <c r="XCJ9" s="28"/>
      <c r="XCK9" s="28"/>
      <c r="XCL9" s="28"/>
      <c r="XCM9" s="28"/>
      <c r="XCN9" s="28"/>
      <c r="XCO9" s="28"/>
      <c r="XCP9" s="28"/>
      <c r="XCQ9" s="28"/>
      <c r="XCR9" s="28"/>
      <c r="XCS9" s="28"/>
      <c r="XCT9" s="28"/>
      <c r="XCU9" s="28"/>
      <c r="XCV9" s="28"/>
      <c r="XCW9" s="28"/>
      <c r="XCX9" s="28"/>
      <c r="XCY9" s="28"/>
      <c r="XCZ9" s="28"/>
      <c r="XDA9" s="28"/>
      <c r="XDB9" s="28"/>
      <c r="XDC9" s="28"/>
      <c r="XDD9" s="28"/>
      <c r="XDE9" s="28"/>
      <c r="XDF9" s="28"/>
      <c r="XDG9" s="28"/>
      <c r="XDH9" s="28"/>
      <c r="XDI9" s="28"/>
      <c r="XDJ9" s="28"/>
      <c r="XDK9" s="28"/>
      <c r="XDL9" s="28"/>
      <c r="XDM9" s="28"/>
      <c r="XDN9" s="28"/>
      <c r="XDO9" s="28"/>
      <c r="XDP9" s="28"/>
      <c r="XDQ9" s="28"/>
      <c r="XDR9" s="28"/>
      <c r="XDS9" s="28"/>
      <c r="XDT9" s="28"/>
      <c r="XDU9" s="28"/>
      <c r="XDV9" s="28"/>
      <c r="XDW9" s="28"/>
      <c r="XDX9" s="28"/>
      <c r="XDY9" s="28"/>
      <c r="XDZ9" s="28"/>
      <c r="XEA9" s="28"/>
      <c r="XEB9" s="28"/>
      <c r="XEC9" s="28"/>
      <c r="XED9" s="28"/>
      <c r="XEE9" s="28"/>
      <c r="XEF9" s="28"/>
      <c r="XEG9" s="28"/>
      <c r="XEH9" s="28"/>
      <c r="XEI9" s="28"/>
      <c r="XEJ9" s="28"/>
      <c r="XEK9" s="28"/>
      <c r="XEL9" s="28"/>
      <c r="XEM9" s="28"/>
      <c r="XEN9" s="28"/>
      <c r="XEO9" s="28"/>
      <c r="XEP9" s="28"/>
      <c r="XEQ9" s="28"/>
      <c r="XER9" s="28"/>
    </row>
    <row r="10" s="2" customFormat="1" ht="18" customHeight="1" spans="1:16372">
      <c r="A10" s="16" t="str">
        <f>'3设计表'!A12</f>
        <v>江口镇</v>
      </c>
      <c r="B10" s="16" t="str">
        <f>'3设计表'!B12</f>
        <v>谭家村</v>
      </c>
      <c r="C10" s="16">
        <f>'3设计表'!C12</f>
        <v>5</v>
      </c>
      <c r="D10" s="16">
        <f>'3设计表'!D12</f>
        <v>45.8</v>
      </c>
      <c r="E10" s="17">
        <v>133</v>
      </c>
      <c r="F10" s="17">
        <v>130</v>
      </c>
      <c r="G10" s="17">
        <f t="shared" si="0"/>
        <v>37349.882</v>
      </c>
      <c r="H10" s="19">
        <f t="shared" si="1"/>
        <v>9169.6</v>
      </c>
      <c r="I10" s="19">
        <f>'3设计表'!Q12*1</f>
        <v>4168</v>
      </c>
      <c r="J10" s="19">
        <f>'3设计表'!R12*1.2</f>
        <v>5001.6</v>
      </c>
      <c r="K10" s="19">
        <f>'3设计表'!S12*1.5</f>
        <v>0</v>
      </c>
      <c r="L10" s="19">
        <f t="shared" si="2"/>
        <v>28180.282</v>
      </c>
      <c r="M10" s="25">
        <f t="shared" si="3"/>
        <v>4.733</v>
      </c>
      <c r="N10" s="25">
        <v>1.845</v>
      </c>
      <c r="O10" s="25">
        <v>1.099</v>
      </c>
      <c r="P10" s="26">
        <v>0.559</v>
      </c>
      <c r="Q10" s="26">
        <v>1.23</v>
      </c>
      <c r="R10" s="24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  <c r="KJ10" s="28"/>
      <c r="KK10" s="28"/>
      <c r="KL10" s="28"/>
      <c r="KM10" s="28"/>
      <c r="KN10" s="28"/>
      <c r="KO10" s="28"/>
      <c r="KP10" s="28"/>
      <c r="KQ10" s="28"/>
      <c r="KR10" s="28"/>
      <c r="KS10" s="28"/>
      <c r="KT10" s="28"/>
      <c r="KU10" s="28"/>
      <c r="KV10" s="28"/>
      <c r="KW10" s="28"/>
      <c r="KX10" s="28"/>
      <c r="KY10" s="28"/>
      <c r="KZ10" s="28"/>
      <c r="LA10" s="28"/>
      <c r="LB10" s="28"/>
      <c r="LC10" s="28"/>
      <c r="LD10" s="28"/>
      <c r="LE10" s="28"/>
      <c r="LF10" s="28"/>
      <c r="LG10" s="28"/>
      <c r="LH10" s="28"/>
      <c r="LI10" s="28"/>
      <c r="LJ10" s="28"/>
      <c r="LK10" s="28"/>
      <c r="LL10" s="28"/>
      <c r="LM10" s="28"/>
      <c r="LN10" s="28"/>
      <c r="LO10" s="28"/>
      <c r="LP10" s="28"/>
      <c r="LQ10" s="28"/>
      <c r="LR10" s="28"/>
      <c r="LS10" s="28"/>
      <c r="LT10" s="28"/>
      <c r="LU10" s="28"/>
      <c r="LV10" s="28"/>
      <c r="LW10" s="28"/>
      <c r="LX10" s="28"/>
      <c r="LY10" s="28"/>
      <c r="LZ10" s="28"/>
      <c r="MA10" s="28"/>
      <c r="MB10" s="28"/>
      <c r="MC10" s="28"/>
      <c r="MD10" s="28"/>
      <c r="ME10" s="28"/>
      <c r="MF10" s="28"/>
      <c r="MG10" s="28"/>
      <c r="MH10" s="28"/>
      <c r="MI10" s="28"/>
      <c r="MJ10" s="28"/>
      <c r="MK10" s="28"/>
      <c r="ML10" s="28"/>
      <c r="MM10" s="28"/>
      <c r="MN10" s="28"/>
      <c r="MO10" s="28"/>
      <c r="MP10" s="28"/>
      <c r="MQ10" s="28"/>
      <c r="MR10" s="28"/>
      <c r="MS10" s="28"/>
      <c r="MT10" s="28"/>
      <c r="MU10" s="28"/>
      <c r="MV10" s="28"/>
      <c r="MW10" s="28"/>
      <c r="MX10" s="28"/>
      <c r="MY10" s="28"/>
      <c r="MZ10" s="28"/>
      <c r="NA10" s="28"/>
      <c r="NB10" s="28"/>
      <c r="NC10" s="28"/>
      <c r="ND10" s="28"/>
      <c r="NE10" s="28"/>
      <c r="NF10" s="28"/>
      <c r="NG10" s="28"/>
      <c r="NH10" s="28"/>
      <c r="NI10" s="28"/>
      <c r="NJ10" s="28"/>
      <c r="NK10" s="28"/>
      <c r="NL10" s="28"/>
      <c r="NM10" s="28"/>
      <c r="NN10" s="28"/>
      <c r="NO10" s="28"/>
      <c r="NP10" s="28"/>
      <c r="NQ10" s="28"/>
      <c r="NR10" s="28"/>
      <c r="NS10" s="28"/>
      <c r="NT10" s="28"/>
      <c r="NU10" s="28"/>
      <c r="NV10" s="28"/>
      <c r="NW10" s="28"/>
      <c r="NX10" s="28"/>
      <c r="NY10" s="28"/>
      <c r="NZ10" s="28"/>
      <c r="OA10" s="28"/>
      <c r="OB10" s="28"/>
      <c r="OC10" s="28"/>
      <c r="OD10" s="28"/>
      <c r="OE10" s="28"/>
      <c r="OF10" s="28"/>
      <c r="OG10" s="28"/>
      <c r="OH10" s="28"/>
      <c r="OI10" s="28"/>
      <c r="OJ10" s="28"/>
      <c r="OK10" s="28"/>
      <c r="OL10" s="28"/>
      <c r="OM10" s="28"/>
      <c r="ON10" s="28"/>
      <c r="OO10" s="28"/>
      <c r="OP10" s="28"/>
      <c r="OQ10" s="28"/>
      <c r="OR10" s="28"/>
      <c r="OS10" s="28"/>
      <c r="OT10" s="28"/>
      <c r="OU10" s="28"/>
      <c r="OV10" s="28"/>
      <c r="OW10" s="28"/>
      <c r="OX10" s="28"/>
      <c r="OY10" s="28"/>
      <c r="OZ10" s="28"/>
      <c r="PA10" s="28"/>
      <c r="PB10" s="28"/>
      <c r="PC10" s="28"/>
      <c r="PD10" s="28"/>
      <c r="PE10" s="28"/>
      <c r="PF10" s="28"/>
      <c r="PG10" s="28"/>
      <c r="PH10" s="28"/>
      <c r="PI10" s="28"/>
      <c r="PJ10" s="28"/>
      <c r="PK10" s="28"/>
      <c r="PL10" s="28"/>
      <c r="PM10" s="28"/>
      <c r="PN10" s="28"/>
      <c r="PO10" s="28"/>
      <c r="PP10" s="28"/>
      <c r="PQ10" s="28"/>
      <c r="PR10" s="28"/>
      <c r="PS10" s="28"/>
      <c r="PT10" s="28"/>
      <c r="PU10" s="28"/>
      <c r="PV10" s="28"/>
      <c r="PW10" s="28"/>
      <c r="PX10" s="28"/>
      <c r="PY10" s="28"/>
      <c r="PZ10" s="28"/>
      <c r="QA10" s="28"/>
      <c r="QB10" s="28"/>
      <c r="QC10" s="28"/>
      <c r="QD10" s="28"/>
      <c r="QE10" s="28"/>
      <c r="QF10" s="28"/>
      <c r="QG10" s="28"/>
      <c r="QH10" s="28"/>
      <c r="QI10" s="28"/>
      <c r="QJ10" s="28"/>
      <c r="QK10" s="28"/>
      <c r="QL10" s="28"/>
      <c r="QM10" s="28"/>
      <c r="QN10" s="28"/>
      <c r="QO10" s="28"/>
      <c r="QP10" s="28"/>
      <c r="QQ10" s="28"/>
      <c r="QR10" s="28"/>
      <c r="QS10" s="28"/>
      <c r="QT10" s="28"/>
      <c r="QU10" s="28"/>
      <c r="QV10" s="28"/>
      <c r="QW10" s="28"/>
      <c r="QX10" s="28"/>
      <c r="QY10" s="28"/>
      <c r="QZ10" s="28"/>
      <c r="RA10" s="28"/>
      <c r="RB10" s="28"/>
      <c r="RC10" s="28"/>
      <c r="RD10" s="28"/>
      <c r="RE10" s="28"/>
      <c r="RF10" s="28"/>
      <c r="RG10" s="28"/>
      <c r="RH10" s="28"/>
      <c r="RI10" s="28"/>
      <c r="RJ10" s="28"/>
      <c r="RK10" s="28"/>
      <c r="RL10" s="28"/>
      <c r="RM10" s="28"/>
      <c r="RN10" s="28"/>
      <c r="RO10" s="28"/>
      <c r="RP10" s="28"/>
      <c r="RQ10" s="28"/>
      <c r="RR10" s="28"/>
      <c r="RS10" s="28"/>
      <c r="RT10" s="28"/>
      <c r="RU10" s="28"/>
      <c r="RV10" s="28"/>
      <c r="RW10" s="28"/>
      <c r="RX10" s="28"/>
      <c r="RY10" s="28"/>
      <c r="RZ10" s="28"/>
      <c r="SA10" s="28"/>
      <c r="SB10" s="28"/>
      <c r="SC10" s="28"/>
      <c r="SD10" s="28"/>
      <c r="SE10" s="28"/>
      <c r="SF10" s="28"/>
      <c r="SG10" s="28"/>
      <c r="SH10" s="28"/>
      <c r="SI10" s="28"/>
      <c r="SJ10" s="28"/>
      <c r="SK10" s="28"/>
      <c r="SL10" s="28"/>
      <c r="SM10" s="28"/>
      <c r="SN10" s="28"/>
      <c r="SO10" s="28"/>
      <c r="SP10" s="28"/>
      <c r="SQ10" s="28"/>
      <c r="SR10" s="28"/>
      <c r="SS10" s="28"/>
      <c r="ST10" s="28"/>
      <c r="SU10" s="28"/>
      <c r="SV10" s="28"/>
      <c r="SW10" s="28"/>
      <c r="SX10" s="28"/>
      <c r="SY10" s="28"/>
      <c r="SZ10" s="28"/>
      <c r="TA10" s="28"/>
      <c r="TB10" s="28"/>
      <c r="TC10" s="28"/>
      <c r="TD10" s="28"/>
      <c r="TE10" s="28"/>
      <c r="TF10" s="28"/>
      <c r="TG10" s="28"/>
      <c r="TH10" s="28"/>
      <c r="TI10" s="28"/>
      <c r="TJ10" s="28"/>
      <c r="TK10" s="28"/>
      <c r="TL10" s="28"/>
      <c r="TM10" s="28"/>
      <c r="TN10" s="28"/>
      <c r="TO10" s="28"/>
      <c r="TP10" s="28"/>
      <c r="TQ10" s="28"/>
      <c r="TR10" s="28"/>
      <c r="TS10" s="28"/>
      <c r="TT10" s="28"/>
      <c r="TU10" s="28"/>
      <c r="TV10" s="28"/>
      <c r="TW10" s="28"/>
      <c r="TX10" s="28"/>
      <c r="TY10" s="28"/>
      <c r="TZ10" s="28"/>
      <c r="UA10" s="28"/>
      <c r="UB10" s="28"/>
      <c r="UC10" s="28"/>
      <c r="UD10" s="28"/>
      <c r="UE10" s="28"/>
      <c r="UF10" s="28"/>
      <c r="UG10" s="28"/>
      <c r="UH10" s="28"/>
      <c r="UI10" s="28"/>
      <c r="UJ10" s="28"/>
      <c r="UK10" s="28"/>
      <c r="UL10" s="28"/>
      <c r="UM10" s="28"/>
      <c r="UN10" s="28"/>
      <c r="UO10" s="28"/>
      <c r="UP10" s="28"/>
      <c r="UQ10" s="28"/>
      <c r="UR10" s="28"/>
      <c r="US10" s="28"/>
      <c r="UT10" s="28"/>
      <c r="UU10" s="28"/>
      <c r="UV10" s="28"/>
      <c r="UW10" s="28"/>
      <c r="UX10" s="28"/>
      <c r="UY10" s="28"/>
      <c r="UZ10" s="28"/>
      <c r="VA10" s="28"/>
      <c r="VB10" s="28"/>
      <c r="VC10" s="28"/>
      <c r="VD10" s="28"/>
      <c r="VE10" s="28"/>
      <c r="VF10" s="28"/>
      <c r="VG10" s="28"/>
      <c r="VH10" s="28"/>
      <c r="VI10" s="28"/>
      <c r="VJ10" s="28"/>
      <c r="VK10" s="28"/>
      <c r="VL10" s="28"/>
      <c r="VM10" s="28"/>
      <c r="VN10" s="28"/>
      <c r="VO10" s="28"/>
      <c r="VP10" s="28"/>
      <c r="VQ10" s="28"/>
      <c r="VR10" s="28"/>
      <c r="VS10" s="28"/>
      <c r="VT10" s="28"/>
      <c r="VU10" s="28"/>
      <c r="VV10" s="28"/>
      <c r="VW10" s="28"/>
      <c r="VX10" s="28"/>
      <c r="VY10" s="28"/>
      <c r="VZ10" s="28"/>
      <c r="WA10" s="28"/>
      <c r="WB10" s="28"/>
      <c r="WC10" s="28"/>
      <c r="WD10" s="28"/>
      <c r="WE10" s="28"/>
      <c r="WF10" s="28"/>
      <c r="WG10" s="28"/>
      <c r="WH10" s="28"/>
      <c r="WI10" s="28"/>
      <c r="WJ10" s="28"/>
      <c r="WK10" s="28"/>
      <c r="WL10" s="28"/>
      <c r="WM10" s="28"/>
      <c r="WN10" s="28"/>
      <c r="WO10" s="28"/>
      <c r="WP10" s="28"/>
      <c r="WQ10" s="28"/>
      <c r="WR10" s="28"/>
      <c r="WS10" s="28"/>
      <c r="WT10" s="28"/>
      <c r="WU10" s="28"/>
      <c r="WV10" s="28"/>
      <c r="WW10" s="28"/>
      <c r="WX10" s="28"/>
      <c r="WY10" s="28"/>
      <c r="WZ10" s="28"/>
      <c r="XA10" s="28"/>
      <c r="XB10" s="28"/>
      <c r="XC10" s="28"/>
      <c r="XD10" s="28"/>
      <c r="XE10" s="28"/>
      <c r="XF10" s="28"/>
      <c r="XG10" s="28"/>
      <c r="XH10" s="28"/>
      <c r="XI10" s="28"/>
      <c r="XJ10" s="28"/>
      <c r="XK10" s="28"/>
      <c r="XL10" s="28"/>
      <c r="XM10" s="28"/>
      <c r="XN10" s="28"/>
      <c r="XO10" s="28"/>
      <c r="XP10" s="28"/>
      <c r="XQ10" s="28"/>
      <c r="XR10" s="28"/>
      <c r="XS10" s="28"/>
      <c r="XT10" s="28"/>
      <c r="XU10" s="28"/>
      <c r="XV10" s="28"/>
      <c r="XW10" s="28"/>
      <c r="XX10" s="28"/>
      <c r="XY10" s="28"/>
      <c r="XZ10" s="28"/>
      <c r="YA10" s="28"/>
      <c r="YB10" s="28"/>
      <c r="YC10" s="28"/>
      <c r="YD10" s="28"/>
      <c r="YE10" s="28"/>
      <c r="YF10" s="28"/>
      <c r="YG10" s="28"/>
      <c r="YH10" s="28"/>
      <c r="YI10" s="28"/>
      <c r="YJ10" s="28"/>
      <c r="YK10" s="28"/>
      <c r="YL10" s="28"/>
      <c r="YM10" s="28"/>
      <c r="YN10" s="28"/>
      <c r="YO10" s="28"/>
      <c r="YP10" s="28"/>
      <c r="YQ10" s="28"/>
      <c r="YR10" s="28"/>
      <c r="YS10" s="28"/>
      <c r="YT10" s="28"/>
      <c r="YU10" s="28"/>
      <c r="YV10" s="28"/>
      <c r="YW10" s="28"/>
      <c r="YX10" s="28"/>
      <c r="YY10" s="28"/>
      <c r="YZ10" s="28"/>
      <c r="ZA10" s="28"/>
      <c r="ZB10" s="28"/>
      <c r="ZC10" s="28"/>
      <c r="ZD10" s="28"/>
      <c r="ZE10" s="28"/>
      <c r="ZF10" s="28"/>
      <c r="ZG10" s="28"/>
      <c r="ZH10" s="28"/>
      <c r="ZI10" s="28"/>
      <c r="ZJ10" s="28"/>
      <c r="ZK10" s="28"/>
      <c r="ZL10" s="28"/>
      <c r="ZM10" s="28"/>
      <c r="ZN10" s="28"/>
      <c r="ZO10" s="28"/>
      <c r="ZP10" s="28"/>
      <c r="ZQ10" s="28"/>
      <c r="ZR10" s="28"/>
      <c r="ZS10" s="28"/>
      <c r="ZT10" s="28"/>
      <c r="ZU10" s="28"/>
      <c r="ZV10" s="28"/>
      <c r="ZW10" s="28"/>
      <c r="ZX10" s="28"/>
      <c r="ZY10" s="28"/>
      <c r="ZZ10" s="28"/>
      <c r="AAA10" s="28"/>
      <c r="AAB10" s="28"/>
      <c r="AAC10" s="28"/>
      <c r="AAD10" s="28"/>
      <c r="AAE10" s="28"/>
      <c r="AAF10" s="28"/>
      <c r="AAG10" s="28"/>
      <c r="AAH10" s="28"/>
      <c r="AAI10" s="28"/>
      <c r="AAJ10" s="28"/>
      <c r="AAK10" s="28"/>
      <c r="AAL10" s="28"/>
      <c r="AAM10" s="28"/>
      <c r="AAN10" s="28"/>
      <c r="AAO10" s="28"/>
      <c r="AAP10" s="28"/>
      <c r="AAQ10" s="28"/>
      <c r="AAR10" s="28"/>
      <c r="AAS10" s="28"/>
      <c r="AAT10" s="28"/>
      <c r="AAU10" s="28"/>
      <c r="AAV10" s="28"/>
      <c r="AAW10" s="28"/>
      <c r="AAX10" s="28"/>
      <c r="AAY10" s="28"/>
      <c r="AAZ10" s="28"/>
      <c r="ABA10" s="28"/>
      <c r="ABB10" s="28"/>
      <c r="ABC10" s="28"/>
      <c r="ABD10" s="28"/>
      <c r="ABE10" s="28"/>
      <c r="ABF10" s="28"/>
      <c r="ABG10" s="28"/>
      <c r="ABH10" s="28"/>
      <c r="ABI10" s="28"/>
      <c r="ABJ10" s="28"/>
      <c r="ABK10" s="28"/>
      <c r="ABL10" s="28"/>
      <c r="ABM10" s="28"/>
      <c r="ABN10" s="28"/>
      <c r="ABO10" s="28"/>
      <c r="ABP10" s="28"/>
      <c r="ABQ10" s="28"/>
      <c r="ABR10" s="28"/>
      <c r="ABS10" s="28"/>
      <c r="ABT10" s="28"/>
      <c r="ABU10" s="28"/>
      <c r="ABV10" s="28"/>
      <c r="ABW10" s="28"/>
      <c r="ABX10" s="28"/>
      <c r="ABY10" s="28"/>
      <c r="ABZ10" s="28"/>
      <c r="ACA10" s="28"/>
      <c r="ACB10" s="28"/>
      <c r="ACC10" s="28"/>
      <c r="ACD10" s="28"/>
      <c r="ACE10" s="28"/>
      <c r="ACF10" s="28"/>
      <c r="ACG10" s="28"/>
      <c r="ACH10" s="28"/>
      <c r="ACI10" s="28"/>
      <c r="ACJ10" s="28"/>
      <c r="ACK10" s="28"/>
      <c r="ACL10" s="28"/>
      <c r="ACM10" s="28"/>
      <c r="ACN10" s="28"/>
      <c r="ACO10" s="28"/>
      <c r="ACP10" s="28"/>
      <c r="ACQ10" s="28"/>
      <c r="ACR10" s="28"/>
      <c r="ACS10" s="28"/>
      <c r="ACT10" s="28"/>
      <c r="ACU10" s="28"/>
      <c r="ACV10" s="28"/>
      <c r="ACW10" s="28"/>
      <c r="ACX10" s="28"/>
      <c r="ACY10" s="28"/>
      <c r="ACZ10" s="28"/>
      <c r="ADA10" s="28"/>
      <c r="ADB10" s="28"/>
      <c r="ADC10" s="28"/>
      <c r="ADD10" s="28"/>
      <c r="ADE10" s="28"/>
      <c r="ADF10" s="28"/>
      <c r="ADG10" s="28"/>
      <c r="ADH10" s="28"/>
      <c r="ADI10" s="28"/>
      <c r="ADJ10" s="28"/>
      <c r="ADK10" s="28"/>
      <c r="ADL10" s="28"/>
      <c r="ADM10" s="28"/>
      <c r="ADN10" s="28"/>
      <c r="ADO10" s="28"/>
      <c r="ADP10" s="28"/>
      <c r="ADQ10" s="28"/>
      <c r="ADR10" s="28"/>
      <c r="ADS10" s="28"/>
      <c r="ADT10" s="28"/>
      <c r="ADU10" s="28"/>
      <c r="ADV10" s="28"/>
      <c r="ADW10" s="28"/>
      <c r="ADX10" s="28"/>
      <c r="ADY10" s="28"/>
      <c r="ADZ10" s="28"/>
      <c r="AEA10" s="28"/>
      <c r="AEB10" s="28"/>
      <c r="AEC10" s="28"/>
      <c r="AED10" s="28"/>
      <c r="AEE10" s="28"/>
      <c r="AEF10" s="28"/>
      <c r="AEG10" s="28"/>
      <c r="AEH10" s="28"/>
      <c r="AEI10" s="28"/>
      <c r="AEJ10" s="28"/>
      <c r="AEK10" s="28"/>
      <c r="AEL10" s="28"/>
      <c r="AEM10" s="28"/>
      <c r="AEN10" s="28"/>
      <c r="AEO10" s="28"/>
      <c r="AEP10" s="28"/>
      <c r="AEQ10" s="28"/>
      <c r="AER10" s="28"/>
      <c r="AES10" s="28"/>
      <c r="AET10" s="28"/>
      <c r="AEU10" s="28"/>
      <c r="AEV10" s="28"/>
      <c r="AEW10" s="28"/>
      <c r="AEX10" s="28"/>
      <c r="AEY10" s="28"/>
      <c r="AEZ10" s="28"/>
      <c r="AFA10" s="28"/>
      <c r="AFB10" s="28"/>
      <c r="AFC10" s="28"/>
      <c r="AFD10" s="28"/>
      <c r="AFE10" s="28"/>
      <c r="AFF10" s="28"/>
      <c r="AFG10" s="28"/>
      <c r="AFH10" s="28"/>
      <c r="AFI10" s="28"/>
      <c r="AFJ10" s="28"/>
      <c r="AFK10" s="28"/>
      <c r="AFL10" s="28"/>
      <c r="AFM10" s="28"/>
      <c r="AFN10" s="28"/>
      <c r="AFO10" s="28"/>
      <c r="AFP10" s="28"/>
      <c r="AFQ10" s="28"/>
      <c r="AFR10" s="28"/>
      <c r="AFS10" s="28"/>
      <c r="AFT10" s="28"/>
      <c r="AFU10" s="28"/>
      <c r="AFV10" s="28"/>
      <c r="AFW10" s="28"/>
      <c r="AFX10" s="28"/>
      <c r="AFY10" s="28"/>
      <c r="AFZ10" s="28"/>
      <c r="AGA10" s="28"/>
      <c r="AGB10" s="28"/>
      <c r="AGC10" s="28"/>
      <c r="AGD10" s="28"/>
      <c r="AGE10" s="28"/>
      <c r="AGF10" s="28"/>
      <c r="AGG10" s="28"/>
      <c r="AGH10" s="28"/>
      <c r="AGI10" s="28"/>
      <c r="AGJ10" s="28"/>
      <c r="AGK10" s="28"/>
      <c r="AGL10" s="28"/>
      <c r="AGM10" s="28"/>
      <c r="AGN10" s="28"/>
      <c r="AGO10" s="28"/>
      <c r="AGP10" s="28"/>
      <c r="AGQ10" s="28"/>
      <c r="AGR10" s="28"/>
      <c r="AGS10" s="28"/>
      <c r="AGT10" s="28"/>
      <c r="AGU10" s="28"/>
      <c r="AGV10" s="28"/>
      <c r="AGW10" s="28"/>
      <c r="AGX10" s="28"/>
      <c r="AGY10" s="28"/>
      <c r="AGZ10" s="28"/>
      <c r="AHA10" s="28"/>
      <c r="AHB10" s="28"/>
      <c r="AHC10" s="28"/>
      <c r="AHD10" s="28"/>
      <c r="AHE10" s="28"/>
      <c r="AHF10" s="28"/>
      <c r="AHG10" s="28"/>
      <c r="AHH10" s="28"/>
      <c r="AHI10" s="28"/>
      <c r="AHJ10" s="28"/>
      <c r="AHK10" s="28"/>
      <c r="AHL10" s="28"/>
      <c r="AHM10" s="28"/>
      <c r="AHN10" s="28"/>
      <c r="AHO10" s="28"/>
      <c r="AHP10" s="28"/>
      <c r="AHQ10" s="28"/>
      <c r="AHR10" s="28"/>
      <c r="AHS10" s="28"/>
      <c r="AHT10" s="28"/>
      <c r="AHU10" s="28"/>
      <c r="AHV10" s="28"/>
      <c r="AHW10" s="28"/>
      <c r="AHX10" s="28"/>
      <c r="AHY10" s="28"/>
      <c r="AHZ10" s="28"/>
      <c r="AIA10" s="28"/>
      <c r="AIB10" s="28"/>
      <c r="AIC10" s="28"/>
      <c r="AID10" s="28"/>
      <c r="AIE10" s="28"/>
      <c r="AIF10" s="28"/>
      <c r="AIG10" s="28"/>
      <c r="AIH10" s="28"/>
      <c r="AII10" s="28"/>
      <c r="AIJ10" s="28"/>
      <c r="AIK10" s="28"/>
      <c r="AIL10" s="28"/>
      <c r="AIM10" s="28"/>
      <c r="AIN10" s="28"/>
      <c r="AIO10" s="28"/>
      <c r="AIP10" s="28"/>
      <c r="AIQ10" s="28"/>
      <c r="AIR10" s="28"/>
      <c r="AIS10" s="28"/>
      <c r="AIT10" s="28"/>
      <c r="AIU10" s="28"/>
      <c r="AIV10" s="28"/>
      <c r="AIW10" s="28"/>
      <c r="AIX10" s="28"/>
      <c r="AIY10" s="28"/>
      <c r="AIZ10" s="28"/>
      <c r="AJA10" s="28"/>
      <c r="AJB10" s="28"/>
      <c r="AJC10" s="28"/>
      <c r="AJD10" s="28"/>
      <c r="AJE10" s="28"/>
      <c r="AJF10" s="28"/>
      <c r="AJG10" s="28"/>
      <c r="AJH10" s="28"/>
      <c r="AJI10" s="28"/>
      <c r="AJJ10" s="28"/>
      <c r="AJK10" s="28"/>
      <c r="AJL10" s="28"/>
      <c r="AJM10" s="28"/>
      <c r="AJN10" s="28"/>
      <c r="AJO10" s="28"/>
      <c r="AJP10" s="28"/>
      <c r="AJQ10" s="28"/>
      <c r="AJR10" s="28"/>
      <c r="AJS10" s="28"/>
      <c r="AJT10" s="28"/>
      <c r="AJU10" s="28"/>
      <c r="AJV10" s="28"/>
      <c r="AJW10" s="28"/>
      <c r="AJX10" s="28"/>
      <c r="AJY10" s="28"/>
      <c r="AJZ10" s="28"/>
      <c r="AKA10" s="28"/>
      <c r="AKB10" s="28"/>
      <c r="AKC10" s="28"/>
      <c r="AKD10" s="28"/>
      <c r="AKE10" s="28"/>
      <c r="AKF10" s="28"/>
      <c r="AKG10" s="28"/>
      <c r="AKH10" s="28"/>
      <c r="AKI10" s="28"/>
      <c r="AKJ10" s="28"/>
      <c r="AKK10" s="28"/>
      <c r="AKL10" s="28"/>
      <c r="AKM10" s="28"/>
      <c r="AKN10" s="28"/>
      <c r="AKO10" s="28"/>
      <c r="AKP10" s="28"/>
      <c r="AKQ10" s="28"/>
      <c r="AKR10" s="28"/>
      <c r="AKS10" s="28"/>
      <c r="AKT10" s="28"/>
      <c r="AKU10" s="28"/>
      <c r="AKV10" s="28"/>
      <c r="AKW10" s="28"/>
      <c r="AKX10" s="28"/>
      <c r="AKY10" s="28"/>
      <c r="AKZ10" s="28"/>
      <c r="ALA10" s="28"/>
      <c r="ALB10" s="28"/>
      <c r="ALC10" s="28"/>
      <c r="ALD10" s="28"/>
      <c r="ALE10" s="28"/>
      <c r="ALF10" s="28"/>
      <c r="ALG10" s="28"/>
      <c r="ALH10" s="28"/>
      <c r="ALI10" s="28"/>
      <c r="ALJ10" s="28"/>
      <c r="ALK10" s="28"/>
      <c r="ALL10" s="28"/>
      <c r="ALM10" s="28"/>
      <c r="ALN10" s="28"/>
      <c r="ALO10" s="28"/>
      <c r="ALP10" s="28"/>
      <c r="ALQ10" s="28"/>
      <c r="ALR10" s="28"/>
      <c r="ALS10" s="28"/>
      <c r="ALT10" s="28"/>
      <c r="ALU10" s="28"/>
      <c r="ALV10" s="28"/>
      <c r="ALW10" s="28"/>
      <c r="ALX10" s="28"/>
      <c r="ALY10" s="28"/>
      <c r="ALZ10" s="28"/>
      <c r="AMA10" s="28"/>
      <c r="AMB10" s="28"/>
      <c r="AMC10" s="28"/>
      <c r="AMD10" s="28"/>
      <c r="AME10" s="28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  <c r="WHC10" s="28"/>
      <c r="WHD10" s="28"/>
      <c r="WHE10" s="28"/>
      <c r="WHF10" s="28"/>
      <c r="WHG10" s="28"/>
      <c r="WHH10" s="28"/>
      <c r="WHI10" s="28"/>
      <c r="WHJ10" s="28"/>
      <c r="WHK10" s="28"/>
      <c r="WHL10" s="28"/>
      <c r="WHM10" s="28"/>
      <c r="WHN10" s="28"/>
      <c r="WHO10" s="28"/>
      <c r="WHP10" s="28"/>
      <c r="WHQ10" s="28"/>
      <c r="WHR10" s="28"/>
      <c r="WHS10" s="28"/>
      <c r="WHT10" s="28"/>
      <c r="WHU10" s="28"/>
      <c r="WHV10" s="28"/>
      <c r="WHW10" s="28"/>
      <c r="WHX10" s="28"/>
      <c r="WHY10" s="28"/>
      <c r="WHZ10" s="28"/>
      <c r="WIA10" s="28"/>
      <c r="WIB10" s="28"/>
      <c r="WIC10" s="28"/>
      <c r="WID10" s="28"/>
      <c r="WIE10" s="28"/>
      <c r="WIF10" s="28"/>
      <c r="WIG10" s="28"/>
      <c r="WIH10" s="28"/>
      <c r="WII10" s="28"/>
      <c r="WIJ10" s="28"/>
      <c r="WIK10" s="28"/>
      <c r="WIL10" s="28"/>
      <c r="WIM10" s="28"/>
      <c r="WIN10" s="28"/>
      <c r="WIO10" s="28"/>
      <c r="WIP10" s="28"/>
      <c r="WIQ10" s="28"/>
      <c r="WIR10" s="28"/>
      <c r="WIS10" s="28"/>
      <c r="WIT10" s="28"/>
      <c r="WIU10" s="28"/>
      <c r="WIV10" s="28"/>
      <c r="WIW10" s="28"/>
      <c r="WIX10" s="28"/>
      <c r="WIY10" s="28"/>
      <c r="WIZ10" s="28"/>
      <c r="WJA10" s="28"/>
      <c r="WJB10" s="28"/>
      <c r="WJC10" s="28"/>
      <c r="WJD10" s="28"/>
      <c r="WJE10" s="28"/>
      <c r="WJF10" s="28"/>
      <c r="WJG10" s="28"/>
      <c r="WJH10" s="28"/>
      <c r="WJI10" s="28"/>
      <c r="WJJ10" s="28"/>
      <c r="WJK10" s="28"/>
      <c r="WJL10" s="28"/>
      <c r="WJM10" s="28"/>
      <c r="WJN10" s="28"/>
      <c r="WJO10" s="28"/>
      <c r="WJP10" s="28"/>
      <c r="WJQ10" s="28"/>
      <c r="WJR10" s="28"/>
      <c r="WJS10" s="28"/>
      <c r="WJT10" s="28"/>
      <c r="WJU10" s="28"/>
      <c r="WJV10" s="28"/>
      <c r="WJW10" s="28"/>
      <c r="WJX10" s="28"/>
      <c r="WJY10" s="28"/>
      <c r="WJZ10" s="28"/>
      <c r="WKA10" s="28"/>
      <c r="WKB10" s="28"/>
      <c r="WKC10" s="28"/>
      <c r="WKD10" s="28"/>
      <c r="WKE10" s="28"/>
      <c r="WKF10" s="28"/>
      <c r="WKG10" s="28"/>
      <c r="WKH10" s="28"/>
      <c r="WKI10" s="28"/>
      <c r="WKJ10" s="28"/>
      <c r="WKK10" s="28"/>
      <c r="WKL10" s="28"/>
      <c r="WKM10" s="28"/>
      <c r="WKN10" s="28"/>
      <c r="WKO10" s="28"/>
      <c r="WKP10" s="28"/>
      <c r="WKQ10" s="28"/>
      <c r="WKR10" s="28"/>
      <c r="WKS10" s="28"/>
      <c r="WKT10" s="28"/>
      <c r="WKU10" s="28"/>
      <c r="WKV10" s="28"/>
      <c r="WKW10" s="28"/>
      <c r="WKX10" s="28"/>
      <c r="WKY10" s="28"/>
      <c r="WKZ10" s="28"/>
      <c r="WLA10" s="28"/>
      <c r="WLB10" s="28"/>
      <c r="WLC10" s="28"/>
      <c r="WLD10" s="28"/>
      <c r="WLE10" s="28"/>
      <c r="WLF10" s="28"/>
      <c r="WLG10" s="28"/>
      <c r="WLH10" s="28"/>
      <c r="WLI10" s="28"/>
      <c r="WLJ10" s="28"/>
      <c r="WLK10" s="28"/>
      <c r="WLL10" s="28"/>
      <c r="WLM10" s="28"/>
      <c r="WLN10" s="28"/>
      <c r="WLO10" s="28"/>
      <c r="WLP10" s="28"/>
      <c r="WLQ10" s="28"/>
      <c r="WLR10" s="28"/>
      <c r="WLS10" s="28"/>
      <c r="WLT10" s="28"/>
      <c r="WLU10" s="28"/>
      <c r="WLV10" s="28"/>
      <c r="WLW10" s="28"/>
      <c r="WLX10" s="28"/>
      <c r="WLY10" s="28"/>
      <c r="WLZ10" s="28"/>
      <c r="WMA10" s="28"/>
      <c r="WMB10" s="28"/>
      <c r="WMC10" s="28"/>
      <c r="WMD10" s="28"/>
      <c r="WME10" s="28"/>
      <c r="WMF10" s="28"/>
      <c r="WMG10" s="28"/>
      <c r="WMH10" s="28"/>
      <c r="WMI10" s="28"/>
      <c r="WMJ10" s="28"/>
      <c r="WMK10" s="28"/>
      <c r="WML10" s="28"/>
      <c r="WMM10" s="28"/>
      <c r="WMN10" s="28"/>
      <c r="WMO10" s="28"/>
      <c r="WMP10" s="28"/>
      <c r="WMQ10" s="28"/>
      <c r="WMR10" s="28"/>
      <c r="WMS10" s="28"/>
      <c r="WMT10" s="28"/>
      <c r="WMU10" s="28"/>
      <c r="WMV10" s="28"/>
      <c r="WMW10" s="28"/>
      <c r="WMX10" s="28"/>
      <c r="WMY10" s="28"/>
      <c r="WMZ10" s="28"/>
      <c r="WNA10" s="28"/>
      <c r="WNB10" s="28"/>
      <c r="WNC10" s="28"/>
      <c r="WND10" s="28"/>
      <c r="WNE10" s="28"/>
      <c r="WNF10" s="28"/>
      <c r="WNG10" s="28"/>
      <c r="WNH10" s="28"/>
      <c r="WNI10" s="28"/>
      <c r="WNJ10" s="28"/>
      <c r="WNK10" s="28"/>
      <c r="WNL10" s="28"/>
      <c r="WNM10" s="28"/>
      <c r="WNN10" s="28"/>
      <c r="WNO10" s="28"/>
      <c r="WNP10" s="28"/>
      <c r="WNQ10" s="28"/>
      <c r="WNR10" s="28"/>
      <c r="WNS10" s="28"/>
      <c r="WNT10" s="28"/>
      <c r="WNU10" s="28"/>
      <c r="WNV10" s="28"/>
      <c r="WNW10" s="28"/>
      <c r="WNX10" s="28"/>
      <c r="WNY10" s="28"/>
      <c r="WNZ10" s="28"/>
      <c r="WOA10" s="28"/>
      <c r="WOB10" s="28"/>
      <c r="WOC10" s="28"/>
      <c r="WOD10" s="28"/>
      <c r="WOE10" s="28"/>
      <c r="WOF10" s="28"/>
      <c r="WOG10" s="28"/>
      <c r="WOH10" s="28"/>
      <c r="WOI10" s="28"/>
      <c r="WOJ10" s="28"/>
      <c r="WOK10" s="28"/>
      <c r="WOL10" s="28"/>
      <c r="WOM10" s="28"/>
      <c r="WON10" s="28"/>
      <c r="WOO10" s="28"/>
      <c r="WOP10" s="28"/>
      <c r="WOQ10" s="28"/>
      <c r="WOR10" s="28"/>
      <c r="WOS10" s="28"/>
      <c r="WOT10" s="28"/>
      <c r="WOU10" s="28"/>
      <c r="WOV10" s="28"/>
      <c r="WOW10" s="28"/>
      <c r="WOX10" s="28"/>
      <c r="WOY10" s="28"/>
      <c r="WOZ10" s="28"/>
      <c r="WPA10" s="28"/>
      <c r="WPB10" s="28"/>
      <c r="WPC10" s="28"/>
      <c r="WPD10" s="28"/>
      <c r="WPE10" s="28"/>
      <c r="WPF10" s="28"/>
      <c r="WPG10" s="28"/>
      <c r="WPH10" s="28"/>
      <c r="WPI10" s="28"/>
      <c r="WPJ10" s="28"/>
      <c r="WPK10" s="28"/>
      <c r="WPL10" s="28"/>
      <c r="WPM10" s="28"/>
      <c r="WPN10" s="28"/>
      <c r="WPO10" s="28"/>
      <c r="WPP10" s="28"/>
      <c r="WPQ10" s="28"/>
      <c r="WPR10" s="28"/>
      <c r="WPS10" s="28"/>
      <c r="WPT10" s="28"/>
      <c r="WPU10" s="28"/>
      <c r="WPV10" s="28"/>
      <c r="WPW10" s="28"/>
      <c r="WPX10" s="28"/>
      <c r="WPY10" s="28"/>
      <c r="WPZ10" s="28"/>
      <c r="WQA10" s="28"/>
      <c r="WQB10" s="28"/>
      <c r="WQC10" s="28"/>
      <c r="WQD10" s="28"/>
      <c r="WQE10" s="28"/>
      <c r="WQF10" s="28"/>
      <c r="WQG10" s="28"/>
      <c r="WQH10" s="28"/>
      <c r="WQI10" s="28"/>
      <c r="WQJ10" s="28"/>
      <c r="WQK10" s="28"/>
      <c r="WQL10" s="28"/>
      <c r="WQM10" s="28"/>
      <c r="WQN10" s="28"/>
      <c r="WQO10" s="28"/>
      <c r="WQP10" s="28"/>
      <c r="WQQ10" s="28"/>
      <c r="WQR10" s="28"/>
      <c r="WQS10" s="28"/>
      <c r="WQT10" s="28"/>
      <c r="WQU10" s="28"/>
      <c r="WQV10" s="28"/>
      <c r="WQW10" s="28"/>
      <c r="WQX10" s="28"/>
      <c r="WQY10" s="28"/>
      <c r="WQZ10" s="28"/>
      <c r="WRA10" s="28"/>
      <c r="WRB10" s="28"/>
      <c r="WRC10" s="28"/>
      <c r="WRD10" s="28"/>
      <c r="WRE10" s="28"/>
      <c r="WRF10" s="28"/>
      <c r="WRG10" s="28"/>
      <c r="WRH10" s="28"/>
      <c r="WRI10" s="28"/>
      <c r="WRJ10" s="28"/>
      <c r="WRK10" s="28"/>
      <c r="WRL10" s="28"/>
      <c r="WRM10" s="28"/>
      <c r="WRN10" s="28"/>
      <c r="WRO10" s="28"/>
      <c r="WRP10" s="28"/>
      <c r="WRQ10" s="28"/>
      <c r="WRR10" s="28"/>
      <c r="WRS10" s="28"/>
      <c r="WRT10" s="28"/>
      <c r="WRU10" s="28"/>
      <c r="WRV10" s="28"/>
      <c r="WRW10" s="28"/>
      <c r="WRX10" s="28"/>
      <c r="WRY10" s="28"/>
      <c r="WRZ10" s="28"/>
      <c r="WSA10" s="28"/>
      <c r="WSB10" s="28"/>
      <c r="WSC10" s="28"/>
      <c r="WSD10" s="28"/>
      <c r="WSE10" s="28"/>
      <c r="WSF10" s="28"/>
      <c r="WSG10" s="28"/>
      <c r="WSH10" s="28"/>
      <c r="WSI10" s="28"/>
      <c r="WSJ10" s="28"/>
      <c r="WSK10" s="28"/>
      <c r="WSL10" s="28"/>
      <c r="WSM10" s="28"/>
      <c r="WSN10" s="28"/>
      <c r="WSO10" s="28"/>
      <c r="WSP10" s="28"/>
      <c r="WSQ10" s="28"/>
      <c r="WSR10" s="28"/>
      <c r="WSS10" s="28"/>
      <c r="WST10" s="28"/>
      <c r="WSU10" s="28"/>
      <c r="WSV10" s="28"/>
      <c r="WSW10" s="28"/>
      <c r="WSX10" s="28"/>
      <c r="WSY10" s="28"/>
      <c r="WSZ10" s="28"/>
      <c r="WTA10" s="28"/>
      <c r="WTB10" s="28"/>
      <c r="WTC10" s="28"/>
      <c r="WTD10" s="28"/>
      <c r="WTE10" s="28"/>
      <c r="WTF10" s="28"/>
      <c r="WTG10" s="28"/>
      <c r="WTH10" s="28"/>
      <c r="WTI10" s="28"/>
      <c r="WTJ10" s="28"/>
      <c r="WTK10" s="28"/>
      <c r="WTL10" s="28"/>
      <c r="WTM10" s="28"/>
      <c r="WTN10" s="28"/>
      <c r="WTO10" s="28"/>
      <c r="WTP10" s="28"/>
      <c r="WTQ10" s="28"/>
      <c r="WTR10" s="28"/>
      <c r="WTS10" s="28"/>
      <c r="WTT10" s="28"/>
      <c r="WTU10" s="28"/>
      <c r="WTV10" s="28"/>
      <c r="WTW10" s="28"/>
      <c r="WTX10" s="28"/>
      <c r="WTY10" s="28"/>
      <c r="WTZ10" s="28"/>
      <c r="WUA10" s="28"/>
      <c r="WUB10" s="28"/>
      <c r="WUC10" s="28"/>
      <c r="WUD10" s="28"/>
      <c r="WUE10" s="28"/>
      <c r="WUF10" s="28"/>
      <c r="WUG10" s="28"/>
      <c r="WUH10" s="28"/>
      <c r="WUI10" s="28"/>
      <c r="WUJ10" s="28"/>
      <c r="WUK10" s="28"/>
      <c r="WUL10" s="28"/>
      <c r="WUM10" s="28"/>
      <c r="WUN10" s="28"/>
      <c r="WUO10" s="28"/>
      <c r="WUP10" s="28"/>
      <c r="WUQ10" s="28"/>
      <c r="WUR10" s="28"/>
      <c r="WUS10" s="28"/>
      <c r="WUT10" s="28"/>
      <c r="WUU10" s="28"/>
      <c r="WUV10" s="28"/>
      <c r="WUW10" s="28"/>
      <c r="WUX10" s="28"/>
      <c r="WUY10" s="28"/>
      <c r="WUZ10" s="28"/>
      <c r="WVA10" s="28"/>
      <c r="WVB10" s="28"/>
      <c r="WVC10" s="28"/>
      <c r="WVD10" s="28"/>
      <c r="WVE10" s="28"/>
      <c r="WVF10" s="28"/>
      <c r="WVG10" s="28"/>
      <c r="WVH10" s="28"/>
      <c r="WVI10" s="28"/>
      <c r="WVJ10" s="28"/>
      <c r="WVK10" s="28"/>
      <c r="WVL10" s="28"/>
      <c r="WVM10" s="28"/>
      <c r="WVN10" s="28"/>
      <c r="WVO10" s="28"/>
      <c r="WVP10" s="28"/>
      <c r="WVQ10" s="28"/>
      <c r="WVR10" s="28"/>
      <c r="WVS10" s="28"/>
      <c r="WVT10" s="28"/>
      <c r="WVU10" s="28"/>
      <c r="WVV10" s="28"/>
      <c r="WVW10" s="28"/>
      <c r="WVX10" s="28"/>
      <c r="WVY10" s="28"/>
      <c r="WVZ10" s="28"/>
      <c r="WWA10" s="28"/>
      <c r="WWB10" s="28"/>
      <c r="WWC10" s="28"/>
      <c r="WWD10" s="28"/>
      <c r="WWE10" s="28"/>
      <c r="WWF10" s="28"/>
      <c r="WWG10" s="28"/>
      <c r="WWH10" s="28"/>
      <c r="WWI10" s="28"/>
      <c r="WWJ10" s="28"/>
      <c r="WWK10" s="28"/>
      <c r="WWL10" s="28"/>
      <c r="WWM10" s="28"/>
      <c r="WWN10" s="28"/>
      <c r="WWO10" s="28"/>
      <c r="WWP10" s="28"/>
      <c r="WWQ10" s="28"/>
      <c r="WWR10" s="28"/>
      <c r="WWS10" s="28"/>
      <c r="WWT10" s="28"/>
      <c r="WWU10" s="28"/>
      <c r="WWV10" s="28"/>
      <c r="WWW10" s="28"/>
      <c r="WWX10" s="28"/>
      <c r="WWY10" s="28"/>
      <c r="WWZ10" s="28"/>
      <c r="WXA10" s="28"/>
      <c r="WXB10" s="28"/>
      <c r="WXC10" s="28"/>
      <c r="WXD10" s="28"/>
      <c r="WXE10" s="28"/>
      <c r="WXF10" s="28"/>
      <c r="WXG10" s="28"/>
      <c r="WXH10" s="28"/>
      <c r="WXI10" s="28"/>
      <c r="WXJ10" s="28"/>
      <c r="WXK10" s="28"/>
      <c r="WXL10" s="28"/>
      <c r="WXM10" s="28"/>
      <c r="WXN10" s="28"/>
      <c r="WXO10" s="28"/>
      <c r="WXP10" s="28"/>
      <c r="WXQ10" s="28"/>
      <c r="WXR10" s="28"/>
      <c r="WXS10" s="28"/>
      <c r="WXT10" s="28"/>
      <c r="WXU10" s="28"/>
      <c r="WXV10" s="28"/>
      <c r="WXW10" s="28"/>
      <c r="WXX10" s="28"/>
      <c r="WXY10" s="28"/>
      <c r="WXZ10" s="28"/>
      <c r="WYA10" s="28"/>
      <c r="WYB10" s="28"/>
      <c r="WYC10" s="28"/>
      <c r="WYD10" s="28"/>
      <c r="WYE10" s="28"/>
      <c r="WYF10" s="28"/>
      <c r="WYG10" s="28"/>
      <c r="WYH10" s="28"/>
      <c r="WYI10" s="28"/>
      <c r="WYJ10" s="28"/>
      <c r="WYK10" s="28"/>
      <c r="WYL10" s="28"/>
      <c r="WYM10" s="28"/>
      <c r="WYN10" s="28"/>
      <c r="WYO10" s="28"/>
      <c r="WYP10" s="28"/>
      <c r="WYQ10" s="28"/>
      <c r="WYR10" s="28"/>
      <c r="WYS10" s="28"/>
      <c r="WYT10" s="28"/>
      <c r="WYU10" s="28"/>
      <c r="WYV10" s="28"/>
      <c r="WYW10" s="28"/>
      <c r="WYX10" s="28"/>
      <c r="WYY10" s="28"/>
      <c r="WYZ10" s="28"/>
      <c r="WZA10" s="28"/>
      <c r="WZB10" s="28"/>
      <c r="WZC10" s="28"/>
      <c r="WZD10" s="28"/>
      <c r="WZE10" s="28"/>
      <c r="WZF10" s="28"/>
      <c r="WZG10" s="28"/>
      <c r="WZH10" s="28"/>
      <c r="WZI10" s="28"/>
      <c r="WZJ10" s="28"/>
      <c r="WZK10" s="28"/>
      <c r="WZL10" s="28"/>
      <c r="WZM10" s="28"/>
      <c r="WZN10" s="28"/>
      <c r="WZO10" s="28"/>
      <c r="WZP10" s="28"/>
      <c r="WZQ10" s="28"/>
      <c r="WZR10" s="28"/>
      <c r="WZS10" s="28"/>
      <c r="WZT10" s="28"/>
      <c r="WZU10" s="28"/>
      <c r="WZV10" s="28"/>
      <c r="WZW10" s="28"/>
      <c r="WZX10" s="28"/>
      <c r="WZY10" s="28"/>
      <c r="WZZ10" s="28"/>
      <c r="XAA10" s="28"/>
      <c r="XAB10" s="28"/>
      <c r="XAC10" s="28"/>
      <c r="XAD10" s="28"/>
      <c r="XAE10" s="28"/>
      <c r="XAF10" s="28"/>
      <c r="XAG10" s="28"/>
      <c r="XAH10" s="28"/>
      <c r="XAI10" s="28"/>
      <c r="XAJ10" s="28"/>
      <c r="XAK10" s="28"/>
      <c r="XAL10" s="28"/>
      <c r="XAM10" s="28"/>
      <c r="XAN10" s="28"/>
      <c r="XAO10" s="28"/>
      <c r="XAP10" s="28"/>
      <c r="XAQ10" s="28"/>
      <c r="XAR10" s="28"/>
      <c r="XAS10" s="28"/>
      <c r="XAT10" s="28"/>
      <c r="XAU10" s="28"/>
      <c r="XAV10" s="28"/>
      <c r="XAW10" s="28"/>
      <c r="XAX10" s="28"/>
      <c r="XAY10" s="28"/>
      <c r="XAZ10" s="28"/>
      <c r="XBA10" s="28"/>
      <c r="XBB10" s="28"/>
      <c r="XBC10" s="28"/>
      <c r="XBD10" s="28"/>
      <c r="XBE10" s="28"/>
      <c r="XBF10" s="28"/>
      <c r="XBG10" s="28"/>
      <c r="XBH10" s="28"/>
      <c r="XBI10" s="28"/>
      <c r="XBJ10" s="28"/>
      <c r="XBK10" s="28"/>
      <c r="XBL10" s="28"/>
      <c r="XBM10" s="28"/>
      <c r="XBN10" s="28"/>
      <c r="XBO10" s="28"/>
      <c r="XBP10" s="28"/>
      <c r="XBQ10" s="28"/>
      <c r="XBR10" s="28"/>
      <c r="XBS10" s="28"/>
      <c r="XBT10" s="28"/>
      <c r="XBU10" s="28"/>
      <c r="XBV10" s="28"/>
      <c r="XBW10" s="28"/>
      <c r="XBX10" s="28"/>
      <c r="XBY10" s="28"/>
      <c r="XBZ10" s="28"/>
      <c r="XCA10" s="28"/>
      <c r="XCB10" s="28"/>
      <c r="XCC10" s="28"/>
      <c r="XCD10" s="28"/>
      <c r="XCE10" s="28"/>
      <c r="XCF10" s="28"/>
      <c r="XCG10" s="28"/>
      <c r="XCH10" s="28"/>
      <c r="XCI10" s="28"/>
      <c r="XCJ10" s="28"/>
      <c r="XCK10" s="28"/>
      <c r="XCL10" s="28"/>
      <c r="XCM10" s="28"/>
      <c r="XCN10" s="28"/>
      <c r="XCO10" s="28"/>
      <c r="XCP10" s="28"/>
      <c r="XCQ10" s="28"/>
      <c r="XCR10" s="28"/>
      <c r="XCS10" s="28"/>
      <c r="XCT10" s="28"/>
      <c r="XCU10" s="28"/>
      <c r="XCV10" s="28"/>
      <c r="XCW10" s="28"/>
      <c r="XCX10" s="28"/>
      <c r="XCY10" s="28"/>
      <c r="XCZ10" s="28"/>
      <c r="XDA10" s="28"/>
      <c r="XDB10" s="28"/>
      <c r="XDC10" s="28"/>
      <c r="XDD10" s="28"/>
      <c r="XDE10" s="28"/>
      <c r="XDF10" s="28"/>
      <c r="XDG10" s="28"/>
      <c r="XDH10" s="28"/>
      <c r="XDI10" s="28"/>
      <c r="XDJ10" s="28"/>
      <c r="XDK10" s="28"/>
      <c r="XDL10" s="28"/>
      <c r="XDM10" s="28"/>
      <c r="XDN10" s="28"/>
      <c r="XDO10" s="28"/>
      <c r="XDP10" s="28"/>
      <c r="XDQ10" s="28"/>
      <c r="XDR10" s="28"/>
      <c r="XDS10" s="28"/>
      <c r="XDT10" s="28"/>
      <c r="XDU10" s="28"/>
      <c r="XDV10" s="28"/>
      <c r="XDW10" s="28"/>
      <c r="XDX10" s="28"/>
      <c r="XDY10" s="28"/>
      <c r="XDZ10" s="28"/>
      <c r="XEA10" s="28"/>
      <c r="XEB10" s="28"/>
      <c r="XEC10" s="28"/>
      <c r="XED10" s="28"/>
      <c r="XEE10" s="28"/>
      <c r="XEF10" s="28"/>
      <c r="XEG10" s="28"/>
      <c r="XEH10" s="28"/>
      <c r="XEI10" s="28"/>
      <c r="XEJ10" s="28"/>
      <c r="XEK10" s="28"/>
      <c r="XEL10" s="28"/>
      <c r="XEM10" s="28"/>
      <c r="XEN10" s="28"/>
      <c r="XEO10" s="28"/>
      <c r="XEP10" s="28"/>
      <c r="XEQ10" s="28"/>
      <c r="XER10" s="28"/>
    </row>
    <row r="11" s="2" customFormat="1" ht="18" customHeight="1" spans="1:16372">
      <c r="A11" s="16" t="str">
        <f>'3设计表'!A13</f>
        <v>江口镇</v>
      </c>
      <c r="B11" s="16" t="str">
        <f>'3设计表'!B13</f>
        <v>谭家村</v>
      </c>
      <c r="C11" s="16">
        <f>'3设计表'!C13</f>
        <v>6</v>
      </c>
      <c r="D11" s="16">
        <f>'3设计表'!D13</f>
        <v>11.44</v>
      </c>
      <c r="E11" s="17">
        <v>133</v>
      </c>
      <c r="F11" s="17">
        <v>130</v>
      </c>
      <c r="G11" s="17">
        <f t="shared" si="0"/>
        <v>9017.9936</v>
      </c>
      <c r="H11" s="19">
        <f t="shared" si="1"/>
        <v>1674.2</v>
      </c>
      <c r="I11" s="19">
        <f>'3设计表'!Q13*1</f>
        <v>761</v>
      </c>
      <c r="J11" s="19">
        <f>'3设计表'!R13*1.2</f>
        <v>913.2</v>
      </c>
      <c r="K11" s="19">
        <f>'3设计表'!S13*1.5</f>
        <v>0</v>
      </c>
      <c r="L11" s="19">
        <f t="shared" si="2"/>
        <v>7343.7936</v>
      </c>
      <c r="M11" s="25">
        <f t="shared" si="3"/>
        <v>4.938</v>
      </c>
      <c r="N11" s="25">
        <v>1.968</v>
      </c>
      <c r="O11" s="25">
        <v>1.099</v>
      </c>
      <c r="P11" s="26">
        <v>0.559</v>
      </c>
      <c r="Q11" s="26">
        <v>1.312</v>
      </c>
      <c r="R11" s="24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  <c r="WZN11" s="28"/>
      <c r="WZO11" s="28"/>
      <c r="WZP11" s="28"/>
      <c r="WZQ11" s="28"/>
      <c r="WZR11" s="28"/>
      <c r="WZS11" s="28"/>
      <c r="WZT11" s="28"/>
      <c r="WZU11" s="28"/>
      <c r="WZV11" s="28"/>
      <c r="WZW11" s="28"/>
      <c r="WZX11" s="28"/>
      <c r="WZY11" s="28"/>
      <c r="WZZ11" s="28"/>
      <c r="XAA11" s="28"/>
      <c r="XAB11" s="28"/>
      <c r="XAC11" s="28"/>
      <c r="XAD11" s="28"/>
      <c r="XAE11" s="28"/>
      <c r="XAF11" s="28"/>
      <c r="XAG11" s="28"/>
      <c r="XAH11" s="28"/>
      <c r="XAI11" s="28"/>
      <c r="XAJ11" s="28"/>
      <c r="XAK11" s="28"/>
      <c r="XAL11" s="28"/>
      <c r="XAM11" s="28"/>
      <c r="XAN11" s="28"/>
      <c r="XAO11" s="28"/>
      <c r="XAP11" s="28"/>
      <c r="XAQ11" s="28"/>
      <c r="XAR11" s="28"/>
      <c r="XAS11" s="28"/>
      <c r="XAT11" s="28"/>
      <c r="XAU11" s="28"/>
      <c r="XAV11" s="28"/>
      <c r="XAW11" s="28"/>
      <c r="XAX11" s="28"/>
      <c r="XAY11" s="28"/>
      <c r="XAZ11" s="28"/>
      <c r="XBA11" s="28"/>
      <c r="XBB11" s="28"/>
      <c r="XBC11" s="28"/>
      <c r="XBD11" s="28"/>
      <c r="XBE11" s="28"/>
      <c r="XBF11" s="28"/>
      <c r="XBG11" s="28"/>
      <c r="XBH11" s="28"/>
      <c r="XBI11" s="28"/>
      <c r="XBJ11" s="28"/>
      <c r="XBK11" s="28"/>
      <c r="XBL11" s="28"/>
      <c r="XBM11" s="28"/>
      <c r="XBN11" s="28"/>
      <c r="XBO11" s="28"/>
      <c r="XBP11" s="28"/>
      <c r="XBQ11" s="28"/>
      <c r="XBR11" s="28"/>
      <c r="XBS11" s="28"/>
      <c r="XBT11" s="28"/>
      <c r="XBU11" s="28"/>
      <c r="XBV11" s="28"/>
      <c r="XBW11" s="28"/>
      <c r="XBX11" s="28"/>
      <c r="XBY11" s="28"/>
      <c r="XBZ11" s="28"/>
      <c r="XCA11" s="28"/>
      <c r="XCB11" s="28"/>
      <c r="XCC11" s="28"/>
      <c r="XCD11" s="28"/>
      <c r="XCE11" s="28"/>
      <c r="XCF11" s="28"/>
      <c r="XCG11" s="28"/>
      <c r="XCH11" s="28"/>
      <c r="XCI11" s="28"/>
      <c r="XCJ11" s="28"/>
      <c r="XCK11" s="28"/>
      <c r="XCL11" s="28"/>
      <c r="XCM11" s="28"/>
      <c r="XCN11" s="28"/>
      <c r="XCO11" s="28"/>
      <c r="XCP11" s="28"/>
      <c r="XCQ11" s="28"/>
      <c r="XCR11" s="28"/>
      <c r="XCS11" s="28"/>
      <c r="XCT11" s="28"/>
      <c r="XCU11" s="28"/>
      <c r="XCV11" s="28"/>
      <c r="XCW11" s="28"/>
      <c r="XCX11" s="28"/>
      <c r="XCY11" s="28"/>
      <c r="XCZ11" s="28"/>
      <c r="XDA11" s="28"/>
      <c r="XDB11" s="28"/>
      <c r="XDC11" s="28"/>
      <c r="XDD11" s="28"/>
      <c r="XDE11" s="28"/>
      <c r="XDF11" s="28"/>
      <c r="XDG11" s="28"/>
      <c r="XDH11" s="28"/>
      <c r="XDI11" s="28"/>
      <c r="XDJ11" s="28"/>
      <c r="XDK11" s="28"/>
      <c r="XDL11" s="28"/>
      <c r="XDM11" s="28"/>
      <c r="XDN11" s="28"/>
      <c r="XDO11" s="28"/>
      <c r="XDP11" s="28"/>
      <c r="XDQ11" s="28"/>
      <c r="XDR11" s="28"/>
      <c r="XDS11" s="28"/>
      <c r="XDT11" s="28"/>
      <c r="XDU11" s="28"/>
      <c r="XDV11" s="28"/>
      <c r="XDW11" s="28"/>
      <c r="XDX11" s="28"/>
      <c r="XDY11" s="28"/>
      <c r="XDZ11" s="28"/>
      <c r="XEA11" s="28"/>
      <c r="XEB11" s="28"/>
      <c r="XEC11" s="28"/>
      <c r="XED11" s="28"/>
      <c r="XEE11" s="28"/>
      <c r="XEF11" s="28"/>
      <c r="XEG11" s="28"/>
      <c r="XEH11" s="28"/>
      <c r="XEI11" s="28"/>
      <c r="XEJ11" s="28"/>
      <c r="XEK11" s="28"/>
      <c r="XEL11" s="28"/>
      <c r="XEM11" s="28"/>
      <c r="XEN11" s="28"/>
      <c r="XEO11" s="28"/>
      <c r="XEP11" s="28"/>
      <c r="XEQ11" s="28"/>
      <c r="XER11" s="28"/>
    </row>
    <row r="12" s="2" customFormat="1" ht="18" customHeight="1" spans="1:16372">
      <c r="A12" s="16" t="str">
        <f>'3设计表'!A14</f>
        <v>江口镇</v>
      </c>
      <c r="B12" s="16" t="str">
        <f>'3设计表'!B14</f>
        <v>谭家村</v>
      </c>
      <c r="C12" s="16">
        <f>'3设计表'!C14</f>
        <v>7</v>
      </c>
      <c r="D12" s="16">
        <f>'3设计表'!D14</f>
        <v>8.93</v>
      </c>
      <c r="E12" s="17">
        <v>133</v>
      </c>
      <c r="F12" s="17">
        <v>130</v>
      </c>
      <c r="G12" s="17">
        <f t="shared" si="0"/>
        <v>7039.3242</v>
      </c>
      <c r="H12" s="19">
        <f t="shared" si="1"/>
        <v>1306.8</v>
      </c>
      <c r="I12" s="19">
        <f>'3设计表'!Q14*1</f>
        <v>594</v>
      </c>
      <c r="J12" s="19">
        <f>'3设计表'!R14*1.2</f>
        <v>712.8</v>
      </c>
      <c r="K12" s="19">
        <f>'3设计表'!S14*1.5</f>
        <v>0</v>
      </c>
      <c r="L12" s="19">
        <f t="shared" si="2"/>
        <v>5732.5242</v>
      </c>
      <c r="M12" s="25">
        <f t="shared" si="3"/>
        <v>4.938</v>
      </c>
      <c r="N12" s="25">
        <v>1.968</v>
      </c>
      <c r="O12" s="25">
        <v>1.099</v>
      </c>
      <c r="P12" s="26">
        <v>0.559</v>
      </c>
      <c r="Q12" s="26">
        <v>1.312</v>
      </c>
      <c r="R12" s="24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  <c r="RV12" s="28"/>
      <c r="RW12" s="28"/>
      <c r="RX12" s="28"/>
      <c r="RY12" s="28"/>
      <c r="RZ12" s="28"/>
      <c r="SA12" s="28"/>
      <c r="SB12" s="28"/>
      <c r="SC12" s="28"/>
      <c r="SD12" s="28"/>
      <c r="SE12" s="28"/>
      <c r="SF12" s="28"/>
      <c r="SG12" s="28"/>
      <c r="SH12" s="28"/>
      <c r="SI12" s="28"/>
      <c r="SJ12" s="28"/>
      <c r="SK12" s="28"/>
      <c r="SL12" s="28"/>
      <c r="SM12" s="28"/>
      <c r="SN12" s="28"/>
      <c r="SO12" s="28"/>
      <c r="SP12" s="28"/>
      <c r="SQ12" s="28"/>
      <c r="SR12" s="28"/>
      <c r="SS12" s="28"/>
      <c r="ST12" s="28"/>
      <c r="SU12" s="28"/>
      <c r="SV12" s="28"/>
      <c r="SW12" s="28"/>
      <c r="SX12" s="28"/>
      <c r="SY12" s="28"/>
      <c r="SZ12" s="28"/>
      <c r="TA12" s="28"/>
      <c r="TB12" s="28"/>
      <c r="TC12" s="28"/>
      <c r="TD12" s="28"/>
      <c r="TE12" s="28"/>
      <c r="TF12" s="28"/>
      <c r="TG12" s="28"/>
      <c r="TH12" s="28"/>
      <c r="TI12" s="28"/>
      <c r="TJ12" s="28"/>
      <c r="TK12" s="28"/>
      <c r="TL12" s="28"/>
      <c r="TM12" s="28"/>
      <c r="TN12" s="28"/>
      <c r="TO12" s="28"/>
      <c r="TP12" s="28"/>
      <c r="TQ12" s="28"/>
      <c r="TR12" s="28"/>
      <c r="TS12" s="28"/>
      <c r="TT12" s="28"/>
      <c r="TU12" s="28"/>
      <c r="TV12" s="28"/>
      <c r="TW12" s="28"/>
      <c r="TX12" s="28"/>
      <c r="TY12" s="28"/>
      <c r="TZ12" s="28"/>
      <c r="UA12" s="28"/>
      <c r="UB12" s="28"/>
      <c r="UC12" s="28"/>
      <c r="UD12" s="28"/>
      <c r="UE12" s="28"/>
      <c r="UF12" s="28"/>
      <c r="UG12" s="28"/>
      <c r="UH12" s="28"/>
      <c r="UI12" s="28"/>
      <c r="UJ12" s="28"/>
      <c r="UK12" s="28"/>
      <c r="UL12" s="28"/>
      <c r="UM12" s="28"/>
      <c r="UN12" s="28"/>
      <c r="UO12" s="28"/>
      <c r="UP12" s="28"/>
      <c r="UQ12" s="28"/>
      <c r="UR12" s="28"/>
      <c r="US12" s="28"/>
      <c r="UT12" s="28"/>
      <c r="UU12" s="28"/>
      <c r="UV12" s="28"/>
      <c r="UW12" s="28"/>
      <c r="UX12" s="28"/>
      <c r="UY12" s="28"/>
      <c r="UZ12" s="28"/>
      <c r="VA12" s="28"/>
      <c r="VB12" s="28"/>
      <c r="VC12" s="28"/>
      <c r="VD12" s="28"/>
      <c r="VE12" s="28"/>
      <c r="VF12" s="28"/>
      <c r="VG12" s="28"/>
      <c r="VH12" s="28"/>
      <c r="VI12" s="28"/>
      <c r="VJ12" s="28"/>
      <c r="VK12" s="28"/>
      <c r="VL12" s="28"/>
      <c r="VM12" s="28"/>
      <c r="VN12" s="28"/>
      <c r="VO12" s="28"/>
      <c r="VP12" s="28"/>
      <c r="VQ12" s="28"/>
      <c r="VR12" s="28"/>
      <c r="VS12" s="28"/>
      <c r="VT12" s="28"/>
      <c r="VU12" s="28"/>
      <c r="VV12" s="28"/>
      <c r="VW12" s="28"/>
      <c r="VX12" s="28"/>
      <c r="VY12" s="28"/>
      <c r="VZ12" s="28"/>
      <c r="WA12" s="28"/>
      <c r="WB12" s="28"/>
      <c r="WC12" s="28"/>
      <c r="WD12" s="28"/>
      <c r="WE12" s="28"/>
      <c r="WF12" s="28"/>
      <c r="WG12" s="28"/>
      <c r="WH12" s="28"/>
      <c r="WI12" s="28"/>
      <c r="WJ12" s="28"/>
      <c r="WK12" s="28"/>
      <c r="WL12" s="28"/>
      <c r="WM12" s="28"/>
      <c r="WN12" s="28"/>
      <c r="WO12" s="28"/>
      <c r="WP12" s="28"/>
      <c r="WQ12" s="28"/>
      <c r="WR12" s="28"/>
      <c r="WS12" s="28"/>
      <c r="WT12" s="28"/>
      <c r="WU12" s="28"/>
      <c r="WV12" s="28"/>
      <c r="WW12" s="28"/>
      <c r="WX12" s="28"/>
      <c r="WY12" s="28"/>
      <c r="WZ12" s="28"/>
      <c r="XA12" s="28"/>
      <c r="XB12" s="28"/>
      <c r="XC12" s="28"/>
      <c r="XD12" s="28"/>
      <c r="XE12" s="28"/>
      <c r="XF12" s="28"/>
      <c r="XG12" s="28"/>
      <c r="XH12" s="28"/>
      <c r="XI12" s="28"/>
      <c r="XJ12" s="28"/>
      <c r="XK12" s="28"/>
      <c r="XL12" s="28"/>
      <c r="XM12" s="28"/>
      <c r="XN12" s="28"/>
      <c r="XO12" s="28"/>
      <c r="XP12" s="28"/>
      <c r="XQ12" s="28"/>
      <c r="XR12" s="28"/>
      <c r="XS12" s="28"/>
      <c r="XT12" s="28"/>
      <c r="XU12" s="28"/>
      <c r="XV12" s="28"/>
      <c r="XW12" s="28"/>
      <c r="XX12" s="28"/>
      <c r="XY12" s="28"/>
      <c r="XZ12" s="28"/>
      <c r="YA12" s="28"/>
      <c r="YB12" s="28"/>
      <c r="YC12" s="28"/>
      <c r="YD12" s="28"/>
      <c r="YE12" s="28"/>
      <c r="YF12" s="28"/>
      <c r="YG12" s="28"/>
      <c r="YH12" s="28"/>
      <c r="YI12" s="28"/>
      <c r="YJ12" s="28"/>
      <c r="YK12" s="28"/>
      <c r="YL12" s="28"/>
      <c r="YM12" s="28"/>
      <c r="YN12" s="28"/>
      <c r="YO12" s="28"/>
      <c r="YP12" s="28"/>
      <c r="YQ12" s="28"/>
      <c r="YR12" s="28"/>
      <c r="YS12" s="28"/>
      <c r="YT12" s="28"/>
      <c r="YU12" s="28"/>
      <c r="YV12" s="28"/>
      <c r="YW12" s="28"/>
      <c r="YX12" s="28"/>
      <c r="YY12" s="28"/>
      <c r="YZ12" s="28"/>
      <c r="ZA12" s="28"/>
      <c r="ZB12" s="28"/>
      <c r="ZC12" s="28"/>
      <c r="ZD12" s="28"/>
      <c r="ZE12" s="28"/>
      <c r="ZF12" s="28"/>
      <c r="ZG12" s="28"/>
      <c r="ZH12" s="28"/>
      <c r="ZI12" s="28"/>
      <c r="ZJ12" s="28"/>
      <c r="ZK12" s="28"/>
      <c r="ZL12" s="28"/>
      <c r="ZM12" s="28"/>
      <c r="ZN12" s="28"/>
      <c r="ZO12" s="28"/>
      <c r="ZP12" s="28"/>
      <c r="ZQ12" s="28"/>
      <c r="ZR12" s="28"/>
      <c r="ZS12" s="28"/>
      <c r="ZT12" s="28"/>
      <c r="ZU12" s="28"/>
      <c r="ZV12" s="28"/>
      <c r="ZW12" s="28"/>
      <c r="ZX12" s="28"/>
      <c r="ZY12" s="28"/>
      <c r="ZZ12" s="28"/>
      <c r="AAA12" s="28"/>
      <c r="AAB12" s="28"/>
      <c r="AAC12" s="28"/>
      <c r="AAD12" s="28"/>
      <c r="AAE12" s="28"/>
      <c r="AAF12" s="28"/>
      <c r="AAG12" s="28"/>
      <c r="AAH12" s="28"/>
      <c r="AAI12" s="28"/>
      <c r="AAJ12" s="28"/>
      <c r="AAK12" s="28"/>
      <c r="AAL12" s="28"/>
      <c r="AAM12" s="28"/>
      <c r="AAN12" s="28"/>
      <c r="AAO12" s="28"/>
      <c r="AAP12" s="28"/>
      <c r="AAQ12" s="28"/>
      <c r="AAR12" s="28"/>
      <c r="AAS12" s="28"/>
      <c r="AAT12" s="28"/>
      <c r="AAU12" s="28"/>
      <c r="AAV12" s="28"/>
      <c r="AAW12" s="28"/>
      <c r="AAX12" s="28"/>
      <c r="AAY12" s="28"/>
      <c r="AAZ12" s="28"/>
      <c r="ABA12" s="28"/>
      <c r="ABB12" s="28"/>
      <c r="ABC12" s="28"/>
      <c r="ABD12" s="28"/>
      <c r="ABE12" s="28"/>
      <c r="ABF12" s="28"/>
      <c r="ABG12" s="28"/>
      <c r="ABH12" s="28"/>
      <c r="ABI12" s="28"/>
      <c r="ABJ12" s="28"/>
      <c r="ABK12" s="28"/>
      <c r="ABL12" s="28"/>
      <c r="ABM12" s="28"/>
      <c r="ABN12" s="28"/>
      <c r="ABO12" s="28"/>
      <c r="ABP12" s="28"/>
      <c r="ABQ12" s="28"/>
      <c r="ABR12" s="28"/>
      <c r="ABS12" s="28"/>
      <c r="ABT12" s="28"/>
      <c r="ABU12" s="28"/>
      <c r="ABV12" s="28"/>
      <c r="ABW12" s="28"/>
      <c r="ABX12" s="28"/>
      <c r="ABY12" s="28"/>
      <c r="ABZ12" s="28"/>
      <c r="ACA12" s="28"/>
      <c r="ACB12" s="28"/>
      <c r="ACC12" s="28"/>
      <c r="ACD12" s="28"/>
      <c r="ACE12" s="28"/>
      <c r="ACF12" s="28"/>
      <c r="ACG12" s="28"/>
      <c r="ACH12" s="28"/>
      <c r="ACI12" s="28"/>
      <c r="ACJ12" s="28"/>
      <c r="ACK12" s="28"/>
      <c r="ACL12" s="28"/>
      <c r="ACM12" s="28"/>
      <c r="ACN12" s="28"/>
      <c r="ACO12" s="28"/>
      <c r="ACP12" s="28"/>
      <c r="ACQ12" s="28"/>
      <c r="ACR12" s="28"/>
      <c r="ACS12" s="28"/>
      <c r="ACT12" s="28"/>
      <c r="ACU12" s="28"/>
      <c r="ACV12" s="28"/>
      <c r="ACW12" s="28"/>
      <c r="ACX12" s="28"/>
      <c r="ACY12" s="28"/>
      <c r="ACZ12" s="28"/>
      <c r="ADA12" s="28"/>
      <c r="ADB12" s="28"/>
      <c r="ADC12" s="28"/>
      <c r="ADD12" s="28"/>
      <c r="ADE12" s="28"/>
      <c r="ADF12" s="28"/>
      <c r="ADG12" s="28"/>
      <c r="ADH12" s="28"/>
      <c r="ADI12" s="28"/>
      <c r="ADJ12" s="28"/>
      <c r="ADK12" s="28"/>
      <c r="ADL12" s="28"/>
      <c r="ADM12" s="28"/>
      <c r="ADN12" s="28"/>
      <c r="ADO12" s="28"/>
      <c r="ADP12" s="28"/>
      <c r="ADQ12" s="28"/>
      <c r="ADR12" s="28"/>
      <c r="ADS12" s="28"/>
      <c r="ADT12" s="28"/>
      <c r="ADU12" s="28"/>
      <c r="ADV12" s="28"/>
      <c r="ADW12" s="28"/>
      <c r="ADX12" s="28"/>
      <c r="ADY12" s="28"/>
      <c r="ADZ12" s="28"/>
      <c r="AEA12" s="28"/>
      <c r="AEB12" s="28"/>
      <c r="AEC12" s="28"/>
      <c r="AED12" s="28"/>
      <c r="AEE12" s="28"/>
      <c r="AEF12" s="28"/>
      <c r="AEG12" s="28"/>
      <c r="AEH12" s="28"/>
      <c r="AEI12" s="28"/>
      <c r="AEJ12" s="28"/>
      <c r="AEK12" s="28"/>
      <c r="AEL12" s="28"/>
      <c r="AEM12" s="28"/>
      <c r="AEN12" s="28"/>
      <c r="AEO12" s="28"/>
      <c r="AEP12" s="28"/>
      <c r="AEQ12" s="28"/>
      <c r="AER12" s="28"/>
      <c r="AES12" s="28"/>
      <c r="AET12" s="28"/>
      <c r="AEU12" s="28"/>
      <c r="AEV12" s="28"/>
      <c r="AEW12" s="28"/>
      <c r="AEX12" s="28"/>
      <c r="AEY12" s="28"/>
      <c r="AEZ12" s="28"/>
      <c r="AFA12" s="28"/>
      <c r="AFB12" s="28"/>
      <c r="AFC12" s="28"/>
      <c r="AFD12" s="28"/>
      <c r="AFE12" s="28"/>
      <c r="AFF12" s="28"/>
      <c r="AFG12" s="28"/>
      <c r="AFH12" s="28"/>
      <c r="AFI12" s="28"/>
      <c r="AFJ12" s="28"/>
      <c r="AFK12" s="28"/>
      <c r="AFL12" s="28"/>
      <c r="AFM12" s="28"/>
      <c r="AFN12" s="28"/>
      <c r="AFO12" s="28"/>
      <c r="AFP12" s="28"/>
      <c r="AFQ12" s="28"/>
      <c r="AFR12" s="28"/>
      <c r="AFS12" s="28"/>
      <c r="AFT12" s="28"/>
      <c r="AFU12" s="28"/>
      <c r="AFV12" s="28"/>
      <c r="AFW12" s="28"/>
      <c r="AFX12" s="28"/>
      <c r="AFY12" s="28"/>
      <c r="AFZ12" s="28"/>
      <c r="AGA12" s="28"/>
      <c r="AGB12" s="28"/>
      <c r="AGC12" s="28"/>
      <c r="AGD12" s="28"/>
      <c r="AGE12" s="28"/>
      <c r="AGF12" s="28"/>
      <c r="AGG12" s="28"/>
      <c r="AGH12" s="28"/>
      <c r="AGI12" s="28"/>
      <c r="AGJ12" s="28"/>
      <c r="AGK12" s="28"/>
      <c r="AGL12" s="28"/>
      <c r="AGM12" s="28"/>
      <c r="AGN12" s="28"/>
      <c r="AGO12" s="28"/>
      <c r="AGP12" s="28"/>
      <c r="AGQ12" s="28"/>
      <c r="AGR12" s="28"/>
      <c r="AGS12" s="28"/>
      <c r="AGT12" s="28"/>
      <c r="AGU12" s="28"/>
      <c r="AGV12" s="28"/>
      <c r="AGW12" s="28"/>
      <c r="AGX12" s="28"/>
      <c r="AGY12" s="28"/>
      <c r="AGZ12" s="28"/>
      <c r="AHA12" s="28"/>
      <c r="AHB12" s="28"/>
      <c r="AHC12" s="28"/>
      <c r="AHD12" s="28"/>
      <c r="AHE12" s="28"/>
      <c r="AHF12" s="28"/>
      <c r="AHG12" s="28"/>
      <c r="AHH12" s="28"/>
      <c r="AHI12" s="28"/>
      <c r="AHJ12" s="28"/>
      <c r="AHK12" s="28"/>
      <c r="AHL12" s="28"/>
      <c r="AHM12" s="28"/>
      <c r="AHN12" s="28"/>
      <c r="AHO12" s="28"/>
      <c r="AHP12" s="28"/>
      <c r="AHQ12" s="28"/>
      <c r="AHR12" s="28"/>
      <c r="AHS12" s="28"/>
      <c r="AHT12" s="28"/>
      <c r="AHU12" s="28"/>
      <c r="AHV12" s="28"/>
      <c r="AHW12" s="28"/>
      <c r="AHX12" s="28"/>
      <c r="AHY12" s="28"/>
      <c r="AHZ12" s="28"/>
      <c r="AIA12" s="28"/>
      <c r="AIB12" s="28"/>
      <c r="AIC12" s="28"/>
      <c r="AID12" s="28"/>
      <c r="AIE12" s="28"/>
      <c r="AIF12" s="28"/>
      <c r="AIG12" s="28"/>
      <c r="AIH12" s="28"/>
      <c r="AII12" s="28"/>
      <c r="AIJ12" s="28"/>
      <c r="AIK12" s="28"/>
      <c r="AIL12" s="28"/>
      <c r="AIM12" s="28"/>
      <c r="AIN12" s="28"/>
      <c r="AIO12" s="28"/>
      <c r="AIP12" s="28"/>
      <c r="AIQ12" s="28"/>
      <c r="AIR12" s="28"/>
      <c r="AIS12" s="28"/>
      <c r="AIT12" s="28"/>
      <c r="AIU12" s="28"/>
      <c r="AIV12" s="28"/>
      <c r="AIW12" s="28"/>
      <c r="AIX12" s="28"/>
      <c r="AIY12" s="28"/>
      <c r="AIZ12" s="28"/>
      <c r="AJA12" s="28"/>
      <c r="AJB12" s="28"/>
      <c r="AJC12" s="28"/>
      <c r="AJD12" s="28"/>
      <c r="AJE12" s="28"/>
      <c r="AJF12" s="28"/>
      <c r="AJG12" s="28"/>
      <c r="AJH12" s="28"/>
      <c r="AJI12" s="28"/>
      <c r="AJJ12" s="28"/>
      <c r="AJK12" s="28"/>
      <c r="AJL12" s="28"/>
      <c r="AJM12" s="28"/>
      <c r="AJN12" s="28"/>
      <c r="AJO12" s="28"/>
      <c r="AJP12" s="28"/>
      <c r="AJQ12" s="28"/>
      <c r="AJR12" s="28"/>
      <c r="AJS12" s="28"/>
      <c r="AJT12" s="28"/>
      <c r="AJU12" s="28"/>
      <c r="AJV12" s="28"/>
      <c r="AJW12" s="28"/>
      <c r="AJX12" s="28"/>
      <c r="AJY12" s="28"/>
      <c r="AJZ12" s="28"/>
      <c r="AKA12" s="28"/>
      <c r="AKB12" s="28"/>
      <c r="AKC12" s="28"/>
      <c r="AKD12" s="28"/>
      <c r="AKE12" s="28"/>
      <c r="AKF12" s="28"/>
      <c r="AKG12" s="28"/>
      <c r="AKH12" s="28"/>
      <c r="AKI12" s="28"/>
      <c r="AKJ12" s="28"/>
      <c r="AKK12" s="28"/>
      <c r="AKL12" s="28"/>
      <c r="AKM12" s="28"/>
      <c r="AKN12" s="28"/>
      <c r="AKO12" s="28"/>
      <c r="AKP12" s="28"/>
      <c r="AKQ12" s="28"/>
      <c r="AKR12" s="28"/>
      <c r="AKS12" s="28"/>
      <c r="AKT12" s="28"/>
      <c r="AKU12" s="28"/>
      <c r="AKV12" s="28"/>
      <c r="AKW12" s="28"/>
      <c r="AKX12" s="28"/>
      <c r="AKY12" s="28"/>
      <c r="AKZ12" s="28"/>
      <c r="ALA12" s="28"/>
      <c r="ALB12" s="28"/>
      <c r="ALC12" s="28"/>
      <c r="ALD12" s="28"/>
      <c r="ALE12" s="28"/>
      <c r="ALF12" s="28"/>
      <c r="ALG12" s="28"/>
      <c r="ALH12" s="28"/>
      <c r="ALI12" s="28"/>
      <c r="ALJ12" s="28"/>
      <c r="ALK12" s="28"/>
      <c r="ALL12" s="28"/>
      <c r="ALM12" s="28"/>
      <c r="ALN12" s="28"/>
      <c r="ALO12" s="28"/>
      <c r="ALP12" s="28"/>
      <c r="ALQ12" s="28"/>
      <c r="ALR12" s="28"/>
      <c r="ALS12" s="28"/>
      <c r="ALT12" s="28"/>
      <c r="ALU12" s="28"/>
      <c r="ALV12" s="28"/>
      <c r="ALW12" s="28"/>
      <c r="ALX12" s="28"/>
      <c r="ALY12" s="28"/>
      <c r="ALZ12" s="28"/>
      <c r="AMA12" s="28"/>
      <c r="AMB12" s="28"/>
      <c r="AMC12" s="28"/>
      <c r="AMD12" s="28"/>
      <c r="AME12" s="28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  <c r="WHC12" s="28"/>
      <c r="WHD12" s="28"/>
      <c r="WHE12" s="28"/>
      <c r="WHF12" s="28"/>
      <c r="WHG12" s="28"/>
      <c r="WHH12" s="28"/>
      <c r="WHI12" s="28"/>
      <c r="WHJ12" s="28"/>
      <c r="WHK12" s="28"/>
      <c r="WHL12" s="28"/>
      <c r="WHM12" s="28"/>
      <c r="WHN12" s="28"/>
      <c r="WHO12" s="28"/>
      <c r="WHP12" s="28"/>
      <c r="WHQ12" s="28"/>
      <c r="WHR12" s="28"/>
      <c r="WHS12" s="28"/>
      <c r="WHT12" s="28"/>
      <c r="WHU12" s="28"/>
      <c r="WHV12" s="28"/>
      <c r="WHW12" s="28"/>
      <c r="WHX12" s="28"/>
      <c r="WHY12" s="28"/>
      <c r="WHZ12" s="28"/>
      <c r="WIA12" s="28"/>
      <c r="WIB12" s="28"/>
      <c r="WIC12" s="28"/>
      <c r="WID12" s="28"/>
      <c r="WIE12" s="28"/>
      <c r="WIF12" s="28"/>
      <c r="WIG12" s="28"/>
      <c r="WIH12" s="28"/>
      <c r="WII12" s="28"/>
      <c r="WIJ12" s="28"/>
      <c r="WIK12" s="28"/>
      <c r="WIL12" s="28"/>
      <c r="WIM12" s="28"/>
      <c r="WIN12" s="28"/>
      <c r="WIO12" s="28"/>
      <c r="WIP12" s="28"/>
      <c r="WIQ12" s="28"/>
      <c r="WIR12" s="28"/>
      <c r="WIS12" s="28"/>
      <c r="WIT12" s="28"/>
      <c r="WIU12" s="28"/>
      <c r="WIV12" s="28"/>
      <c r="WIW12" s="28"/>
      <c r="WIX12" s="28"/>
      <c r="WIY12" s="28"/>
      <c r="WIZ12" s="28"/>
      <c r="WJA12" s="28"/>
      <c r="WJB12" s="28"/>
      <c r="WJC12" s="28"/>
      <c r="WJD12" s="28"/>
      <c r="WJE12" s="28"/>
      <c r="WJF12" s="28"/>
      <c r="WJG12" s="28"/>
      <c r="WJH12" s="28"/>
      <c r="WJI12" s="28"/>
      <c r="WJJ12" s="28"/>
      <c r="WJK12" s="28"/>
      <c r="WJL12" s="28"/>
      <c r="WJM12" s="28"/>
      <c r="WJN12" s="28"/>
      <c r="WJO12" s="28"/>
      <c r="WJP12" s="28"/>
      <c r="WJQ12" s="28"/>
      <c r="WJR12" s="28"/>
      <c r="WJS12" s="28"/>
      <c r="WJT12" s="28"/>
      <c r="WJU12" s="28"/>
      <c r="WJV12" s="28"/>
      <c r="WJW12" s="28"/>
      <c r="WJX12" s="28"/>
      <c r="WJY12" s="28"/>
      <c r="WJZ12" s="28"/>
      <c r="WKA12" s="28"/>
      <c r="WKB12" s="28"/>
      <c r="WKC12" s="28"/>
      <c r="WKD12" s="28"/>
      <c r="WKE12" s="28"/>
      <c r="WKF12" s="28"/>
      <c r="WKG12" s="28"/>
      <c r="WKH12" s="28"/>
      <c r="WKI12" s="28"/>
      <c r="WKJ12" s="28"/>
      <c r="WKK12" s="28"/>
      <c r="WKL12" s="28"/>
      <c r="WKM12" s="28"/>
      <c r="WKN12" s="28"/>
      <c r="WKO12" s="28"/>
      <c r="WKP12" s="28"/>
      <c r="WKQ12" s="28"/>
      <c r="WKR12" s="28"/>
      <c r="WKS12" s="28"/>
      <c r="WKT12" s="28"/>
      <c r="WKU12" s="28"/>
      <c r="WKV12" s="28"/>
      <c r="WKW12" s="28"/>
      <c r="WKX12" s="28"/>
      <c r="WKY12" s="28"/>
      <c r="WKZ12" s="28"/>
      <c r="WLA12" s="28"/>
      <c r="WLB12" s="28"/>
      <c r="WLC12" s="28"/>
      <c r="WLD12" s="28"/>
      <c r="WLE12" s="28"/>
      <c r="WLF12" s="28"/>
      <c r="WLG12" s="28"/>
      <c r="WLH12" s="28"/>
      <c r="WLI12" s="28"/>
      <c r="WLJ12" s="28"/>
      <c r="WLK12" s="28"/>
      <c r="WLL12" s="28"/>
      <c r="WLM12" s="28"/>
      <c r="WLN12" s="28"/>
      <c r="WLO12" s="28"/>
      <c r="WLP12" s="28"/>
      <c r="WLQ12" s="28"/>
      <c r="WLR12" s="28"/>
      <c r="WLS12" s="28"/>
      <c r="WLT12" s="28"/>
      <c r="WLU12" s="28"/>
      <c r="WLV12" s="28"/>
      <c r="WLW12" s="28"/>
      <c r="WLX12" s="28"/>
      <c r="WLY12" s="28"/>
      <c r="WLZ12" s="28"/>
      <c r="WMA12" s="28"/>
      <c r="WMB12" s="28"/>
      <c r="WMC12" s="28"/>
      <c r="WMD12" s="28"/>
      <c r="WME12" s="28"/>
      <c r="WMF12" s="28"/>
      <c r="WMG12" s="28"/>
      <c r="WMH12" s="28"/>
      <c r="WMI12" s="28"/>
      <c r="WMJ12" s="28"/>
      <c r="WMK12" s="28"/>
      <c r="WML12" s="28"/>
      <c r="WMM12" s="28"/>
      <c r="WMN12" s="28"/>
      <c r="WMO12" s="28"/>
      <c r="WMP12" s="28"/>
      <c r="WMQ12" s="28"/>
      <c r="WMR12" s="28"/>
      <c r="WMS12" s="28"/>
      <c r="WMT12" s="28"/>
      <c r="WMU12" s="28"/>
      <c r="WMV12" s="28"/>
      <c r="WMW12" s="28"/>
      <c r="WMX12" s="28"/>
      <c r="WMY12" s="28"/>
      <c r="WMZ12" s="28"/>
      <c r="WNA12" s="28"/>
      <c r="WNB12" s="28"/>
      <c r="WNC12" s="28"/>
      <c r="WND12" s="28"/>
      <c r="WNE12" s="28"/>
      <c r="WNF12" s="28"/>
      <c r="WNG12" s="28"/>
      <c r="WNH12" s="28"/>
      <c r="WNI12" s="28"/>
      <c r="WNJ12" s="28"/>
      <c r="WNK12" s="28"/>
      <c r="WNL12" s="28"/>
      <c r="WNM12" s="28"/>
      <c r="WNN12" s="28"/>
      <c r="WNO12" s="28"/>
      <c r="WNP12" s="28"/>
      <c r="WNQ12" s="28"/>
      <c r="WNR12" s="28"/>
      <c r="WNS12" s="28"/>
      <c r="WNT12" s="28"/>
      <c r="WNU12" s="28"/>
      <c r="WNV12" s="28"/>
      <c r="WNW12" s="28"/>
      <c r="WNX12" s="28"/>
      <c r="WNY12" s="28"/>
      <c r="WNZ12" s="28"/>
      <c r="WOA12" s="28"/>
      <c r="WOB12" s="28"/>
      <c r="WOC12" s="28"/>
      <c r="WOD12" s="28"/>
      <c r="WOE12" s="28"/>
      <c r="WOF12" s="28"/>
      <c r="WOG12" s="28"/>
      <c r="WOH12" s="28"/>
      <c r="WOI12" s="28"/>
      <c r="WOJ12" s="28"/>
      <c r="WOK12" s="28"/>
      <c r="WOL12" s="28"/>
      <c r="WOM12" s="28"/>
      <c r="WON12" s="28"/>
      <c r="WOO12" s="28"/>
      <c r="WOP12" s="28"/>
      <c r="WOQ12" s="28"/>
      <c r="WOR12" s="28"/>
      <c r="WOS12" s="28"/>
      <c r="WOT12" s="28"/>
      <c r="WOU12" s="28"/>
      <c r="WOV12" s="28"/>
      <c r="WOW12" s="28"/>
      <c r="WOX12" s="28"/>
      <c r="WOY12" s="28"/>
      <c r="WOZ12" s="28"/>
      <c r="WPA12" s="28"/>
      <c r="WPB12" s="28"/>
      <c r="WPC12" s="28"/>
      <c r="WPD12" s="28"/>
      <c r="WPE12" s="28"/>
      <c r="WPF12" s="28"/>
      <c r="WPG12" s="28"/>
      <c r="WPH12" s="28"/>
      <c r="WPI12" s="28"/>
      <c r="WPJ12" s="28"/>
      <c r="WPK12" s="28"/>
      <c r="WPL12" s="28"/>
      <c r="WPM12" s="28"/>
      <c r="WPN12" s="28"/>
      <c r="WPO12" s="28"/>
      <c r="WPP12" s="28"/>
      <c r="WPQ12" s="28"/>
      <c r="WPR12" s="28"/>
      <c r="WPS12" s="28"/>
      <c r="WPT12" s="28"/>
      <c r="WPU12" s="28"/>
      <c r="WPV12" s="28"/>
      <c r="WPW12" s="28"/>
      <c r="WPX12" s="28"/>
      <c r="WPY12" s="28"/>
      <c r="WPZ12" s="28"/>
      <c r="WQA12" s="28"/>
      <c r="WQB12" s="28"/>
      <c r="WQC12" s="28"/>
      <c r="WQD12" s="28"/>
      <c r="WQE12" s="28"/>
      <c r="WQF12" s="28"/>
      <c r="WQG12" s="28"/>
      <c r="WQH12" s="28"/>
      <c r="WQI12" s="28"/>
      <c r="WQJ12" s="28"/>
      <c r="WQK12" s="28"/>
      <c r="WQL12" s="28"/>
      <c r="WQM12" s="28"/>
      <c r="WQN12" s="28"/>
      <c r="WQO12" s="28"/>
      <c r="WQP12" s="28"/>
      <c r="WQQ12" s="28"/>
      <c r="WQR12" s="28"/>
      <c r="WQS12" s="28"/>
      <c r="WQT12" s="28"/>
      <c r="WQU12" s="28"/>
      <c r="WQV12" s="28"/>
      <c r="WQW12" s="28"/>
      <c r="WQX12" s="28"/>
      <c r="WQY12" s="28"/>
      <c r="WQZ12" s="28"/>
      <c r="WRA12" s="28"/>
      <c r="WRB12" s="28"/>
      <c r="WRC12" s="28"/>
      <c r="WRD12" s="28"/>
      <c r="WRE12" s="28"/>
      <c r="WRF12" s="28"/>
      <c r="WRG12" s="28"/>
      <c r="WRH12" s="28"/>
      <c r="WRI12" s="28"/>
      <c r="WRJ12" s="28"/>
      <c r="WRK12" s="28"/>
      <c r="WRL12" s="28"/>
      <c r="WRM12" s="28"/>
      <c r="WRN12" s="28"/>
      <c r="WRO12" s="28"/>
      <c r="WRP12" s="28"/>
      <c r="WRQ12" s="28"/>
      <c r="WRR12" s="28"/>
      <c r="WRS12" s="28"/>
      <c r="WRT12" s="28"/>
      <c r="WRU12" s="28"/>
      <c r="WRV12" s="28"/>
      <c r="WRW12" s="28"/>
      <c r="WRX12" s="28"/>
      <c r="WRY12" s="28"/>
      <c r="WRZ12" s="28"/>
      <c r="WSA12" s="28"/>
      <c r="WSB12" s="28"/>
      <c r="WSC12" s="28"/>
      <c r="WSD12" s="28"/>
      <c r="WSE12" s="28"/>
      <c r="WSF12" s="28"/>
      <c r="WSG12" s="28"/>
      <c r="WSH12" s="28"/>
      <c r="WSI12" s="28"/>
      <c r="WSJ12" s="28"/>
      <c r="WSK12" s="28"/>
      <c r="WSL12" s="28"/>
      <c r="WSM12" s="28"/>
      <c r="WSN12" s="28"/>
      <c r="WSO12" s="28"/>
      <c r="WSP12" s="28"/>
      <c r="WSQ12" s="28"/>
      <c r="WSR12" s="28"/>
      <c r="WSS12" s="28"/>
      <c r="WST12" s="28"/>
      <c r="WSU12" s="28"/>
      <c r="WSV12" s="28"/>
      <c r="WSW12" s="28"/>
      <c r="WSX12" s="28"/>
      <c r="WSY12" s="28"/>
      <c r="WSZ12" s="28"/>
      <c r="WTA12" s="28"/>
      <c r="WTB12" s="28"/>
      <c r="WTC12" s="28"/>
      <c r="WTD12" s="28"/>
      <c r="WTE12" s="28"/>
      <c r="WTF12" s="28"/>
      <c r="WTG12" s="28"/>
      <c r="WTH12" s="28"/>
      <c r="WTI12" s="28"/>
      <c r="WTJ12" s="28"/>
      <c r="WTK12" s="28"/>
      <c r="WTL12" s="28"/>
      <c r="WTM12" s="28"/>
      <c r="WTN12" s="28"/>
      <c r="WTO12" s="28"/>
      <c r="WTP12" s="28"/>
      <c r="WTQ12" s="28"/>
      <c r="WTR12" s="28"/>
      <c r="WTS12" s="28"/>
      <c r="WTT12" s="28"/>
      <c r="WTU12" s="28"/>
      <c r="WTV12" s="28"/>
      <c r="WTW12" s="28"/>
      <c r="WTX12" s="28"/>
      <c r="WTY12" s="28"/>
      <c r="WTZ12" s="28"/>
      <c r="WUA12" s="28"/>
      <c r="WUB12" s="28"/>
      <c r="WUC12" s="28"/>
      <c r="WUD12" s="28"/>
      <c r="WUE12" s="28"/>
      <c r="WUF12" s="28"/>
      <c r="WUG12" s="28"/>
      <c r="WUH12" s="28"/>
      <c r="WUI12" s="28"/>
      <c r="WUJ12" s="28"/>
      <c r="WUK12" s="28"/>
      <c r="WUL12" s="28"/>
      <c r="WUM12" s="28"/>
      <c r="WUN12" s="28"/>
      <c r="WUO12" s="28"/>
      <c r="WUP12" s="28"/>
      <c r="WUQ12" s="28"/>
      <c r="WUR12" s="28"/>
      <c r="WUS12" s="28"/>
      <c r="WUT12" s="28"/>
      <c r="WUU12" s="28"/>
      <c r="WUV12" s="28"/>
      <c r="WUW12" s="28"/>
      <c r="WUX12" s="28"/>
      <c r="WUY12" s="28"/>
      <c r="WUZ12" s="28"/>
      <c r="WVA12" s="28"/>
      <c r="WVB12" s="28"/>
      <c r="WVC12" s="28"/>
      <c r="WVD12" s="28"/>
      <c r="WVE12" s="28"/>
      <c r="WVF12" s="28"/>
      <c r="WVG12" s="28"/>
      <c r="WVH12" s="28"/>
      <c r="WVI12" s="28"/>
      <c r="WVJ12" s="28"/>
      <c r="WVK12" s="28"/>
      <c r="WVL12" s="28"/>
      <c r="WVM12" s="28"/>
      <c r="WVN12" s="28"/>
      <c r="WVO12" s="28"/>
      <c r="WVP12" s="28"/>
      <c r="WVQ12" s="28"/>
      <c r="WVR12" s="28"/>
      <c r="WVS12" s="28"/>
      <c r="WVT12" s="28"/>
      <c r="WVU12" s="28"/>
      <c r="WVV12" s="28"/>
      <c r="WVW12" s="28"/>
      <c r="WVX12" s="28"/>
      <c r="WVY12" s="28"/>
      <c r="WVZ12" s="28"/>
      <c r="WWA12" s="28"/>
      <c r="WWB12" s="28"/>
      <c r="WWC12" s="28"/>
      <c r="WWD12" s="28"/>
      <c r="WWE12" s="28"/>
      <c r="WWF12" s="28"/>
      <c r="WWG12" s="28"/>
      <c r="WWH12" s="28"/>
      <c r="WWI12" s="28"/>
      <c r="WWJ12" s="28"/>
      <c r="WWK12" s="28"/>
      <c r="WWL12" s="28"/>
      <c r="WWM12" s="28"/>
      <c r="WWN12" s="28"/>
      <c r="WWO12" s="28"/>
      <c r="WWP12" s="28"/>
      <c r="WWQ12" s="28"/>
      <c r="WWR12" s="28"/>
      <c r="WWS12" s="28"/>
      <c r="WWT12" s="28"/>
      <c r="WWU12" s="28"/>
      <c r="WWV12" s="28"/>
      <c r="WWW12" s="28"/>
      <c r="WWX12" s="28"/>
      <c r="WWY12" s="28"/>
      <c r="WWZ12" s="28"/>
      <c r="WXA12" s="28"/>
      <c r="WXB12" s="28"/>
      <c r="WXC12" s="28"/>
      <c r="WXD12" s="28"/>
      <c r="WXE12" s="28"/>
      <c r="WXF12" s="28"/>
      <c r="WXG12" s="28"/>
      <c r="WXH12" s="28"/>
      <c r="WXI12" s="28"/>
      <c r="WXJ12" s="28"/>
      <c r="WXK12" s="28"/>
      <c r="WXL12" s="28"/>
      <c r="WXM12" s="28"/>
      <c r="WXN12" s="28"/>
      <c r="WXO12" s="28"/>
      <c r="WXP12" s="28"/>
      <c r="WXQ12" s="28"/>
      <c r="WXR12" s="28"/>
      <c r="WXS12" s="28"/>
      <c r="WXT12" s="28"/>
      <c r="WXU12" s="28"/>
      <c r="WXV12" s="28"/>
      <c r="WXW12" s="28"/>
      <c r="WXX12" s="28"/>
      <c r="WXY12" s="28"/>
      <c r="WXZ12" s="28"/>
      <c r="WYA12" s="28"/>
      <c r="WYB12" s="28"/>
      <c r="WYC12" s="28"/>
      <c r="WYD12" s="28"/>
      <c r="WYE12" s="28"/>
      <c r="WYF12" s="28"/>
      <c r="WYG12" s="28"/>
      <c r="WYH12" s="28"/>
      <c r="WYI12" s="28"/>
      <c r="WYJ12" s="28"/>
      <c r="WYK12" s="28"/>
      <c r="WYL12" s="28"/>
      <c r="WYM12" s="28"/>
      <c r="WYN12" s="28"/>
      <c r="WYO12" s="28"/>
      <c r="WYP12" s="28"/>
      <c r="WYQ12" s="28"/>
      <c r="WYR12" s="28"/>
      <c r="WYS12" s="28"/>
      <c r="WYT12" s="28"/>
      <c r="WYU12" s="28"/>
      <c r="WYV12" s="28"/>
      <c r="WYW12" s="28"/>
      <c r="WYX12" s="28"/>
      <c r="WYY12" s="28"/>
      <c r="WYZ12" s="28"/>
      <c r="WZA12" s="28"/>
      <c r="WZB12" s="28"/>
      <c r="WZC12" s="28"/>
      <c r="WZD12" s="28"/>
      <c r="WZE12" s="28"/>
      <c r="WZF12" s="28"/>
      <c r="WZG12" s="28"/>
      <c r="WZH12" s="28"/>
      <c r="WZI12" s="28"/>
      <c r="WZJ12" s="28"/>
      <c r="WZK12" s="28"/>
      <c r="WZL12" s="28"/>
      <c r="WZM12" s="28"/>
      <c r="WZN12" s="28"/>
      <c r="WZO12" s="28"/>
      <c r="WZP12" s="28"/>
      <c r="WZQ12" s="28"/>
      <c r="WZR12" s="28"/>
      <c r="WZS12" s="28"/>
      <c r="WZT12" s="28"/>
      <c r="WZU12" s="28"/>
      <c r="WZV12" s="28"/>
      <c r="WZW12" s="28"/>
      <c r="WZX12" s="28"/>
      <c r="WZY12" s="28"/>
      <c r="WZZ12" s="28"/>
      <c r="XAA12" s="28"/>
      <c r="XAB12" s="28"/>
      <c r="XAC12" s="28"/>
      <c r="XAD12" s="28"/>
      <c r="XAE12" s="28"/>
      <c r="XAF12" s="28"/>
      <c r="XAG12" s="28"/>
      <c r="XAH12" s="28"/>
      <c r="XAI12" s="28"/>
      <c r="XAJ12" s="28"/>
      <c r="XAK12" s="28"/>
      <c r="XAL12" s="28"/>
      <c r="XAM12" s="28"/>
      <c r="XAN12" s="28"/>
      <c r="XAO12" s="28"/>
      <c r="XAP12" s="28"/>
      <c r="XAQ12" s="28"/>
      <c r="XAR12" s="28"/>
      <c r="XAS12" s="28"/>
      <c r="XAT12" s="28"/>
      <c r="XAU12" s="28"/>
      <c r="XAV12" s="28"/>
      <c r="XAW12" s="28"/>
      <c r="XAX12" s="28"/>
      <c r="XAY12" s="28"/>
      <c r="XAZ12" s="28"/>
      <c r="XBA12" s="28"/>
      <c r="XBB12" s="28"/>
      <c r="XBC12" s="28"/>
      <c r="XBD12" s="28"/>
      <c r="XBE12" s="28"/>
      <c r="XBF12" s="28"/>
      <c r="XBG12" s="28"/>
      <c r="XBH12" s="28"/>
      <c r="XBI12" s="28"/>
      <c r="XBJ12" s="28"/>
      <c r="XBK12" s="28"/>
      <c r="XBL12" s="28"/>
      <c r="XBM12" s="28"/>
      <c r="XBN12" s="28"/>
      <c r="XBO12" s="28"/>
      <c r="XBP12" s="28"/>
      <c r="XBQ12" s="28"/>
      <c r="XBR12" s="28"/>
      <c r="XBS12" s="28"/>
      <c r="XBT12" s="28"/>
      <c r="XBU12" s="28"/>
      <c r="XBV12" s="28"/>
      <c r="XBW12" s="28"/>
      <c r="XBX12" s="28"/>
      <c r="XBY12" s="28"/>
      <c r="XBZ12" s="28"/>
      <c r="XCA12" s="28"/>
      <c r="XCB12" s="28"/>
      <c r="XCC12" s="28"/>
      <c r="XCD12" s="28"/>
      <c r="XCE12" s="28"/>
      <c r="XCF12" s="28"/>
      <c r="XCG12" s="28"/>
      <c r="XCH12" s="28"/>
      <c r="XCI12" s="28"/>
      <c r="XCJ12" s="28"/>
      <c r="XCK12" s="28"/>
      <c r="XCL12" s="28"/>
      <c r="XCM12" s="28"/>
      <c r="XCN12" s="28"/>
      <c r="XCO12" s="28"/>
      <c r="XCP12" s="28"/>
      <c r="XCQ12" s="28"/>
      <c r="XCR12" s="28"/>
      <c r="XCS12" s="28"/>
      <c r="XCT12" s="28"/>
      <c r="XCU12" s="28"/>
      <c r="XCV12" s="28"/>
      <c r="XCW12" s="28"/>
      <c r="XCX12" s="28"/>
      <c r="XCY12" s="28"/>
      <c r="XCZ12" s="28"/>
      <c r="XDA12" s="28"/>
      <c r="XDB12" s="28"/>
      <c r="XDC12" s="28"/>
      <c r="XDD12" s="28"/>
      <c r="XDE12" s="28"/>
      <c r="XDF12" s="28"/>
      <c r="XDG12" s="28"/>
      <c r="XDH12" s="28"/>
      <c r="XDI12" s="28"/>
      <c r="XDJ12" s="28"/>
      <c r="XDK12" s="28"/>
      <c r="XDL12" s="28"/>
      <c r="XDM12" s="28"/>
      <c r="XDN12" s="28"/>
      <c r="XDO12" s="28"/>
      <c r="XDP12" s="28"/>
      <c r="XDQ12" s="28"/>
      <c r="XDR12" s="28"/>
      <c r="XDS12" s="28"/>
      <c r="XDT12" s="28"/>
      <c r="XDU12" s="28"/>
      <c r="XDV12" s="28"/>
      <c r="XDW12" s="28"/>
      <c r="XDX12" s="28"/>
      <c r="XDY12" s="28"/>
      <c r="XDZ12" s="28"/>
      <c r="XEA12" s="28"/>
      <c r="XEB12" s="28"/>
      <c r="XEC12" s="28"/>
      <c r="XED12" s="28"/>
      <c r="XEE12" s="28"/>
      <c r="XEF12" s="28"/>
      <c r="XEG12" s="28"/>
      <c r="XEH12" s="28"/>
      <c r="XEI12" s="28"/>
      <c r="XEJ12" s="28"/>
      <c r="XEK12" s="28"/>
      <c r="XEL12" s="28"/>
      <c r="XEM12" s="28"/>
      <c r="XEN12" s="28"/>
      <c r="XEO12" s="28"/>
      <c r="XEP12" s="28"/>
      <c r="XEQ12" s="28"/>
      <c r="XER12" s="28"/>
    </row>
    <row r="13" s="2" customFormat="1" ht="18" customHeight="1" spans="1:16372">
      <c r="A13" s="16" t="str">
        <f>'3设计表'!A15</f>
        <v>江口镇</v>
      </c>
      <c r="B13" s="16" t="str">
        <f>'3设计表'!B15</f>
        <v>谭家村</v>
      </c>
      <c r="C13" s="16">
        <f>'3设计表'!C15</f>
        <v>8</v>
      </c>
      <c r="D13" s="16">
        <f>'3设计表'!D15</f>
        <v>21.1</v>
      </c>
      <c r="E13" s="17">
        <v>133</v>
      </c>
      <c r="F13" s="17">
        <v>130</v>
      </c>
      <c r="G13" s="17">
        <f t="shared" si="0"/>
        <v>16069.219</v>
      </c>
      <c r="H13" s="19">
        <f t="shared" si="1"/>
        <v>3086.6</v>
      </c>
      <c r="I13" s="19">
        <f>'3设计表'!Q15*1</f>
        <v>1403</v>
      </c>
      <c r="J13" s="19">
        <f>'3设计表'!R15*1.2</f>
        <v>1683.6</v>
      </c>
      <c r="K13" s="19">
        <f>'3设计表'!S15*1.5</f>
        <v>0</v>
      </c>
      <c r="L13" s="19">
        <f t="shared" si="2"/>
        <v>12982.619</v>
      </c>
      <c r="M13" s="25">
        <f t="shared" si="3"/>
        <v>4.733</v>
      </c>
      <c r="N13" s="25">
        <v>1.845</v>
      </c>
      <c r="O13" s="25">
        <v>1.099</v>
      </c>
      <c r="P13" s="26">
        <v>0.559</v>
      </c>
      <c r="Q13" s="26">
        <v>1.23</v>
      </c>
      <c r="R13" s="24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  <c r="RV13" s="28"/>
      <c r="RW13" s="28"/>
      <c r="RX13" s="28"/>
      <c r="RY13" s="28"/>
      <c r="RZ13" s="28"/>
      <c r="SA13" s="28"/>
      <c r="SB13" s="28"/>
      <c r="SC13" s="28"/>
      <c r="SD13" s="28"/>
      <c r="SE13" s="28"/>
      <c r="SF13" s="28"/>
      <c r="SG13" s="28"/>
      <c r="SH13" s="28"/>
      <c r="SI13" s="28"/>
      <c r="SJ13" s="28"/>
      <c r="SK13" s="28"/>
      <c r="SL13" s="28"/>
      <c r="SM13" s="28"/>
      <c r="SN13" s="28"/>
      <c r="SO13" s="28"/>
      <c r="SP13" s="28"/>
      <c r="SQ13" s="28"/>
      <c r="SR13" s="28"/>
      <c r="SS13" s="28"/>
      <c r="ST13" s="28"/>
      <c r="SU13" s="28"/>
      <c r="SV13" s="28"/>
      <c r="SW13" s="28"/>
      <c r="SX13" s="28"/>
      <c r="SY13" s="28"/>
      <c r="SZ13" s="28"/>
      <c r="TA13" s="28"/>
      <c r="TB13" s="28"/>
      <c r="TC13" s="28"/>
      <c r="TD13" s="28"/>
      <c r="TE13" s="28"/>
      <c r="TF13" s="28"/>
      <c r="TG13" s="28"/>
      <c r="TH13" s="28"/>
      <c r="TI13" s="28"/>
      <c r="TJ13" s="28"/>
      <c r="TK13" s="28"/>
      <c r="TL13" s="28"/>
      <c r="TM13" s="28"/>
      <c r="TN13" s="28"/>
      <c r="TO13" s="28"/>
      <c r="TP13" s="28"/>
      <c r="TQ13" s="28"/>
      <c r="TR13" s="28"/>
      <c r="TS13" s="28"/>
      <c r="TT13" s="28"/>
      <c r="TU13" s="28"/>
      <c r="TV13" s="28"/>
      <c r="TW13" s="28"/>
      <c r="TX13" s="28"/>
      <c r="TY13" s="28"/>
      <c r="TZ13" s="28"/>
      <c r="UA13" s="28"/>
      <c r="UB13" s="28"/>
      <c r="UC13" s="28"/>
      <c r="UD13" s="28"/>
      <c r="UE13" s="28"/>
      <c r="UF13" s="28"/>
      <c r="UG13" s="28"/>
      <c r="UH13" s="28"/>
      <c r="UI13" s="28"/>
      <c r="UJ13" s="28"/>
      <c r="UK13" s="28"/>
      <c r="UL13" s="28"/>
      <c r="UM13" s="28"/>
      <c r="UN13" s="28"/>
      <c r="UO13" s="28"/>
      <c r="UP13" s="28"/>
      <c r="UQ13" s="28"/>
      <c r="UR13" s="28"/>
      <c r="US13" s="28"/>
      <c r="UT13" s="28"/>
      <c r="UU13" s="28"/>
      <c r="UV13" s="28"/>
      <c r="UW13" s="28"/>
      <c r="UX13" s="28"/>
      <c r="UY13" s="28"/>
      <c r="UZ13" s="28"/>
      <c r="VA13" s="28"/>
      <c r="VB13" s="28"/>
      <c r="VC13" s="28"/>
      <c r="VD13" s="28"/>
      <c r="VE13" s="28"/>
      <c r="VF13" s="28"/>
      <c r="VG13" s="28"/>
      <c r="VH13" s="28"/>
      <c r="VI13" s="28"/>
      <c r="VJ13" s="28"/>
      <c r="VK13" s="28"/>
      <c r="VL13" s="28"/>
      <c r="VM13" s="28"/>
      <c r="VN13" s="28"/>
      <c r="VO13" s="28"/>
      <c r="VP13" s="28"/>
      <c r="VQ13" s="28"/>
      <c r="VR13" s="28"/>
      <c r="VS13" s="28"/>
      <c r="VT13" s="28"/>
      <c r="VU13" s="28"/>
      <c r="VV13" s="28"/>
      <c r="VW13" s="28"/>
      <c r="VX13" s="28"/>
      <c r="VY13" s="28"/>
      <c r="VZ13" s="28"/>
      <c r="WA13" s="28"/>
      <c r="WB13" s="28"/>
      <c r="WC13" s="28"/>
      <c r="WD13" s="28"/>
      <c r="WE13" s="28"/>
      <c r="WF13" s="28"/>
      <c r="WG13" s="28"/>
      <c r="WH13" s="28"/>
      <c r="WI13" s="28"/>
      <c r="WJ13" s="28"/>
      <c r="WK13" s="28"/>
      <c r="WL13" s="28"/>
      <c r="WM13" s="28"/>
      <c r="WN13" s="28"/>
      <c r="WO13" s="28"/>
      <c r="WP13" s="28"/>
      <c r="WQ13" s="28"/>
      <c r="WR13" s="28"/>
      <c r="WS13" s="28"/>
      <c r="WT13" s="28"/>
      <c r="WU13" s="28"/>
      <c r="WV13" s="28"/>
      <c r="WW13" s="28"/>
      <c r="WX13" s="28"/>
      <c r="WY13" s="28"/>
      <c r="WZ13" s="28"/>
      <c r="XA13" s="28"/>
      <c r="XB13" s="28"/>
      <c r="XC13" s="28"/>
      <c r="XD13" s="28"/>
      <c r="XE13" s="28"/>
      <c r="XF13" s="28"/>
      <c r="XG13" s="28"/>
      <c r="XH13" s="28"/>
      <c r="XI13" s="28"/>
      <c r="XJ13" s="28"/>
      <c r="XK13" s="28"/>
      <c r="XL13" s="28"/>
      <c r="XM13" s="28"/>
      <c r="XN13" s="28"/>
      <c r="XO13" s="28"/>
      <c r="XP13" s="28"/>
      <c r="XQ13" s="28"/>
      <c r="XR13" s="28"/>
      <c r="XS13" s="28"/>
      <c r="XT13" s="28"/>
      <c r="XU13" s="28"/>
      <c r="XV13" s="28"/>
      <c r="XW13" s="28"/>
      <c r="XX13" s="28"/>
      <c r="XY13" s="28"/>
      <c r="XZ13" s="28"/>
      <c r="YA13" s="28"/>
      <c r="YB13" s="28"/>
      <c r="YC13" s="28"/>
      <c r="YD13" s="28"/>
      <c r="YE13" s="28"/>
      <c r="YF13" s="28"/>
      <c r="YG13" s="28"/>
      <c r="YH13" s="28"/>
      <c r="YI13" s="28"/>
      <c r="YJ13" s="28"/>
      <c r="YK13" s="28"/>
      <c r="YL13" s="28"/>
      <c r="YM13" s="28"/>
      <c r="YN13" s="28"/>
      <c r="YO13" s="28"/>
      <c r="YP13" s="28"/>
      <c r="YQ13" s="28"/>
      <c r="YR13" s="28"/>
      <c r="YS13" s="28"/>
      <c r="YT13" s="28"/>
      <c r="YU13" s="28"/>
      <c r="YV13" s="28"/>
      <c r="YW13" s="28"/>
      <c r="YX13" s="28"/>
      <c r="YY13" s="28"/>
      <c r="YZ13" s="28"/>
      <c r="ZA13" s="28"/>
      <c r="ZB13" s="28"/>
      <c r="ZC13" s="28"/>
      <c r="ZD13" s="28"/>
      <c r="ZE13" s="28"/>
      <c r="ZF13" s="28"/>
      <c r="ZG13" s="28"/>
      <c r="ZH13" s="28"/>
      <c r="ZI13" s="28"/>
      <c r="ZJ13" s="28"/>
      <c r="ZK13" s="28"/>
      <c r="ZL13" s="28"/>
      <c r="ZM13" s="28"/>
      <c r="ZN13" s="28"/>
      <c r="ZO13" s="28"/>
      <c r="ZP13" s="28"/>
      <c r="ZQ13" s="28"/>
      <c r="ZR13" s="28"/>
      <c r="ZS13" s="28"/>
      <c r="ZT13" s="28"/>
      <c r="ZU13" s="28"/>
      <c r="ZV13" s="28"/>
      <c r="ZW13" s="28"/>
      <c r="ZX13" s="28"/>
      <c r="ZY13" s="28"/>
      <c r="ZZ13" s="28"/>
      <c r="AAA13" s="28"/>
      <c r="AAB13" s="28"/>
      <c r="AAC13" s="28"/>
      <c r="AAD13" s="28"/>
      <c r="AAE13" s="28"/>
      <c r="AAF13" s="28"/>
      <c r="AAG13" s="28"/>
      <c r="AAH13" s="28"/>
      <c r="AAI13" s="28"/>
      <c r="AAJ13" s="28"/>
      <c r="AAK13" s="28"/>
      <c r="AAL13" s="28"/>
      <c r="AAM13" s="28"/>
      <c r="AAN13" s="28"/>
      <c r="AAO13" s="28"/>
      <c r="AAP13" s="28"/>
      <c r="AAQ13" s="28"/>
      <c r="AAR13" s="28"/>
      <c r="AAS13" s="28"/>
      <c r="AAT13" s="28"/>
      <c r="AAU13" s="28"/>
      <c r="AAV13" s="28"/>
      <c r="AAW13" s="28"/>
      <c r="AAX13" s="28"/>
      <c r="AAY13" s="28"/>
      <c r="AAZ13" s="28"/>
      <c r="ABA13" s="28"/>
      <c r="ABB13" s="28"/>
      <c r="ABC13" s="28"/>
      <c r="ABD13" s="28"/>
      <c r="ABE13" s="28"/>
      <c r="ABF13" s="28"/>
      <c r="ABG13" s="28"/>
      <c r="ABH13" s="28"/>
      <c r="ABI13" s="28"/>
      <c r="ABJ13" s="28"/>
      <c r="ABK13" s="28"/>
      <c r="ABL13" s="28"/>
      <c r="ABM13" s="28"/>
      <c r="ABN13" s="28"/>
      <c r="ABO13" s="28"/>
      <c r="ABP13" s="28"/>
      <c r="ABQ13" s="28"/>
      <c r="ABR13" s="28"/>
      <c r="ABS13" s="28"/>
      <c r="ABT13" s="28"/>
      <c r="ABU13" s="28"/>
      <c r="ABV13" s="28"/>
      <c r="ABW13" s="28"/>
      <c r="ABX13" s="28"/>
      <c r="ABY13" s="28"/>
      <c r="ABZ13" s="28"/>
      <c r="ACA13" s="28"/>
      <c r="ACB13" s="28"/>
      <c r="ACC13" s="28"/>
      <c r="ACD13" s="28"/>
      <c r="ACE13" s="28"/>
      <c r="ACF13" s="28"/>
      <c r="ACG13" s="28"/>
      <c r="ACH13" s="28"/>
      <c r="ACI13" s="28"/>
      <c r="ACJ13" s="28"/>
      <c r="ACK13" s="28"/>
      <c r="ACL13" s="28"/>
      <c r="ACM13" s="28"/>
      <c r="ACN13" s="28"/>
      <c r="ACO13" s="28"/>
      <c r="ACP13" s="28"/>
      <c r="ACQ13" s="28"/>
      <c r="ACR13" s="28"/>
      <c r="ACS13" s="28"/>
      <c r="ACT13" s="28"/>
      <c r="ACU13" s="28"/>
      <c r="ACV13" s="28"/>
      <c r="ACW13" s="28"/>
      <c r="ACX13" s="28"/>
      <c r="ACY13" s="28"/>
      <c r="ACZ13" s="28"/>
      <c r="ADA13" s="28"/>
      <c r="ADB13" s="28"/>
      <c r="ADC13" s="28"/>
      <c r="ADD13" s="28"/>
      <c r="ADE13" s="28"/>
      <c r="ADF13" s="28"/>
      <c r="ADG13" s="28"/>
      <c r="ADH13" s="28"/>
      <c r="ADI13" s="28"/>
      <c r="ADJ13" s="28"/>
      <c r="ADK13" s="28"/>
      <c r="ADL13" s="28"/>
      <c r="ADM13" s="28"/>
      <c r="ADN13" s="28"/>
      <c r="ADO13" s="28"/>
      <c r="ADP13" s="28"/>
      <c r="ADQ13" s="28"/>
      <c r="ADR13" s="28"/>
      <c r="ADS13" s="28"/>
      <c r="ADT13" s="28"/>
      <c r="ADU13" s="28"/>
      <c r="ADV13" s="28"/>
      <c r="ADW13" s="28"/>
      <c r="ADX13" s="28"/>
      <c r="ADY13" s="28"/>
      <c r="ADZ13" s="28"/>
      <c r="AEA13" s="28"/>
      <c r="AEB13" s="28"/>
      <c r="AEC13" s="28"/>
      <c r="AED13" s="28"/>
      <c r="AEE13" s="28"/>
      <c r="AEF13" s="28"/>
      <c r="AEG13" s="28"/>
      <c r="AEH13" s="28"/>
      <c r="AEI13" s="28"/>
      <c r="AEJ13" s="28"/>
      <c r="AEK13" s="28"/>
      <c r="AEL13" s="28"/>
      <c r="AEM13" s="28"/>
      <c r="AEN13" s="28"/>
      <c r="AEO13" s="28"/>
      <c r="AEP13" s="28"/>
      <c r="AEQ13" s="28"/>
      <c r="AER13" s="28"/>
      <c r="AES13" s="28"/>
      <c r="AET13" s="28"/>
      <c r="AEU13" s="28"/>
      <c r="AEV13" s="28"/>
      <c r="AEW13" s="28"/>
      <c r="AEX13" s="28"/>
      <c r="AEY13" s="28"/>
      <c r="AEZ13" s="28"/>
      <c r="AFA13" s="28"/>
      <c r="AFB13" s="28"/>
      <c r="AFC13" s="28"/>
      <c r="AFD13" s="28"/>
      <c r="AFE13" s="28"/>
      <c r="AFF13" s="28"/>
      <c r="AFG13" s="28"/>
      <c r="AFH13" s="28"/>
      <c r="AFI13" s="28"/>
      <c r="AFJ13" s="28"/>
      <c r="AFK13" s="28"/>
      <c r="AFL13" s="28"/>
      <c r="AFM13" s="28"/>
      <c r="AFN13" s="28"/>
      <c r="AFO13" s="28"/>
      <c r="AFP13" s="28"/>
      <c r="AFQ13" s="28"/>
      <c r="AFR13" s="28"/>
      <c r="AFS13" s="28"/>
      <c r="AFT13" s="28"/>
      <c r="AFU13" s="28"/>
      <c r="AFV13" s="28"/>
      <c r="AFW13" s="28"/>
      <c r="AFX13" s="28"/>
      <c r="AFY13" s="28"/>
      <c r="AFZ13" s="28"/>
      <c r="AGA13" s="28"/>
      <c r="AGB13" s="28"/>
      <c r="AGC13" s="28"/>
      <c r="AGD13" s="28"/>
      <c r="AGE13" s="28"/>
      <c r="AGF13" s="28"/>
      <c r="AGG13" s="28"/>
      <c r="AGH13" s="28"/>
      <c r="AGI13" s="28"/>
      <c r="AGJ13" s="28"/>
      <c r="AGK13" s="28"/>
      <c r="AGL13" s="28"/>
      <c r="AGM13" s="28"/>
      <c r="AGN13" s="28"/>
      <c r="AGO13" s="28"/>
      <c r="AGP13" s="28"/>
      <c r="AGQ13" s="28"/>
      <c r="AGR13" s="28"/>
      <c r="AGS13" s="28"/>
      <c r="AGT13" s="28"/>
      <c r="AGU13" s="28"/>
      <c r="AGV13" s="28"/>
      <c r="AGW13" s="28"/>
      <c r="AGX13" s="28"/>
      <c r="AGY13" s="28"/>
      <c r="AGZ13" s="28"/>
      <c r="AHA13" s="28"/>
      <c r="AHB13" s="28"/>
      <c r="AHC13" s="28"/>
      <c r="AHD13" s="28"/>
      <c r="AHE13" s="28"/>
      <c r="AHF13" s="28"/>
      <c r="AHG13" s="28"/>
      <c r="AHH13" s="28"/>
      <c r="AHI13" s="28"/>
      <c r="AHJ13" s="28"/>
      <c r="AHK13" s="28"/>
      <c r="AHL13" s="28"/>
      <c r="AHM13" s="28"/>
      <c r="AHN13" s="28"/>
      <c r="AHO13" s="28"/>
      <c r="AHP13" s="28"/>
      <c r="AHQ13" s="28"/>
      <c r="AHR13" s="28"/>
      <c r="AHS13" s="28"/>
      <c r="AHT13" s="28"/>
      <c r="AHU13" s="28"/>
      <c r="AHV13" s="28"/>
      <c r="AHW13" s="28"/>
      <c r="AHX13" s="28"/>
      <c r="AHY13" s="28"/>
      <c r="AHZ13" s="28"/>
      <c r="AIA13" s="28"/>
      <c r="AIB13" s="28"/>
      <c r="AIC13" s="28"/>
      <c r="AID13" s="28"/>
      <c r="AIE13" s="28"/>
      <c r="AIF13" s="28"/>
      <c r="AIG13" s="28"/>
      <c r="AIH13" s="28"/>
      <c r="AII13" s="28"/>
      <c r="AIJ13" s="28"/>
      <c r="AIK13" s="28"/>
      <c r="AIL13" s="28"/>
      <c r="AIM13" s="28"/>
      <c r="AIN13" s="28"/>
      <c r="AIO13" s="28"/>
      <c r="AIP13" s="28"/>
      <c r="AIQ13" s="28"/>
      <c r="AIR13" s="28"/>
      <c r="AIS13" s="28"/>
      <c r="AIT13" s="28"/>
      <c r="AIU13" s="28"/>
      <c r="AIV13" s="28"/>
      <c r="AIW13" s="28"/>
      <c r="AIX13" s="28"/>
      <c r="AIY13" s="28"/>
      <c r="AIZ13" s="28"/>
      <c r="AJA13" s="28"/>
      <c r="AJB13" s="28"/>
      <c r="AJC13" s="28"/>
      <c r="AJD13" s="28"/>
      <c r="AJE13" s="28"/>
      <c r="AJF13" s="28"/>
      <c r="AJG13" s="28"/>
      <c r="AJH13" s="28"/>
      <c r="AJI13" s="28"/>
      <c r="AJJ13" s="28"/>
      <c r="AJK13" s="28"/>
      <c r="AJL13" s="28"/>
      <c r="AJM13" s="28"/>
      <c r="AJN13" s="28"/>
      <c r="AJO13" s="28"/>
      <c r="AJP13" s="28"/>
      <c r="AJQ13" s="28"/>
      <c r="AJR13" s="28"/>
      <c r="AJS13" s="28"/>
      <c r="AJT13" s="28"/>
      <c r="AJU13" s="28"/>
      <c r="AJV13" s="28"/>
      <c r="AJW13" s="28"/>
      <c r="AJX13" s="28"/>
      <c r="AJY13" s="28"/>
      <c r="AJZ13" s="28"/>
      <c r="AKA13" s="28"/>
      <c r="AKB13" s="28"/>
      <c r="AKC13" s="28"/>
      <c r="AKD13" s="28"/>
      <c r="AKE13" s="28"/>
      <c r="AKF13" s="28"/>
      <c r="AKG13" s="28"/>
      <c r="AKH13" s="28"/>
      <c r="AKI13" s="28"/>
      <c r="AKJ13" s="28"/>
      <c r="AKK13" s="28"/>
      <c r="AKL13" s="28"/>
      <c r="AKM13" s="28"/>
      <c r="AKN13" s="28"/>
      <c r="AKO13" s="28"/>
      <c r="AKP13" s="28"/>
      <c r="AKQ13" s="28"/>
      <c r="AKR13" s="28"/>
      <c r="AKS13" s="28"/>
      <c r="AKT13" s="28"/>
      <c r="AKU13" s="28"/>
      <c r="AKV13" s="28"/>
      <c r="AKW13" s="28"/>
      <c r="AKX13" s="28"/>
      <c r="AKY13" s="28"/>
      <c r="AKZ13" s="28"/>
      <c r="ALA13" s="28"/>
      <c r="ALB13" s="28"/>
      <c r="ALC13" s="28"/>
      <c r="ALD13" s="28"/>
      <c r="ALE13" s="28"/>
      <c r="ALF13" s="28"/>
      <c r="ALG13" s="28"/>
      <c r="ALH13" s="28"/>
      <c r="ALI13" s="28"/>
      <c r="ALJ13" s="28"/>
      <c r="ALK13" s="28"/>
      <c r="ALL13" s="28"/>
      <c r="ALM13" s="28"/>
      <c r="ALN13" s="28"/>
      <c r="ALO13" s="28"/>
      <c r="ALP13" s="28"/>
      <c r="ALQ13" s="28"/>
      <c r="ALR13" s="28"/>
      <c r="ALS13" s="28"/>
      <c r="ALT13" s="28"/>
      <c r="ALU13" s="28"/>
      <c r="ALV13" s="28"/>
      <c r="ALW13" s="28"/>
      <c r="ALX13" s="28"/>
      <c r="ALY13" s="28"/>
      <c r="ALZ13" s="28"/>
      <c r="AMA13" s="28"/>
      <c r="AMB13" s="28"/>
      <c r="AMC13" s="28"/>
      <c r="AMD13" s="28"/>
      <c r="AME13" s="28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  <c r="WHC13" s="28"/>
      <c r="WHD13" s="28"/>
      <c r="WHE13" s="28"/>
      <c r="WHF13" s="28"/>
      <c r="WHG13" s="28"/>
      <c r="WHH13" s="28"/>
      <c r="WHI13" s="28"/>
      <c r="WHJ13" s="28"/>
      <c r="WHK13" s="28"/>
      <c r="WHL13" s="28"/>
      <c r="WHM13" s="28"/>
      <c r="WHN13" s="28"/>
      <c r="WHO13" s="28"/>
      <c r="WHP13" s="28"/>
      <c r="WHQ13" s="28"/>
      <c r="WHR13" s="28"/>
      <c r="WHS13" s="28"/>
      <c r="WHT13" s="28"/>
      <c r="WHU13" s="28"/>
      <c r="WHV13" s="28"/>
      <c r="WHW13" s="28"/>
      <c r="WHX13" s="28"/>
      <c r="WHY13" s="28"/>
      <c r="WHZ13" s="28"/>
      <c r="WIA13" s="28"/>
      <c r="WIB13" s="28"/>
      <c r="WIC13" s="28"/>
      <c r="WID13" s="28"/>
      <c r="WIE13" s="28"/>
      <c r="WIF13" s="28"/>
      <c r="WIG13" s="28"/>
      <c r="WIH13" s="28"/>
      <c r="WII13" s="28"/>
      <c r="WIJ13" s="28"/>
      <c r="WIK13" s="28"/>
      <c r="WIL13" s="28"/>
      <c r="WIM13" s="28"/>
      <c r="WIN13" s="28"/>
      <c r="WIO13" s="28"/>
      <c r="WIP13" s="28"/>
      <c r="WIQ13" s="28"/>
      <c r="WIR13" s="28"/>
      <c r="WIS13" s="28"/>
      <c r="WIT13" s="28"/>
      <c r="WIU13" s="28"/>
      <c r="WIV13" s="28"/>
      <c r="WIW13" s="28"/>
      <c r="WIX13" s="28"/>
      <c r="WIY13" s="28"/>
      <c r="WIZ13" s="28"/>
      <c r="WJA13" s="28"/>
      <c r="WJB13" s="28"/>
      <c r="WJC13" s="28"/>
      <c r="WJD13" s="28"/>
      <c r="WJE13" s="28"/>
      <c r="WJF13" s="28"/>
      <c r="WJG13" s="28"/>
      <c r="WJH13" s="28"/>
      <c r="WJI13" s="28"/>
      <c r="WJJ13" s="28"/>
      <c r="WJK13" s="28"/>
      <c r="WJL13" s="28"/>
      <c r="WJM13" s="28"/>
      <c r="WJN13" s="28"/>
      <c r="WJO13" s="28"/>
      <c r="WJP13" s="28"/>
      <c r="WJQ13" s="28"/>
      <c r="WJR13" s="28"/>
      <c r="WJS13" s="28"/>
      <c r="WJT13" s="28"/>
      <c r="WJU13" s="28"/>
      <c r="WJV13" s="28"/>
      <c r="WJW13" s="28"/>
      <c r="WJX13" s="28"/>
      <c r="WJY13" s="28"/>
      <c r="WJZ13" s="28"/>
      <c r="WKA13" s="28"/>
      <c r="WKB13" s="28"/>
      <c r="WKC13" s="28"/>
      <c r="WKD13" s="28"/>
      <c r="WKE13" s="28"/>
      <c r="WKF13" s="28"/>
      <c r="WKG13" s="28"/>
      <c r="WKH13" s="28"/>
      <c r="WKI13" s="28"/>
      <c r="WKJ13" s="28"/>
      <c r="WKK13" s="28"/>
      <c r="WKL13" s="28"/>
      <c r="WKM13" s="28"/>
      <c r="WKN13" s="28"/>
      <c r="WKO13" s="28"/>
      <c r="WKP13" s="28"/>
      <c r="WKQ13" s="28"/>
      <c r="WKR13" s="28"/>
      <c r="WKS13" s="28"/>
      <c r="WKT13" s="28"/>
      <c r="WKU13" s="28"/>
      <c r="WKV13" s="28"/>
      <c r="WKW13" s="28"/>
      <c r="WKX13" s="28"/>
      <c r="WKY13" s="28"/>
      <c r="WKZ13" s="28"/>
      <c r="WLA13" s="28"/>
      <c r="WLB13" s="28"/>
      <c r="WLC13" s="28"/>
      <c r="WLD13" s="28"/>
      <c r="WLE13" s="28"/>
      <c r="WLF13" s="28"/>
      <c r="WLG13" s="28"/>
      <c r="WLH13" s="28"/>
      <c r="WLI13" s="28"/>
      <c r="WLJ13" s="28"/>
      <c r="WLK13" s="28"/>
      <c r="WLL13" s="28"/>
      <c r="WLM13" s="28"/>
      <c r="WLN13" s="28"/>
      <c r="WLO13" s="28"/>
      <c r="WLP13" s="28"/>
      <c r="WLQ13" s="28"/>
      <c r="WLR13" s="28"/>
      <c r="WLS13" s="28"/>
      <c r="WLT13" s="28"/>
      <c r="WLU13" s="28"/>
      <c r="WLV13" s="28"/>
      <c r="WLW13" s="28"/>
      <c r="WLX13" s="28"/>
      <c r="WLY13" s="28"/>
      <c r="WLZ13" s="28"/>
      <c r="WMA13" s="28"/>
      <c r="WMB13" s="28"/>
      <c r="WMC13" s="28"/>
      <c r="WMD13" s="28"/>
      <c r="WME13" s="28"/>
      <c r="WMF13" s="28"/>
      <c r="WMG13" s="28"/>
      <c r="WMH13" s="28"/>
      <c r="WMI13" s="28"/>
      <c r="WMJ13" s="28"/>
      <c r="WMK13" s="28"/>
      <c r="WML13" s="28"/>
      <c r="WMM13" s="28"/>
      <c r="WMN13" s="28"/>
      <c r="WMO13" s="28"/>
      <c r="WMP13" s="28"/>
      <c r="WMQ13" s="28"/>
      <c r="WMR13" s="28"/>
      <c r="WMS13" s="28"/>
      <c r="WMT13" s="28"/>
      <c r="WMU13" s="28"/>
      <c r="WMV13" s="28"/>
      <c r="WMW13" s="28"/>
      <c r="WMX13" s="28"/>
      <c r="WMY13" s="28"/>
      <c r="WMZ13" s="28"/>
      <c r="WNA13" s="28"/>
      <c r="WNB13" s="28"/>
      <c r="WNC13" s="28"/>
      <c r="WND13" s="28"/>
      <c r="WNE13" s="28"/>
      <c r="WNF13" s="28"/>
      <c r="WNG13" s="28"/>
      <c r="WNH13" s="28"/>
      <c r="WNI13" s="28"/>
      <c r="WNJ13" s="28"/>
      <c r="WNK13" s="28"/>
      <c r="WNL13" s="28"/>
      <c r="WNM13" s="28"/>
      <c r="WNN13" s="28"/>
      <c r="WNO13" s="28"/>
      <c r="WNP13" s="28"/>
      <c r="WNQ13" s="28"/>
      <c r="WNR13" s="28"/>
      <c r="WNS13" s="28"/>
      <c r="WNT13" s="28"/>
      <c r="WNU13" s="28"/>
      <c r="WNV13" s="28"/>
      <c r="WNW13" s="28"/>
      <c r="WNX13" s="28"/>
      <c r="WNY13" s="28"/>
      <c r="WNZ13" s="28"/>
      <c r="WOA13" s="28"/>
      <c r="WOB13" s="28"/>
      <c r="WOC13" s="28"/>
      <c r="WOD13" s="28"/>
      <c r="WOE13" s="28"/>
      <c r="WOF13" s="28"/>
      <c r="WOG13" s="28"/>
      <c r="WOH13" s="28"/>
      <c r="WOI13" s="28"/>
      <c r="WOJ13" s="28"/>
      <c r="WOK13" s="28"/>
      <c r="WOL13" s="28"/>
      <c r="WOM13" s="28"/>
      <c r="WON13" s="28"/>
      <c r="WOO13" s="28"/>
      <c r="WOP13" s="28"/>
      <c r="WOQ13" s="28"/>
      <c r="WOR13" s="28"/>
      <c r="WOS13" s="28"/>
      <c r="WOT13" s="28"/>
      <c r="WOU13" s="28"/>
      <c r="WOV13" s="28"/>
      <c r="WOW13" s="28"/>
      <c r="WOX13" s="28"/>
      <c r="WOY13" s="28"/>
      <c r="WOZ13" s="28"/>
      <c r="WPA13" s="28"/>
      <c r="WPB13" s="28"/>
      <c r="WPC13" s="28"/>
      <c r="WPD13" s="28"/>
      <c r="WPE13" s="28"/>
      <c r="WPF13" s="28"/>
      <c r="WPG13" s="28"/>
      <c r="WPH13" s="28"/>
      <c r="WPI13" s="28"/>
      <c r="WPJ13" s="28"/>
      <c r="WPK13" s="28"/>
      <c r="WPL13" s="28"/>
      <c r="WPM13" s="28"/>
      <c r="WPN13" s="28"/>
      <c r="WPO13" s="28"/>
      <c r="WPP13" s="28"/>
      <c r="WPQ13" s="28"/>
      <c r="WPR13" s="28"/>
      <c r="WPS13" s="28"/>
      <c r="WPT13" s="28"/>
      <c r="WPU13" s="28"/>
      <c r="WPV13" s="28"/>
      <c r="WPW13" s="28"/>
      <c r="WPX13" s="28"/>
      <c r="WPY13" s="28"/>
      <c r="WPZ13" s="28"/>
      <c r="WQA13" s="28"/>
      <c r="WQB13" s="28"/>
      <c r="WQC13" s="28"/>
      <c r="WQD13" s="28"/>
      <c r="WQE13" s="28"/>
      <c r="WQF13" s="28"/>
      <c r="WQG13" s="28"/>
      <c r="WQH13" s="28"/>
      <c r="WQI13" s="28"/>
      <c r="WQJ13" s="28"/>
      <c r="WQK13" s="28"/>
      <c r="WQL13" s="28"/>
      <c r="WQM13" s="28"/>
      <c r="WQN13" s="28"/>
      <c r="WQO13" s="28"/>
      <c r="WQP13" s="28"/>
      <c r="WQQ13" s="28"/>
      <c r="WQR13" s="28"/>
      <c r="WQS13" s="28"/>
      <c r="WQT13" s="28"/>
      <c r="WQU13" s="28"/>
      <c r="WQV13" s="28"/>
      <c r="WQW13" s="28"/>
      <c r="WQX13" s="28"/>
      <c r="WQY13" s="28"/>
      <c r="WQZ13" s="28"/>
      <c r="WRA13" s="28"/>
      <c r="WRB13" s="28"/>
      <c r="WRC13" s="28"/>
      <c r="WRD13" s="28"/>
      <c r="WRE13" s="28"/>
      <c r="WRF13" s="28"/>
      <c r="WRG13" s="28"/>
      <c r="WRH13" s="28"/>
      <c r="WRI13" s="28"/>
      <c r="WRJ13" s="28"/>
      <c r="WRK13" s="28"/>
      <c r="WRL13" s="28"/>
      <c r="WRM13" s="28"/>
      <c r="WRN13" s="28"/>
      <c r="WRO13" s="28"/>
      <c r="WRP13" s="28"/>
      <c r="WRQ13" s="28"/>
      <c r="WRR13" s="28"/>
      <c r="WRS13" s="28"/>
      <c r="WRT13" s="28"/>
      <c r="WRU13" s="28"/>
      <c r="WRV13" s="28"/>
      <c r="WRW13" s="28"/>
      <c r="WRX13" s="28"/>
      <c r="WRY13" s="28"/>
      <c r="WRZ13" s="28"/>
      <c r="WSA13" s="28"/>
      <c r="WSB13" s="28"/>
      <c r="WSC13" s="28"/>
      <c r="WSD13" s="28"/>
      <c r="WSE13" s="28"/>
      <c r="WSF13" s="28"/>
      <c r="WSG13" s="28"/>
      <c r="WSH13" s="28"/>
      <c r="WSI13" s="28"/>
      <c r="WSJ13" s="28"/>
      <c r="WSK13" s="28"/>
      <c r="WSL13" s="28"/>
      <c r="WSM13" s="28"/>
      <c r="WSN13" s="28"/>
      <c r="WSO13" s="28"/>
      <c r="WSP13" s="28"/>
      <c r="WSQ13" s="28"/>
      <c r="WSR13" s="28"/>
      <c r="WSS13" s="28"/>
      <c r="WST13" s="28"/>
      <c r="WSU13" s="28"/>
      <c r="WSV13" s="28"/>
      <c r="WSW13" s="28"/>
      <c r="WSX13" s="28"/>
      <c r="WSY13" s="28"/>
      <c r="WSZ13" s="28"/>
      <c r="WTA13" s="28"/>
      <c r="WTB13" s="28"/>
      <c r="WTC13" s="28"/>
      <c r="WTD13" s="28"/>
      <c r="WTE13" s="28"/>
      <c r="WTF13" s="28"/>
      <c r="WTG13" s="28"/>
      <c r="WTH13" s="28"/>
      <c r="WTI13" s="28"/>
      <c r="WTJ13" s="28"/>
      <c r="WTK13" s="28"/>
      <c r="WTL13" s="28"/>
      <c r="WTM13" s="28"/>
      <c r="WTN13" s="28"/>
      <c r="WTO13" s="28"/>
      <c r="WTP13" s="28"/>
      <c r="WTQ13" s="28"/>
      <c r="WTR13" s="28"/>
      <c r="WTS13" s="28"/>
      <c r="WTT13" s="28"/>
      <c r="WTU13" s="28"/>
      <c r="WTV13" s="28"/>
      <c r="WTW13" s="28"/>
      <c r="WTX13" s="28"/>
      <c r="WTY13" s="28"/>
      <c r="WTZ13" s="28"/>
      <c r="WUA13" s="28"/>
      <c r="WUB13" s="28"/>
      <c r="WUC13" s="28"/>
      <c r="WUD13" s="28"/>
      <c r="WUE13" s="28"/>
      <c r="WUF13" s="28"/>
      <c r="WUG13" s="28"/>
      <c r="WUH13" s="28"/>
      <c r="WUI13" s="28"/>
      <c r="WUJ13" s="28"/>
      <c r="WUK13" s="28"/>
      <c r="WUL13" s="28"/>
      <c r="WUM13" s="28"/>
      <c r="WUN13" s="28"/>
      <c r="WUO13" s="28"/>
      <c r="WUP13" s="28"/>
      <c r="WUQ13" s="28"/>
      <c r="WUR13" s="28"/>
      <c r="WUS13" s="28"/>
      <c r="WUT13" s="28"/>
      <c r="WUU13" s="28"/>
      <c r="WUV13" s="28"/>
      <c r="WUW13" s="28"/>
      <c r="WUX13" s="28"/>
      <c r="WUY13" s="28"/>
      <c r="WUZ13" s="28"/>
      <c r="WVA13" s="28"/>
      <c r="WVB13" s="28"/>
      <c r="WVC13" s="28"/>
      <c r="WVD13" s="28"/>
      <c r="WVE13" s="28"/>
      <c r="WVF13" s="28"/>
      <c r="WVG13" s="28"/>
      <c r="WVH13" s="28"/>
      <c r="WVI13" s="28"/>
      <c r="WVJ13" s="28"/>
      <c r="WVK13" s="28"/>
      <c r="WVL13" s="28"/>
      <c r="WVM13" s="28"/>
      <c r="WVN13" s="28"/>
      <c r="WVO13" s="28"/>
      <c r="WVP13" s="28"/>
      <c r="WVQ13" s="28"/>
      <c r="WVR13" s="28"/>
      <c r="WVS13" s="28"/>
      <c r="WVT13" s="28"/>
      <c r="WVU13" s="28"/>
      <c r="WVV13" s="28"/>
      <c r="WVW13" s="28"/>
      <c r="WVX13" s="28"/>
      <c r="WVY13" s="28"/>
      <c r="WVZ13" s="28"/>
      <c r="WWA13" s="28"/>
      <c r="WWB13" s="28"/>
      <c r="WWC13" s="28"/>
      <c r="WWD13" s="28"/>
      <c r="WWE13" s="28"/>
      <c r="WWF13" s="28"/>
      <c r="WWG13" s="28"/>
      <c r="WWH13" s="28"/>
      <c r="WWI13" s="28"/>
      <c r="WWJ13" s="28"/>
      <c r="WWK13" s="28"/>
      <c r="WWL13" s="28"/>
      <c r="WWM13" s="28"/>
      <c r="WWN13" s="28"/>
      <c r="WWO13" s="28"/>
      <c r="WWP13" s="28"/>
      <c r="WWQ13" s="28"/>
      <c r="WWR13" s="28"/>
      <c r="WWS13" s="28"/>
      <c r="WWT13" s="28"/>
      <c r="WWU13" s="28"/>
      <c r="WWV13" s="28"/>
      <c r="WWW13" s="28"/>
      <c r="WWX13" s="28"/>
      <c r="WWY13" s="28"/>
      <c r="WWZ13" s="28"/>
      <c r="WXA13" s="28"/>
      <c r="WXB13" s="28"/>
      <c r="WXC13" s="28"/>
      <c r="WXD13" s="28"/>
      <c r="WXE13" s="28"/>
      <c r="WXF13" s="28"/>
      <c r="WXG13" s="28"/>
      <c r="WXH13" s="28"/>
      <c r="WXI13" s="28"/>
      <c r="WXJ13" s="28"/>
      <c r="WXK13" s="28"/>
      <c r="WXL13" s="28"/>
      <c r="WXM13" s="28"/>
      <c r="WXN13" s="28"/>
      <c r="WXO13" s="28"/>
      <c r="WXP13" s="28"/>
      <c r="WXQ13" s="28"/>
      <c r="WXR13" s="28"/>
      <c r="WXS13" s="28"/>
      <c r="WXT13" s="28"/>
      <c r="WXU13" s="28"/>
      <c r="WXV13" s="28"/>
      <c r="WXW13" s="28"/>
      <c r="WXX13" s="28"/>
      <c r="WXY13" s="28"/>
      <c r="WXZ13" s="28"/>
      <c r="WYA13" s="28"/>
      <c r="WYB13" s="28"/>
      <c r="WYC13" s="28"/>
      <c r="WYD13" s="28"/>
      <c r="WYE13" s="28"/>
      <c r="WYF13" s="28"/>
      <c r="WYG13" s="28"/>
      <c r="WYH13" s="28"/>
      <c r="WYI13" s="28"/>
      <c r="WYJ13" s="28"/>
      <c r="WYK13" s="28"/>
      <c r="WYL13" s="28"/>
      <c r="WYM13" s="28"/>
      <c r="WYN13" s="28"/>
      <c r="WYO13" s="28"/>
      <c r="WYP13" s="28"/>
      <c r="WYQ13" s="28"/>
      <c r="WYR13" s="28"/>
      <c r="WYS13" s="28"/>
      <c r="WYT13" s="28"/>
      <c r="WYU13" s="28"/>
      <c r="WYV13" s="28"/>
      <c r="WYW13" s="28"/>
      <c r="WYX13" s="28"/>
      <c r="WYY13" s="28"/>
      <c r="WYZ13" s="28"/>
      <c r="WZA13" s="28"/>
      <c r="WZB13" s="28"/>
      <c r="WZC13" s="28"/>
      <c r="WZD13" s="28"/>
      <c r="WZE13" s="28"/>
      <c r="WZF13" s="28"/>
      <c r="WZG13" s="28"/>
      <c r="WZH13" s="28"/>
      <c r="WZI13" s="28"/>
      <c r="WZJ13" s="28"/>
      <c r="WZK13" s="28"/>
      <c r="WZL13" s="28"/>
      <c r="WZM13" s="28"/>
      <c r="WZN13" s="28"/>
      <c r="WZO13" s="28"/>
      <c r="WZP13" s="28"/>
      <c r="WZQ13" s="28"/>
      <c r="WZR13" s="28"/>
      <c r="WZS13" s="28"/>
      <c r="WZT13" s="28"/>
      <c r="WZU13" s="28"/>
      <c r="WZV13" s="28"/>
      <c r="WZW13" s="28"/>
      <c r="WZX13" s="28"/>
      <c r="WZY13" s="28"/>
      <c r="WZZ13" s="28"/>
      <c r="XAA13" s="28"/>
      <c r="XAB13" s="28"/>
      <c r="XAC13" s="28"/>
      <c r="XAD13" s="28"/>
      <c r="XAE13" s="28"/>
      <c r="XAF13" s="28"/>
      <c r="XAG13" s="28"/>
      <c r="XAH13" s="28"/>
      <c r="XAI13" s="28"/>
      <c r="XAJ13" s="28"/>
      <c r="XAK13" s="28"/>
      <c r="XAL13" s="28"/>
      <c r="XAM13" s="28"/>
      <c r="XAN13" s="28"/>
      <c r="XAO13" s="28"/>
      <c r="XAP13" s="28"/>
      <c r="XAQ13" s="28"/>
      <c r="XAR13" s="28"/>
      <c r="XAS13" s="28"/>
      <c r="XAT13" s="28"/>
      <c r="XAU13" s="28"/>
      <c r="XAV13" s="28"/>
      <c r="XAW13" s="28"/>
      <c r="XAX13" s="28"/>
      <c r="XAY13" s="28"/>
      <c r="XAZ13" s="28"/>
      <c r="XBA13" s="28"/>
      <c r="XBB13" s="28"/>
      <c r="XBC13" s="28"/>
      <c r="XBD13" s="28"/>
      <c r="XBE13" s="28"/>
      <c r="XBF13" s="28"/>
      <c r="XBG13" s="28"/>
      <c r="XBH13" s="28"/>
      <c r="XBI13" s="28"/>
      <c r="XBJ13" s="28"/>
      <c r="XBK13" s="28"/>
      <c r="XBL13" s="28"/>
      <c r="XBM13" s="28"/>
      <c r="XBN13" s="28"/>
      <c r="XBO13" s="28"/>
      <c r="XBP13" s="28"/>
      <c r="XBQ13" s="28"/>
      <c r="XBR13" s="28"/>
      <c r="XBS13" s="28"/>
      <c r="XBT13" s="28"/>
      <c r="XBU13" s="28"/>
      <c r="XBV13" s="28"/>
      <c r="XBW13" s="28"/>
      <c r="XBX13" s="28"/>
      <c r="XBY13" s="28"/>
      <c r="XBZ13" s="28"/>
      <c r="XCA13" s="28"/>
      <c r="XCB13" s="28"/>
      <c r="XCC13" s="28"/>
      <c r="XCD13" s="28"/>
      <c r="XCE13" s="28"/>
      <c r="XCF13" s="28"/>
      <c r="XCG13" s="28"/>
      <c r="XCH13" s="28"/>
      <c r="XCI13" s="28"/>
      <c r="XCJ13" s="28"/>
      <c r="XCK13" s="28"/>
      <c r="XCL13" s="28"/>
      <c r="XCM13" s="28"/>
      <c r="XCN13" s="28"/>
      <c r="XCO13" s="28"/>
      <c r="XCP13" s="28"/>
      <c r="XCQ13" s="28"/>
      <c r="XCR13" s="28"/>
      <c r="XCS13" s="28"/>
      <c r="XCT13" s="28"/>
      <c r="XCU13" s="28"/>
      <c r="XCV13" s="28"/>
      <c r="XCW13" s="28"/>
      <c r="XCX13" s="28"/>
      <c r="XCY13" s="28"/>
      <c r="XCZ13" s="28"/>
      <c r="XDA13" s="28"/>
      <c r="XDB13" s="28"/>
      <c r="XDC13" s="28"/>
      <c r="XDD13" s="28"/>
      <c r="XDE13" s="28"/>
      <c r="XDF13" s="28"/>
      <c r="XDG13" s="28"/>
      <c r="XDH13" s="28"/>
      <c r="XDI13" s="28"/>
      <c r="XDJ13" s="28"/>
      <c r="XDK13" s="28"/>
      <c r="XDL13" s="28"/>
      <c r="XDM13" s="28"/>
      <c r="XDN13" s="28"/>
      <c r="XDO13" s="28"/>
      <c r="XDP13" s="28"/>
      <c r="XDQ13" s="28"/>
      <c r="XDR13" s="28"/>
      <c r="XDS13" s="28"/>
      <c r="XDT13" s="28"/>
      <c r="XDU13" s="28"/>
      <c r="XDV13" s="28"/>
      <c r="XDW13" s="28"/>
      <c r="XDX13" s="28"/>
      <c r="XDY13" s="28"/>
      <c r="XDZ13" s="28"/>
      <c r="XEA13" s="28"/>
      <c r="XEB13" s="28"/>
      <c r="XEC13" s="28"/>
      <c r="XED13" s="28"/>
      <c r="XEE13" s="28"/>
      <c r="XEF13" s="28"/>
      <c r="XEG13" s="28"/>
      <c r="XEH13" s="28"/>
      <c r="XEI13" s="28"/>
      <c r="XEJ13" s="28"/>
      <c r="XEK13" s="28"/>
      <c r="XEL13" s="28"/>
      <c r="XEM13" s="28"/>
      <c r="XEN13" s="28"/>
      <c r="XEO13" s="28"/>
      <c r="XEP13" s="28"/>
      <c r="XEQ13" s="28"/>
      <c r="XER13" s="28"/>
    </row>
    <row r="14" s="2" customFormat="1" ht="18" customHeight="1" spans="1:16372">
      <c r="A14" s="16" t="str">
        <f>'3设计表'!A16</f>
        <v>江口镇</v>
      </c>
      <c r="B14" s="16" t="str">
        <f>'3设计表'!B16</f>
        <v>谭家村</v>
      </c>
      <c r="C14" s="16">
        <f>'3设计表'!C16</f>
        <v>9</v>
      </c>
      <c r="D14" s="16">
        <f>'3设计表'!D16</f>
        <v>22.42</v>
      </c>
      <c r="E14" s="17">
        <v>133</v>
      </c>
      <c r="F14" s="17">
        <v>130</v>
      </c>
      <c r="G14" s="17">
        <f t="shared" si="0"/>
        <v>17075.0018</v>
      </c>
      <c r="H14" s="19">
        <f t="shared" si="1"/>
        <v>3280.2</v>
      </c>
      <c r="I14" s="19">
        <f>'3设计表'!Q16*1</f>
        <v>1491</v>
      </c>
      <c r="J14" s="19">
        <f>'3设计表'!R16*1.2</f>
        <v>1789.2</v>
      </c>
      <c r="K14" s="19">
        <f>'3设计表'!S16*1.5</f>
        <v>0</v>
      </c>
      <c r="L14" s="19">
        <f t="shared" si="2"/>
        <v>13794.8018</v>
      </c>
      <c r="M14" s="25">
        <f t="shared" si="3"/>
        <v>4.733</v>
      </c>
      <c r="N14" s="25">
        <v>1.845</v>
      </c>
      <c r="O14" s="25">
        <v>1.099</v>
      </c>
      <c r="P14" s="26">
        <v>0.559</v>
      </c>
      <c r="Q14" s="26">
        <v>1.23</v>
      </c>
      <c r="R14" s="24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  <c r="WZN14" s="28"/>
      <c r="WZO14" s="28"/>
      <c r="WZP14" s="28"/>
      <c r="WZQ14" s="28"/>
      <c r="WZR14" s="28"/>
      <c r="WZS14" s="28"/>
      <c r="WZT14" s="28"/>
      <c r="WZU14" s="28"/>
      <c r="WZV14" s="28"/>
      <c r="WZW14" s="28"/>
      <c r="WZX14" s="28"/>
      <c r="WZY14" s="28"/>
      <c r="WZZ14" s="28"/>
      <c r="XAA14" s="28"/>
      <c r="XAB14" s="28"/>
      <c r="XAC14" s="28"/>
      <c r="XAD14" s="28"/>
      <c r="XAE14" s="28"/>
      <c r="XAF14" s="28"/>
      <c r="XAG14" s="28"/>
      <c r="XAH14" s="28"/>
      <c r="XAI14" s="28"/>
      <c r="XAJ14" s="28"/>
      <c r="XAK14" s="28"/>
      <c r="XAL14" s="28"/>
      <c r="XAM14" s="28"/>
      <c r="XAN14" s="28"/>
      <c r="XAO14" s="28"/>
      <c r="XAP14" s="28"/>
      <c r="XAQ14" s="28"/>
      <c r="XAR14" s="28"/>
      <c r="XAS14" s="28"/>
      <c r="XAT14" s="28"/>
      <c r="XAU14" s="28"/>
      <c r="XAV14" s="28"/>
      <c r="XAW14" s="28"/>
      <c r="XAX14" s="28"/>
      <c r="XAY14" s="28"/>
      <c r="XAZ14" s="28"/>
      <c r="XBA14" s="28"/>
      <c r="XBB14" s="28"/>
      <c r="XBC14" s="28"/>
      <c r="XBD14" s="28"/>
      <c r="XBE14" s="28"/>
      <c r="XBF14" s="28"/>
      <c r="XBG14" s="28"/>
      <c r="XBH14" s="28"/>
      <c r="XBI14" s="28"/>
      <c r="XBJ14" s="28"/>
      <c r="XBK14" s="28"/>
      <c r="XBL14" s="28"/>
      <c r="XBM14" s="28"/>
      <c r="XBN14" s="28"/>
      <c r="XBO14" s="28"/>
      <c r="XBP14" s="28"/>
      <c r="XBQ14" s="28"/>
      <c r="XBR14" s="28"/>
      <c r="XBS14" s="28"/>
      <c r="XBT14" s="28"/>
      <c r="XBU14" s="28"/>
      <c r="XBV14" s="28"/>
      <c r="XBW14" s="28"/>
      <c r="XBX14" s="28"/>
      <c r="XBY14" s="28"/>
      <c r="XBZ14" s="28"/>
      <c r="XCA14" s="28"/>
      <c r="XCB14" s="28"/>
      <c r="XCC14" s="28"/>
      <c r="XCD14" s="28"/>
      <c r="XCE14" s="28"/>
      <c r="XCF14" s="28"/>
      <c r="XCG14" s="28"/>
      <c r="XCH14" s="28"/>
      <c r="XCI14" s="28"/>
      <c r="XCJ14" s="28"/>
      <c r="XCK14" s="28"/>
      <c r="XCL14" s="28"/>
      <c r="XCM14" s="28"/>
      <c r="XCN14" s="28"/>
      <c r="XCO14" s="28"/>
      <c r="XCP14" s="28"/>
      <c r="XCQ14" s="28"/>
      <c r="XCR14" s="28"/>
      <c r="XCS14" s="28"/>
      <c r="XCT14" s="28"/>
      <c r="XCU14" s="28"/>
      <c r="XCV14" s="28"/>
      <c r="XCW14" s="28"/>
      <c r="XCX14" s="28"/>
      <c r="XCY14" s="28"/>
      <c r="XCZ14" s="28"/>
      <c r="XDA14" s="28"/>
      <c r="XDB14" s="28"/>
      <c r="XDC14" s="28"/>
      <c r="XDD14" s="28"/>
      <c r="XDE14" s="28"/>
      <c r="XDF14" s="28"/>
      <c r="XDG14" s="28"/>
      <c r="XDH14" s="28"/>
      <c r="XDI14" s="28"/>
      <c r="XDJ14" s="28"/>
      <c r="XDK14" s="28"/>
      <c r="XDL14" s="28"/>
      <c r="XDM14" s="28"/>
      <c r="XDN14" s="28"/>
      <c r="XDO14" s="28"/>
      <c r="XDP14" s="28"/>
      <c r="XDQ14" s="28"/>
      <c r="XDR14" s="28"/>
      <c r="XDS14" s="28"/>
      <c r="XDT14" s="28"/>
      <c r="XDU14" s="28"/>
      <c r="XDV14" s="28"/>
      <c r="XDW14" s="28"/>
      <c r="XDX14" s="28"/>
      <c r="XDY14" s="28"/>
      <c r="XDZ14" s="28"/>
      <c r="XEA14" s="28"/>
      <c r="XEB14" s="28"/>
      <c r="XEC14" s="28"/>
      <c r="XED14" s="28"/>
      <c r="XEE14" s="28"/>
      <c r="XEF14" s="28"/>
      <c r="XEG14" s="28"/>
      <c r="XEH14" s="28"/>
      <c r="XEI14" s="28"/>
      <c r="XEJ14" s="28"/>
      <c r="XEK14" s="28"/>
      <c r="XEL14" s="28"/>
      <c r="XEM14" s="28"/>
      <c r="XEN14" s="28"/>
      <c r="XEO14" s="28"/>
      <c r="XEP14" s="28"/>
      <c r="XEQ14" s="28"/>
      <c r="XER14" s="28"/>
    </row>
    <row r="15" s="2" customFormat="1" ht="18" customHeight="1" spans="1:16372">
      <c r="A15" s="16" t="str">
        <f>'3设计表'!A17</f>
        <v>江口镇</v>
      </c>
      <c r="B15" s="16" t="str">
        <f>'3设计表'!B17</f>
        <v>蔡家村</v>
      </c>
      <c r="C15" s="16">
        <f>'3设计表'!C17</f>
        <v>10</v>
      </c>
      <c r="D15" s="16">
        <f>'3设计表'!D17</f>
        <v>33.91</v>
      </c>
      <c r="E15" s="17">
        <v>133</v>
      </c>
      <c r="F15" s="17">
        <v>130</v>
      </c>
      <c r="G15" s="17">
        <f t="shared" si="0"/>
        <v>27405.6854</v>
      </c>
      <c r="H15" s="19">
        <f t="shared" si="1"/>
        <v>5637.5</v>
      </c>
      <c r="I15" s="19">
        <f>'3设计表'!Q17*1</f>
        <v>2255</v>
      </c>
      <c r="J15" s="19">
        <f>'3设计表'!R17*1.2</f>
        <v>0</v>
      </c>
      <c r="K15" s="19">
        <f>'3设计表'!S17*1.5</f>
        <v>3382.5</v>
      </c>
      <c r="L15" s="19">
        <f t="shared" si="2"/>
        <v>21768.1854</v>
      </c>
      <c r="M15" s="25">
        <f t="shared" si="3"/>
        <v>4.938</v>
      </c>
      <c r="N15" s="25">
        <v>1.968</v>
      </c>
      <c r="O15" s="25">
        <v>1.099</v>
      </c>
      <c r="P15" s="26">
        <v>0.559</v>
      </c>
      <c r="Q15" s="26">
        <v>1.312</v>
      </c>
      <c r="R15" s="24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  <c r="RV15" s="28"/>
      <c r="RW15" s="28"/>
      <c r="RX15" s="28"/>
      <c r="RY15" s="28"/>
      <c r="RZ15" s="28"/>
      <c r="SA15" s="28"/>
      <c r="SB15" s="28"/>
      <c r="SC15" s="28"/>
      <c r="SD15" s="28"/>
      <c r="SE15" s="28"/>
      <c r="SF15" s="28"/>
      <c r="SG15" s="28"/>
      <c r="SH15" s="28"/>
      <c r="SI15" s="28"/>
      <c r="SJ15" s="28"/>
      <c r="SK15" s="28"/>
      <c r="SL15" s="28"/>
      <c r="SM15" s="28"/>
      <c r="SN15" s="28"/>
      <c r="SO15" s="28"/>
      <c r="SP15" s="28"/>
      <c r="SQ15" s="28"/>
      <c r="SR15" s="28"/>
      <c r="SS15" s="28"/>
      <c r="ST15" s="28"/>
      <c r="SU15" s="28"/>
      <c r="SV15" s="28"/>
      <c r="SW15" s="28"/>
      <c r="SX15" s="28"/>
      <c r="SY15" s="28"/>
      <c r="SZ15" s="28"/>
      <c r="TA15" s="28"/>
      <c r="TB15" s="28"/>
      <c r="TC15" s="28"/>
      <c r="TD15" s="28"/>
      <c r="TE15" s="28"/>
      <c r="TF15" s="28"/>
      <c r="TG15" s="28"/>
      <c r="TH15" s="28"/>
      <c r="TI15" s="28"/>
      <c r="TJ15" s="28"/>
      <c r="TK15" s="28"/>
      <c r="TL15" s="28"/>
      <c r="TM15" s="28"/>
      <c r="TN15" s="28"/>
      <c r="TO15" s="28"/>
      <c r="TP15" s="28"/>
      <c r="TQ15" s="28"/>
      <c r="TR15" s="28"/>
      <c r="TS15" s="28"/>
      <c r="TT15" s="28"/>
      <c r="TU15" s="28"/>
      <c r="TV15" s="28"/>
      <c r="TW15" s="28"/>
      <c r="TX15" s="28"/>
      <c r="TY15" s="28"/>
      <c r="TZ15" s="28"/>
      <c r="UA15" s="28"/>
      <c r="UB15" s="28"/>
      <c r="UC15" s="28"/>
      <c r="UD15" s="28"/>
      <c r="UE15" s="28"/>
      <c r="UF15" s="28"/>
      <c r="UG15" s="28"/>
      <c r="UH15" s="28"/>
      <c r="UI15" s="28"/>
      <c r="UJ15" s="28"/>
      <c r="UK15" s="28"/>
      <c r="UL15" s="28"/>
      <c r="UM15" s="28"/>
      <c r="UN15" s="28"/>
      <c r="UO15" s="28"/>
      <c r="UP15" s="28"/>
      <c r="UQ15" s="28"/>
      <c r="UR15" s="28"/>
      <c r="US15" s="28"/>
      <c r="UT15" s="28"/>
      <c r="UU15" s="28"/>
      <c r="UV15" s="28"/>
      <c r="UW15" s="28"/>
      <c r="UX15" s="28"/>
      <c r="UY15" s="28"/>
      <c r="UZ15" s="28"/>
      <c r="VA15" s="28"/>
      <c r="VB15" s="28"/>
      <c r="VC15" s="28"/>
      <c r="VD15" s="28"/>
      <c r="VE15" s="28"/>
      <c r="VF15" s="28"/>
      <c r="VG15" s="28"/>
      <c r="VH15" s="28"/>
      <c r="VI15" s="28"/>
      <c r="VJ15" s="28"/>
      <c r="VK15" s="28"/>
      <c r="VL15" s="28"/>
      <c r="VM15" s="28"/>
      <c r="VN15" s="28"/>
      <c r="VO15" s="28"/>
      <c r="VP15" s="28"/>
      <c r="VQ15" s="28"/>
      <c r="VR15" s="28"/>
      <c r="VS15" s="28"/>
      <c r="VT15" s="28"/>
      <c r="VU15" s="28"/>
      <c r="VV15" s="28"/>
      <c r="VW15" s="28"/>
      <c r="VX15" s="28"/>
      <c r="VY15" s="28"/>
      <c r="VZ15" s="28"/>
      <c r="WA15" s="28"/>
      <c r="WB15" s="28"/>
      <c r="WC15" s="28"/>
      <c r="WD15" s="28"/>
      <c r="WE15" s="28"/>
      <c r="WF15" s="28"/>
      <c r="WG15" s="28"/>
      <c r="WH15" s="28"/>
      <c r="WI15" s="28"/>
      <c r="WJ15" s="28"/>
      <c r="WK15" s="28"/>
      <c r="WL15" s="28"/>
      <c r="WM15" s="28"/>
      <c r="WN15" s="28"/>
      <c r="WO15" s="28"/>
      <c r="WP15" s="28"/>
      <c r="WQ15" s="28"/>
      <c r="WR15" s="28"/>
      <c r="WS15" s="28"/>
      <c r="WT15" s="28"/>
      <c r="WU15" s="28"/>
      <c r="WV15" s="28"/>
      <c r="WW15" s="28"/>
      <c r="WX15" s="28"/>
      <c r="WY15" s="28"/>
      <c r="WZ15" s="28"/>
      <c r="XA15" s="28"/>
      <c r="XB15" s="28"/>
      <c r="XC15" s="28"/>
      <c r="XD15" s="28"/>
      <c r="XE15" s="28"/>
      <c r="XF15" s="28"/>
      <c r="XG15" s="28"/>
      <c r="XH15" s="28"/>
      <c r="XI15" s="28"/>
      <c r="XJ15" s="28"/>
      <c r="XK15" s="28"/>
      <c r="XL15" s="28"/>
      <c r="XM15" s="28"/>
      <c r="XN15" s="28"/>
      <c r="XO15" s="28"/>
      <c r="XP15" s="28"/>
      <c r="XQ15" s="28"/>
      <c r="XR15" s="28"/>
      <c r="XS15" s="28"/>
      <c r="XT15" s="28"/>
      <c r="XU15" s="28"/>
      <c r="XV15" s="28"/>
      <c r="XW15" s="28"/>
      <c r="XX15" s="28"/>
      <c r="XY15" s="28"/>
      <c r="XZ15" s="28"/>
      <c r="YA15" s="28"/>
      <c r="YB15" s="28"/>
      <c r="YC15" s="28"/>
      <c r="YD15" s="28"/>
      <c r="YE15" s="28"/>
      <c r="YF15" s="28"/>
      <c r="YG15" s="28"/>
      <c r="YH15" s="28"/>
      <c r="YI15" s="28"/>
      <c r="YJ15" s="28"/>
      <c r="YK15" s="28"/>
      <c r="YL15" s="28"/>
      <c r="YM15" s="28"/>
      <c r="YN15" s="28"/>
      <c r="YO15" s="28"/>
      <c r="YP15" s="28"/>
      <c r="YQ15" s="28"/>
      <c r="YR15" s="28"/>
      <c r="YS15" s="28"/>
      <c r="YT15" s="28"/>
      <c r="YU15" s="28"/>
      <c r="YV15" s="28"/>
      <c r="YW15" s="28"/>
      <c r="YX15" s="28"/>
      <c r="YY15" s="28"/>
      <c r="YZ15" s="28"/>
      <c r="ZA15" s="28"/>
      <c r="ZB15" s="28"/>
      <c r="ZC15" s="28"/>
      <c r="ZD15" s="28"/>
      <c r="ZE15" s="28"/>
      <c r="ZF15" s="28"/>
      <c r="ZG15" s="28"/>
      <c r="ZH15" s="28"/>
      <c r="ZI15" s="28"/>
      <c r="ZJ15" s="28"/>
      <c r="ZK15" s="28"/>
      <c r="ZL15" s="28"/>
      <c r="ZM15" s="28"/>
      <c r="ZN15" s="28"/>
      <c r="ZO15" s="28"/>
      <c r="ZP15" s="28"/>
      <c r="ZQ15" s="28"/>
      <c r="ZR15" s="28"/>
      <c r="ZS15" s="28"/>
      <c r="ZT15" s="28"/>
      <c r="ZU15" s="28"/>
      <c r="ZV15" s="28"/>
      <c r="ZW15" s="28"/>
      <c r="ZX15" s="28"/>
      <c r="ZY15" s="28"/>
      <c r="ZZ15" s="28"/>
      <c r="AAA15" s="28"/>
      <c r="AAB15" s="28"/>
      <c r="AAC15" s="28"/>
      <c r="AAD15" s="28"/>
      <c r="AAE15" s="28"/>
      <c r="AAF15" s="28"/>
      <c r="AAG15" s="28"/>
      <c r="AAH15" s="28"/>
      <c r="AAI15" s="28"/>
      <c r="AAJ15" s="28"/>
      <c r="AAK15" s="28"/>
      <c r="AAL15" s="28"/>
      <c r="AAM15" s="28"/>
      <c r="AAN15" s="28"/>
      <c r="AAO15" s="28"/>
      <c r="AAP15" s="28"/>
      <c r="AAQ15" s="28"/>
      <c r="AAR15" s="28"/>
      <c r="AAS15" s="28"/>
      <c r="AAT15" s="28"/>
      <c r="AAU15" s="28"/>
      <c r="AAV15" s="28"/>
      <c r="AAW15" s="28"/>
      <c r="AAX15" s="28"/>
      <c r="AAY15" s="28"/>
      <c r="AAZ15" s="28"/>
      <c r="ABA15" s="28"/>
      <c r="ABB15" s="28"/>
      <c r="ABC15" s="28"/>
      <c r="ABD15" s="28"/>
      <c r="ABE15" s="28"/>
      <c r="ABF15" s="28"/>
      <c r="ABG15" s="28"/>
      <c r="ABH15" s="28"/>
      <c r="ABI15" s="28"/>
      <c r="ABJ15" s="28"/>
      <c r="ABK15" s="28"/>
      <c r="ABL15" s="28"/>
      <c r="ABM15" s="28"/>
      <c r="ABN15" s="28"/>
      <c r="ABO15" s="28"/>
      <c r="ABP15" s="28"/>
      <c r="ABQ15" s="28"/>
      <c r="ABR15" s="28"/>
      <c r="ABS15" s="28"/>
      <c r="ABT15" s="28"/>
      <c r="ABU15" s="28"/>
      <c r="ABV15" s="28"/>
      <c r="ABW15" s="28"/>
      <c r="ABX15" s="28"/>
      <c r="ABY15" s="28"/>
      <c r="ABZ15" s="28"/>
      <c r="ACA15" s="28"/>
      <c r="ACB15" s="28"/>
      <c r="ACC15" s="28"/>
      <c r="ACD15" s="28"/>
      <c r="ACE15" s="28"/>
      <c r="ACF15" s="28"/>
      <c r="ACG15" s="28"/>
      <c r="ACH15" s="28"/>
      <c r="ACI15" s="28"/>
      <c r="ACJ15" s="28"/>
      <c r="ACK15" s="28"/>
      <c r="ACL15" s="28"/>
      <c r="ACM15" s="28"/>
      <c r="ACN15" s="28"/>
      <c r="ACO15" s="28"/>
      <c r="ACP15" s="28"/>
      <c r="ACQ15" s="28"/>
      <c r="ACR15" s="28"/>
      <c r="ACS15" s="28"/>
      <c r="ACT15" s="28"/>
      <c r="ACU15" s="28"/>
      <c r="ACV15" s="28"/>
      <c r="ACW15" s="28"/>
      <c r="ACX15" s="28"/>
      <c r="ACY15" s="28"/>
      <c r="ACZ15" s="28"/>
      <c r="ADA15" s="28"/>
      <c r="ADB15" s="28"/>
      <c r="ADC15" s="28"/>
      <c r="ADD15" s="28"/>
      <c r="ADE15" s="28"/>
      <c r="ADF15" s="28"/>
      <c r="ADG15" s="28"/>
      <c r="ADH15" s="28"/>
      <c r="ADI15" s="28"/>
      <c r="ADJ15" s="28"/>
      <c r="ADK15" s="28"/>
      <c r="ADL15" s="28"/>
      <c r="ADM15" s="28"/>
      <c r="ADN15" s="28"/>
      <c r="ADO15" s="28"/>
      <c r="ADP15" s="28"/>
      <c r="ADQ15" s="28"/>
      <c r="ADR15" s="28"/>
      <c r="ADS15" s="28"/>
      <c r="ADT15" s="28"/>
      <c r="ADU15" s="28"/>
      <c r="ADV15" s="28"/>
      <c r="ADW15" s="28"/>
      <c r="ADX15" s="28"/>
      <c r="ADY15" s="28"/>
      <c r="ADZ15" s="28"/>
      <c r="AEA15" s="28"/>
      <c r="AEB15" s="28"/>
      <c r="AEC15" s="28"/>
      <c r="AED15" s="28"/>
      <c r="AEE15" s="28"/>
      <c r="AEF15" s="28"/>
      <c r="AEG15" s="28"/>
      <c r="AEH15" s="28"/>
      <c r="AEI15" s="28"/>
      <c r="AEJ15" s="28"/>
      <c r="AEK15" s="28"/>
      <c r="AEL15" s="28"/>
      <c r="AEM15" s="28"/>
      <c r="AEN15" s="28"/>
      <c r="AEO15" s="28"/>
      <c r="AEP15" s="28"/>
      <c r="AEQ15" s="28"/>
      <c r="AER15" s="28"/>
      <c r="AES15" s="28"/>
      <c r="AET15" s="28"/>
      <c r="AEU15" s="28"/>
      <c r="AEV15" s="28"/>
      <c r="AEW15" s="28"/>
      <c r="AEX15" s="28"/>
      <c r="AEY15" s="28"/>
      <c r="AEZ15" s="28"/>
      <c r="AFA15" s="28"/>
      <c r="AFB15" s="28"/>
      <c r="AFC15" s="28"/>
      <c r="AFD15" s="28"/>
      <c r="AFE15" s="28"/>
      <c r="AFF15" s="28"/>
      <c r="AFG15" s="28"/>
      <c r="AFH15" s="28"/>
      <c r="AFI15" s="28"/>
      <c r="AFJ15" s="28"/>
      <c r="AFK15" s="28"/>
      <c r="AFL15" s="28"/>
      <c r="AFM15" s="28"/>
      <c r="AFN15" s="28"/>
      <c r="AFO15" s="28"/>
      <c r="AFP15" s="28"/>
      <c r="AFQ15" s="28"/>
      <c r="AFR15" s="28"/>
      <c r="AFS15" s="28"/>
      <c r="AFT15" s="28"/>
      <c r="AFU15" s="28"/>
      <c r="AFV15" s="28"/>
      <c r="AFW15" s="28"/>
      <c r="AFX15" s="28"/>
      <c r="AFY15" s="28"/>
      <c r="AFZ15" s="28"/>
      <c r="AGA15" s="28"/>
      <c r="AGB15" s="28"/>
      <c r="AGC15" s="28"/>
      <c r="AGD15" s="28"/>
      <c r="AGE15" s="28"/>
      <c r="AGF15" s="28"/>
      <c r="AGG15" s="28"/>
      <c r="AGH15" s="28"/>
      <c r="AGI15" s="28"/>
      <c r="AGJ15" s="28"/>
      <c r="AGK15" s="28"/>
      <c r="AGL15" s="28"/>
      <c r="AGM15" s="28"/>
      <c r="AGN15" s="28"/>
      <c r="AGO15" s="28"/>
      <c r="AGP15" s="28"/>
      <c r="AGQ15" s="28"/>
      <c r="AGR15" s="28"/>
      <c r="AGS15" s="28"/>
      <c r="AGT15" s="28"/>
      <c r="AGU15" s="28"/>
      <c r="AGV15" s="28"/>
      <c r="AGW15" s="28"/>
      <c r="AGX15" s="28"/>
      <c r="AGY15" s="28"/>
      <c r="AGZ15" s="28"/>
      <c r="AHA15" s="28"/>
      <c r="AHB15" s="28"/>
      <c r="AHC15" s="28"/>
      <c r="AHD15" s="28"/>
      <c r="AHE15" s="28"/>
      <c r="AHF15" s="28"/>
      <c r="AHG15" s="28"/>
      <c r="AHH15" s="28"/>
      <c r="AHI15" s="28"/>
      <c r="AHJ15" s="28"/>
      <c r="AHK15" s="28"/>
      <c r="AHL15" s="28"/>
      <c r="AHM15" s="28"/>
      <c r="AHN15" s="28"/>
      <c r="AHO15" s="28"/>
      <c r="AHP15" s="28"/>
      <c r="AHQ15" s="28"/>
      <c r="AHR15" s="28"/>
      <c r="AHS15" s="28"/>
      <c r="AHT15" s="28"/>
      <c r="AHU15" s="28"/>
      <c r="AHV15" s="28"/>
      <c r="AHW15" s="28"/>
      <c r="AHX15" s="28"/>
      <c r="AHY15" s="28"/>
      <c r="AHZ15" s="28"/>
      <c r="AIA15" s="28"/>
      <c r="AIB15" s="28"/>
      <c r="AIC15" s="28"/>
      <c r="AID15" s="28"/>
      <c r="AIE15" s="28"/>
      <c r="AIF15" s="28"/>
      <c r="AIG15" s="28"/>
      <c r="AIH15" s="28"/>
      <c r="AII15" s="28"/>
      <c r="AIJ15" s="28"/>
      <c r="AIK15" s="28"/>
      <c r="AIL15" s="28"/>
      <c r="AIM15" s="28"/>
      <c r="AIN15" s="28"/>
      <c r="AIO15" s="28"/>
      <c r="AIP15" s="28"/>
      <c r="AIQ15" s="28"/>
      <c r="AIR15" s="28"/>
      <c r="AIS15" s="28"/>
      <c r="AIT15" s="28"/>
      <c r="AIU15" s="28"/>
      <c r="AIV15" s="28"/>
      <c r="AIW15" s="28"/>
      <c r="AIX15" s="28"/>
      <c r="AIY15" s="28"/>
      <c r="AIZ15" s="28"/>
      <c r="AJA15" s="28"/>
      <c r="AJB15" s="28"/>
      <c r="AJC15" s="28"/>
      <c r="AJD15" s="28"/>
      <c r="AJE15" s="28"/>
      <c r="AJF15" s="28"/>
      <c r="AJG15" s="28"/>
      <c r="AJH15" s="28"/>
      <c r="AJI15" s="28"/>
      <c r="AJJ15" s="28"/>
      <c r="AJK15" s="28"/>
      <c r="AJL15" s="28"/>
      <c r="AJM15" s="28"/>
      <c r="AJN15" s="28"/>
      <c r="AJO15" s="28"/>
      <c r="AJP15" s="28"/>
      <c r="AJQ15" s="28"/>
      <c r="AJR15" s="28"/>
      <c r="AJS15" s="28"/>
      <c r="AJT15" s="28"/>
      <c r="AJU15" s="28"/>
      <c r="AJV15" s="28"/>
      <c r="AJW15" s="28"/>
      <c r="AJX15" s="28"/>
      <c r="AJY15" s="28"/>
      <c r="AJZ15" s="28"/>
      <c r="AKA15" s="28"/>
      <c r="AKB15" s="28"/>
      <c r="AKC15" s="28"/>
      <c r="AKD15" s="28"/>
      <c r="AKE15" s="28"/>
      <c r="AKF15" s="28"/>
      <c r="AKG15" s="28"/>
      <c r="AKH15" s="28"/>
      <c r="AKI15" s="28"/>
      <c r="AKJ15" s="28"/>
      <c r="AKK15" s="28"/>
      <c r="AKL15" s="28"/>
      <c r="AKM15" s="28"/>
      <c r="AKN15" s="28"/>
      <c r="AKO15" s="28"/>
      <c r="AKP15" s="28"/>
      <c r="AKQ15" s="28"/>
      <c r="AKR15" s="28"/>
      <c r="AKS15" s="28"/>
      <c r="AKT15" s="28"/>
      <c r="AKU15" s="28"/>
      <c r="AKV15" s="28"/>
      <c r="AKW15" s="28"/>
      <c r="AKX15" s="28"/>
      <c r="AKY15" s="28"/>
      <c r="AKZ15" s="28"/>
      <c r="ALA15" s="28"/>
      <c r="ALB15" s="28"/>
      <c r="ALC15" s="28"/>
      <c r="ALD15" s="28"/>
      <c r="ALE15" s="28"/>
      <c r="ALF15" s="28"/>
      <c r="ALG15" s="28"/>
      <c r="ALH15" s="28"/>
      <c r="ALI15" s="28"/>
      <c r="ALJ15" s="28"/>
      <c r="ALK15" s="28"/>
      <c r="ALL15" s="28"/>
      <c r="ALM15" s="28"/>
      <c r="ALN15" s="28"/>
      <c r="ALO15" s="28"/>
      <c r="ALP15" s="28"/>
      <c r="ALQ15" s="28"/>
      <c r="ALR15" s="28"/>
      <c r="ALS15" s="28"/>
      <c r="ALT15" s="28"/>
      <c r="ALU15" s="28"/>
      <c r="ALV15" s="28"/>
      <c r="ALW15" s="28"/>
      <c r="ALX15" s="28"/>
      <c r="ALY15" s="28"/>
      <c r="ALZ15" s="28"/>
      <c r="AMA15" s="28"/>
      <c r="AMB15" s="28"/>
      <c r="AMC15" s="28"/>
      <c r="AMD15" s="28"/>
      <c r="AME15" s="28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  <c r="WHC15" s="28"/>
      <c r="WHD15" s="28"/>
      <c r="WHE15" s="28"/>
      <c r="WHF15" s="28"/>
      <c r="WHG15" s="28"/>
      <c r="WHH15" s="28"/>
      <c r="WHI15" s="28"/>
      <c r="WHJ15" s="28"/>
      <c r="WHK15" s="28"/>
      <c r="WHL15" s="28"/>
      <c r="WHM15" s="28"/>
      <c r="WHN15" s="28"/>
      <c r="WHO15" s="28"/>
      <c r="WHP15" s="28"/>
      <c r="WHQ15" s="28"/>
      <c r="WHR15" s="28"/>
      <c r="WHS15" s="28"/>
      <c r="WHT15" s="28"/>
      <c r="WHU15" s="28"/>
      <c r="WHV15" s="28"/>
      <c r="WHW15" s="28"/>
      <c r="WHX15" s="28"/>
      <c r="WHY15" s="28"/>
      <c r="WHZ15" s="28"/>
      <c r="WIA15" s="28"/>
      <c r="WIB15" s="28"/>
      <c r="WIC15" s="28"/>
      <c r="WID15" s="28"/>
      <c r="WIE15" s="28"/>
      <c r="WIF15" s="28"/>
      <c r="WIG15" s="28"/>
      <c r="WIH15" s="28"/>
      <c r="WII15" s="28"/>
      <c r="WIJ15" s="28"/>
      <c r="WIK15" s="28"/>
      <c r="WIL15" s="28"/>
      <c r="WIM15" s="28"/>
      <c r="WIN15" s="28"/>
      <c r="WIO15" s="28"/>
      <c r="WIP15" s="28"/>
      <c r="WIQ15" s="28"/>
      <c r="WIR15" s="28"/>
      <c r="WIS15" s="28"/>
      <c r="WIT15" s="28"/>
      <c r="WIU15" s="28"/>
      <c r="WIV15" s="28"/>
      <c r="WIW15" s="28"/>
      <c r="WIX15" s="28"/>
      <c r="WIY15" s="28"/>
      <c r="WIZ15" s="28"/>
      <c r="WJA15" s="28"/>
      <c r="WJB15" s="28"/>
      <c r="WJC15" s="28"/>
      <c r="WJD15" s="28"/>
      <c r="WJE15" s="28"/>
      <c r="WJF15" s="28"/>
      <c r="WJG15" s="28"/>
      <c r="WJH15" s="28"/>
      <c r="WJI15" s="28"/>
      <c r="WJJ15" s="28"/>
      <c r="WJK15" s="28"/>
      <c r="WJL15" s="28"/>
      <c r="WJM15" s="28"/>
      <c r="WJN15" s="28"/>
      <c r="WJO15" s="28"/>
      <c r="WJP15" s="28"/>
      <c r="WJQ15" s="28"/>
      <c r="WJR15" s="28"/>
      <c r="WJS15" s="28"/>
      <c r="WJT15" s="28"/>
      <c r="WJU15" s="28"/>
      <c r="WJV15" s="28"/>
      <c r="WJW15" s="28"/>
      <c r="WJX15" s="28"/>
      <c r="WJY15" s="28"/>
      <c r="WJZ15" s="28"/>
      <c r="WKA15" s="28"/>
      <c r="WKB15" s="28"/>
      <c r="WKC15" s="28"/>
      <c r="WKD15" s="28"/>
      <c r="WKE15" s="28"/>
      <c r="WKF15" s="28"/>
      <c r="WKG15" s="28"/>
      <c r="WKH15" s="28"/>
      <c r="WKI15" s="28"/>
      <c r="WKJ15" s="28"/>
      <c r="WKK15" s="28"/>
      <c r="WKL15" s="28"/>
      <c r="WKM15" s="28"/>
      <c r="WKN15" s="28"/>
      <c r="WKO15" s="28"/>
      <c r="WKP15" s="28"/>
      <c r="WKQ15" s="28"/>
      <c r="WKR15" s="28"/>
      <c r="WKS15" s="28"/>
      <c r="WKT15" s="28"/>
      <c r="WKU15" s="28"/>
      <c r="WKV15" s="28"/>
      <c r="WKW15" s="28"/>
      <c r="WKX15" s="28"/>
      <c r="WKY15" s="28"/>
      <c r="WKZ15" s="28"/>
      <c r="WLA15" s="28"/>
      <c r="WLB15" s="28"/>
      <c r="WLC15" s="28"/>
      <c r="WLD15" s="28"/>
      <c r="WLE15" s="28"/>
      <c r="WLF15" s="28"/>
      <c r="WLG15" s="28"/>
      <c r="WLH15" s="28"/>
      <c r="WLI15" s="28"/>
      <c r="WLJ15" s="28"/>
      <c r="WLK15" s="28"/>
      <c r="WLL15" s="28"/>
      <c r="WLM15" s="28"/>
      <c r="WLN15" s="28"/>
      <c r="WLO15" s="28"/>
      <c r="WLP15" s="28"/>
      <c r="WLQ15" s="28"/>
      <c r="WLR15" s="28"/>
      <c r="WLS15" s="28"/>
      <c r="WLT15" s="28"/>
      <c r="WLU15" s="28"/>
      <c r="WLV15" s="28"/>
      <c r="WLW15" s="28"/>
      <c r="WLX15" s="28"/>
      <c r="WLY15" s="28"/>
      <c r="WLZ15" s="28"/>
      <c r="WMA15" s="28"/>
      <c r="WMB15" s="28"/>
      <c r="WMC15" s="28"/>
      <c r="WMD15" s="28"/>
      <c r="WME15" s="28"/>
      <c r="WMF15" s="28"/>
      <c r="WMG15" s="28"/>
      <c r="WMH15" s="28"/>
      <c r="WMI15" s="28"/>
      <c r="WMJ15" s="28"/>
      <c r="WMK15" s="28"/>
      <c r="WML15" s="28"/>
      <c r="WMM15" s="28"/>
      <c r="WMN15" s="28"/>
      <c r="WMO15" s="28"/>
      <c r="WMP15" s="28"/>
      <c r="WMQ15" s="28"/>
      <c r="WMR15" s="28"/>
      <c r="WMS15" s="28"/>
      <c r="WMT15" s="28"/>
      <c r="WMU15" s="28"/>
      <c r="WMV15" s="28"/>
      <c r="WMW15" s="28"/>
      <c r="WMX15" s="28"/>
      <c r="WMY15" s="28"/>
      <c r="WMZ15" s="28"/>
      <c r="WNA15" s="28"/>
      <c r="WNB15" s="28"/>
      <c r="WNC15" s="28"/>
      <c r="WND15" s="28"/>
      <c r="WNE15" s="28"/>
      <c r="WNF15" s="28"/>
      <c r="WNG15" s="28"/>
      <c r="WNH15" s="28"/>
      <c r="WNI15" s="28"/>
      <c r="WNJ15" s="28"/>
      <c r="WNK15" s="28"/>
      <c r="WNL15" s="28"/>
      <c r="WNM15" s="28"/>
      <c r="WNN15" s="28"/>
      <c r="WNO15" s="28"/>
      <c r="WNP15" s="28"/>
      <c r="WNQ15" s="28"/>
      <c r="WNR15" s="28"/>
      <c r="WNS15" s="28"/>
      <c r="WNT15" s="28"/>
      <c r="WNU15" s="28"/>
      <c r="WNV15" s="28"/>
      <c r="WNW15" s="28"/>
      <c r="WNX15" s="28"/>
      <c r="WNY15" s="28"/>
      <c r="WNZ15" s="28"/>
      <c r="WOA15" s="28"/>
      <c r="WOB15" s="28"/>
      <c r="WOC15" s="28"/>
      <c r="WOD15" s="28"/>
      <c r="WOE15" s="28"/>
      <c r="WOF15" s="28"/>
      <c r="WOG15" s="28"/>
      <c r="WOH15" s="28"/>
      <c r="WOI15" s="28"/>
      <c r="WOJ15" s="28"/>
      <c r="WOK15" s="28"/>
      <c r="WOL15" s="28"/>
      <c r="WOM15" s="28"/>
      <c r="WON15" s="28"/>
      <c r="WOO15" s="28"/>
      <c r="WOP15" s="28"/>
      <c r="WOQ15" s="28"/>
      <c r="WOR15" s="28"/>
      <c r="WOS15" s="28"/>
      <c r="WOT15" s="28"/>
      <c r="WOU15" s="28"/>
      <c r="WOV15" s="28"/>
      <c r="WOW15" s="28"/>
      <c r="WOX15" s="28"/>
      <c r="WOY15" s="28"/>
      <c r="WOZ15" s="28"/>
      <c r="WPA15" s="28"/>
      <c r="WPB15" s="28"/>
      <c r="WPC15" s="28"/>
      <c r="WPD15" s="28"/>
      <c r="WPE15" s="28"/>
      <c r="WPF15" s="28"/>
      <c r="WPG15" s="28"/>
      <c r="WPH15" s="28"/>
      <c r="WPI15" s="28"/>
      <c r="WPJ15" s="28"/>
      <c r="WPK15" s="28"/>
      <c r="WPL15" s="28"/>
      <c r="WPM15" s="28"/>
      <c r="WPN15" s="28"/>
      <c r="WPO15" s="28"/>
      <c r="WPP15" s="28"/>
      <c r="WPQ15" s="28"/>
      <c r="WPR15" s="28"/>
      <c r="WPS15" s="28"/>
      <c r="WPT15" s="28"/>
      <c r="WPU15" s="28"/>
      <c r="WPV15" s="28"/>
      <c r="WPW15" s="28"/>
      <c r="WPX15" s="28"/>
      <c r="WPY15" s="28"/>
      <c r="WPZ15" s="28"/>
      <c r="WQA15" s="28"/>
      <c r="WQB15" s="28"/>
      <c r="WQC15" s="28"/>
      <c r="WQD15" s="28"/>
      <c r="WQE15" s="28"/>
      <c r="WQF15" s="28"/>
      <c r="WQG15" s="28"/>
      <c r="WQH15" s="28"/>
      <c r="WQI15" s="28"/>
      <c r="WQJ15" s="28"/>
      <c r="WQK15" s="28"/>
      <c r="WQL15" s="28"/>
      <c r="WQM15" s="28"/>
      <c r="WQN15" s="28"/>
      <c r="WQO15" s="28"/>
      <c r="WQP15" s="28"/>
      <c r="WQQ15" s="28"/>
      <c r="WQR15" s="28"/>
      <c r="WQS15" s="28"/>
      <c r="WQT15" s="28"/>
      <c r="WQU15" s="28"/>
      <c r="WQV15" s="28"/>
      <c r="WQW15" s="28"/>
      <c r="WQX15" s="28"/>
      <c r="WQY15" s="28"/>
      <c r="WQZ15" s="28"/>
      <c r="WRA15" s="28"/>
      <c r="WRB15" s="28"/>
      <c r="WRC15" s="28"/>
      <c r="WRD15" s="28"/>
      <c r="WRE15" s="28"/>
      <c r="WRF15" s="28"/>
      <c r="WRG15" s="28"/>
      <c r="WRH15" s="28"/>
      <c r="WRI15" s="28"/>
      <c r="WRJ15" s="28"/>
      <c r="WRK15" s="28"/>
      <c r="WRL15" s="28"/>
      <c r="WRM15" s="28"/>
      <c r="WRN15" s="28"/>
      <c r="WRO15" s="28"/>
      <c r="WRP15" s="28"/>
      <c r="WRQ15" s="28"/>
      <c r="WRR15" s="28"/>
      <c r="WRS15" s="28"/>
      <c r="WRT15" s="28"/>
      <c r="WRU15" s="28"/>
      <c r="WRV15" s="28"/>
      <c r="WRW15" s="28"/>
      <c r="WRX15" s="28"/>
      <c r="WRY15" s="28"/>
      <c r="WRZ15" s="28"/>
      <c r="WSA15" s="28"/>
      <c r="WSB15" s="28"/>
      <c r="WSC15" s="28"/>
      <c r="WSD15" s="28"/>
      <c r="WSE15" s="28"/>
      <c r="WSF15" s="28"/>
      <c r="WSG15" s="28"/>
      <c r="WSH15" s="28"/>
      <c r="WSI15" s="28"/>
      <c r="WSJ15" s="28"/>
      <c r="WSK15" s="28"/>
      <c r="WSL15" s="28"/>
      <c r="WSM15" s="28"/>
      <c r="WSN15" s="28"/>
      <c r="WSO15" s="28"/>
      <c r="WSP15" s="28"/>
      <c r="WSQ15" s="28"/>
      <c r="WSR15" s="28"/>
      <c r="WSS15" s="28"/>
      <c r="WST15" s="28"/>
      <c r="WSU15" s="28"/>
      <c r="WSV15" s="28"/>
      <c r="WSW15" s="28"/>
      <c r="WSX15" s="28"/>
      <c r="WSY15" s="28"/>
      <c r="WSZ15" s="28"/>
      <c r="WTA15" s="28"/>
      <c r="WTB15" s="28"/>
      <c r="WTC15" s="28"/>
      <c r="WTD15" s="28"/>
      <c r="WTE15" s="28"/>
      <c r="WTF15" s="28"/>
      <c r="WTG15" s="28"/>
      <c r="WTH15" s="28"/>
      <c r="WTI15" s="28"/>
      <c r="WTJ15" s="28"/>
      <c r="WTK15" s="28"/>
      <c r="WTL15" s="28"/>
      <c r="WTM15" s="28"/>
      <c r="WTN15" s="28"/>
      <c r="WTO15" s="28"/>
      <c r="WTP15" s="28"/>
      <c r="WTQ15" s="28"/>
      <c r="WTR15" s="28"/>
      <c r="WTS15" s="28"/>
      <c r="WTT15" s="28"/>
      <c r="WTU15" s="28"/>
      <c r="WTV15" s="28"/>
      <c r="WTW15" s="28"/>
      <c r="WTX15" s="28"/>
      <c r="WTY15" s="28"/>
      <c r="WTZ15" s="28"/>
      <c r="WUA15" s="28"/>
      <c r="WUB15" s="28"/>
      <c r="WUC15" s="28"/>
      <c r="WUD15" s="28"/>
      <c r="WUE15" s="28"/>
      <c r="WUF15" s="28"/>
      <c r="WUG15" s="28"/>
      <c r="WUH15" s="28"/>
      <c r="WUI15" s="28"/>
      <c r="WUJ15" s="28"/>
      <c r="WUK15" s="28"/>
      <c r="WUL15" s="28"/>
      <c r="WUM15" s="28"/>
      <c r="WUN15" s="28"/>
      <c r="WUO15" s="28"/>
      <c r="WUP15" s="28"/>
      <c r="WUQ15" s="28"/>
      <c r="WUR15" s="28"/>
      <c r="WUS15" s="28"/>
      <c r="WUT15" s="28"/>
      <c r="WUU15" s="28"/>
      <c r="WUV15" s="28"/>
      <c r="WUW15" s="28"/>
      <c r="WUX15" s="28"/>
      <c r="WUY15" s="28"/>
      <c r="WUZ15" s="28"/>
      <c r="WVA15" s="28"/>
      <c r="WVB15" s="28"/>
      <c r="WVC15" s="28"/>
      <c r="WVD15" s="28"/>
      <c r="WVE15" s="28"/>
      <c r="WVF15" s="28"/>
      <c r="WVG15" s="28"/>
      <c r="WVH15" s="28"/>
      <c r="WVI15" s="28"/>
      <c r="WVJ15" s="28"/>
      <c r="WVK15" s="28"/>
      <c r="WVL15" s="28"/>
      <c r="WVM15" s="28"/>
      <c r="WVN15" s="28"/>
      <c r="WVO15" s="28"/>
      <c r="WVP15" s="28"/>
      <c r="WVQ15" s="28"/>
      <c r="WVR15" s="28"/>
      <c r="WVS15" s="28"/>
      <c r="WVT15" s="28"/>
      <c r="WVU15" s="28"/>
      <c r="WVV15" s="28"/>
      <c r="WVW15" s="28"/>
      <c r="WVX15" s="28"/>
      <c r="WVY15" s="28"/>
      <c r="WVZ15" s="28"/>
      <c r="WWA15" s="28"/>
      <c r="WWB15" s="28"/>
      <c r="WWC15" s="28"/>
      <c r="WWD15" s="28"/>
      <c r="WWE15" s="28"/>
      <c r="WWF15" s="28"/>
      <c r="WWG15" s="28"/>
      <c r="WWH15" s="28"/>
      <c r="WWI15" s="28"/>
      <c r="WWJ15" s="28"/>
      <c r="WWK15" s="28"/>
      <c r="WWL15" s="28"/>
      <c r="WWM15" s="28"/>
      <c r="WWN15" s="28"/>
      <c r="WWO15" s="28"/>
      <c r="WWP15" s="28"/>
      <c r="WWQ15" s="28"/>
      <c r="WWR15" s="28"/>
      <c r="WWS15" s="28"/>
      <c r="WWT15" s="28"/>
      <c r="WWU15" s="28"/>
      <c r="WWV15" s="28"/>
      <c r="WWW15" s="28"/>
      <c r="WWX15" s="28"/>
      <c r="WWY15" s="28"/>
      <c r="WWZ15" s="28"/>
      <c r="WXA15" s="28"/>
      <c r="WXB15" s="28"/>
      <c r="WXC15" s="28"/>
      <c r="WXD15" s="28"/>
      <c r="WXE15" s="28"/>
      <c r="WXF15" s="28"/>
      <c r="WXG15" s="28"/>
      <c r="WXH15" s="28"/>
      <c r="WXI15" s="28"/>
      <c r="WXJ15" s="28"/>
      <c r="WXK15" s="28"/>
      <c r="WXL15" s="28"/>
      <c r="WXM15" s="28"/>
      <c r="WXN15" s="28"/>
      <c r="WXO15" s="28"/>
      <c r="WXP15" s="28"/>
      <c r="WXQ15" s="28"/>
      <c r="WXR15" s="28"/>
      <c r="WXS15" s="28"/>
      <c r="WXT15" s="28"/>
      <c r="WXU15" s="28"/>
      <c r="WXV15" s="28"/>
      <c r="WXW15" s="28"/>
      <c r="WXX15" s="28"/>
      <c r="WXY15" s="28"/>
      <c r="WXZ15" s="28"/>
      <c r="WYA15" s="28"/>
      <c r="WYB15" s="28"/>
      <c r="WYC15" s="28"/>
      <c r="WYD15" s="28"/>
      <c r="WYE15" s="28"/>
      <c r="WYF15" s="28"/>
      <c r="WYG15" s="28"/>
      <c r="WYH15" s="28"/>
      <c r="WYI15" s="28"/>
      <c r="WYJ15" s="28"/>
      <c r="WYK15" s="28"/>
      <c r="WYL15" s="28"/>
      <c r="WYM15" s="28"/>
      <c r="WYN15" s="28"/>
      <c r="WYO15" s="28"/>
      <c r="WYP15" s="28"/>
      <c r="WYQ15" s="28"/>
      <c r="WYR15" s="28"/>
      <c r="WYS15" s="28"/>
      <c r="WYT15" s="28"/>
      <c r="WYU15" s="28"/>
      <c r="WYV15" s="28"/>
      <c r="WYW15" s="28"/>
      <c r="WYX15" s="28"/>
      <c r="WYY15" s="28"/>
      <c r="WYZ15" s="28"/>
      <c r="WZA15" s="28"/>
      <c r="WZB15" s="28"/>
      <c r="WZC15" s="28"/>
      <c r="WZD15" s="28"/>
      <c r="WZE15" s="28"/>
      <c r="WZF15" s="28"/>
      <c r="WZG15" s="28"/>
      <c r="WZH15" s="28"/>
      <c r="WZI15" s="28"/>
      <c r="WZJ15" s="28"/>
      <c r="WZK15" s="28"/>
      <c r="WZL15" s="28"/>
      <c r="WZM15" s="28"/>
      <c r="WZN15" s="28"/>
      <c r="WZO15" s="28"/>
      <c r="WZP15" s="28"/>
      <c r="WZQ15" s="28"/>
      <c r="WZR15" s="28"/>
      <c r="WZS15" s="28"/>
      <c r="WZT15" s="28"/>
      <c r="WZU15" s="28"/>
      <c r="WZV15" s="28"/>
      <c r="WZW15" s="28"/>
      <c r="WZX15" s="28"/>
      <c r="WZY15" s="28"/>
      <c r="WZZ15" s="28"/>
      <c r="XAA15" s="28"/>
      <c r="XAB15" s="28"/>
      <c r="XAC15" s="28"/>
      <c r="XAD15" s="28"/>
      <c r="XAE15" s="28"/>
      <c r="XAF15" s="28"/>
      <c r="XAG15" s="28"/>
      <c r="XAH15" s="28"/>
      <c r="XAI15" s="28"/>
      <c r="XAJ15" s="28"/>
      <c r="XAK15" s="28"/>
      <c r="XAL15" s="28"/>
      <c r="XAM15" s="28"/>
      <c r="XAN15" s="28"/>
      <c r="XAO15" s="28"/>
      <c r="XAP15" s="28"/>
      <c r="XAQ15" s="28"/>
      <c r="XAR15" s="28"/>
      <c r="XAS15" s="28"/>
      <c r="XAT15" s="28"/>
      <c r="XAU15" s="28"/>
      <c r="XAV15" s="28"/>
      <c r="XAW15" s="28"/>
      <c r="XAX15" s="28"/>
      <c r="XAY15" s="28"/>
      <c r="XAZ15" s="28"/>
      <c r="XBA15" s="28"/>
      <c r="XBB15" s="28"/>
      <c r="XBC15" s="28"/>
      <c r="XBD15" s="28"/>
      <c r="XBE15" s="28"/>
      <c r="XBF15" s="28"/>
      <c r="XBG15" s="28"/>
      <c r="XBH15" s="28"/>
      <c r="XBI15" s="28"/>
      <c r="XBJ15" s="28"/>
      <c r="XBK15" s="28"/>
      <c r="XBL15" s="28"/>
      <c r="XBM15" s="28"/>
      <c r="XBN15" s="28"/>
      <c r="XBO15" s="28"/>
      <c r="XBP15" s="28"/>
      <c r="XBQ15" s="28"/>
      <c r="XBR15" s="28"/>
      <c r="XBS15" s="28"/>
      <c r="XBT15" s="28"/>
      <c r="XBU15" s="28"/>
      <c r="XBV15" s="28"/>
      <c r="XBW15" s="28"/>
      <c r="XBX15" s="28"/>
      <c r="XBY15" s="28"/>
      <c r="XBZ15" s="28"/>
      <c r="XCA15" s="28"/>
      <c r="XCB15" s="28"/>
      <c r="XCC15" s="28"/>
      <c r="XCD15" s="28"/>
      <c r="XCE15" s="28"/>
      <c r="XCF15" s="28"/>
      <c r="XCG15" s="28"/>
      <c r="XCH15" s="28"/>
      <c r="XCI15" s="28"/>
      <c r="XCJ15" s="28"/>
      <c r="XCK15" s="28"/>
      <c r="XCL15" s="28"/>
      <c r="XCM15" s="28"/>
      <c r="XCN15" s="28"/>
      <c r="XCO15" s="28"/>
      <c r="XCP15" s="28"/>
      <c r="XCQ15" s="28"/>
      <c r="XCR15" s="28"/>
      <c r="XCS15" s="28"/>
      <c r="XCT15" s="28"/>
      <c r="XCU15" s="28"/>
      <c r="XCV15" s="28"/>
      <c r="XCW15" s="28"/>
      <c r="XCX15" s="28"/>
      <c r="XCY15" s="28"/>
      <c r="XCZ15" s="28"/>
      <c r="XDA15" s="28"/>
      <c r="XDB15" s="28"/>
      <c r="XDC15" s="28"/>
      <c r="XDD15" s="28"/>
      <c r="XDE15" s="28"/>
      <c r="XDF15" s="28"/>
      <c r="XDG15" s="28"/>
      <c r="XDH15" s="28"/>
      <c r="XDI15" s="28"/>
      <c r="XDJ15" s="28"/>
      <c r="XDK15" s="28"/>
      <c r="XDL15" s="28"/>
      <c r="XDM15" s="28"/>
      <c r="XDN15" s="28"/>
      <c r="XDO15" s="28"/>
      <c r="XDP15" s="28"/>
      <c r="XDQ15" s="28"/>
      <c r="XDR15" s="28"/>
      <c r="XDS15" s="28"/>
      <c r="XDT15" s="28"/>
      <c r="XDU15" s="28"/>
      <c r="XDV15" s="28"/>
      <c r="XDW15" s="28"/>
      <c r="XDX15" s="28"/>
      <c r="XDY15" s="28"/>
      <c r="XDZ15" s="28"/>
      <c r="XEA15" s="28"/>
      <c r="XEB15" s="28"/>
      <c r="XEC15" s="28"/>
      <c r="XED15" s="28"/>
      <c r="XEE15" s="28"/>
      <c r="XEF15" s="28"/>
      <c r="XEG15" s="28"/>
      <c r="XEH15" s="28"/>
      <c r="XEI15" s="28"/>
      <c r="XEJ15" s="28"/>
      <c r="XEK15" s="28"/>
      <c r="XEL15" s="28"/>
      <c r="XEM15" s="28"/>
      <c r="XEN15" s="28"/>
      <c r="XEO15" s="28"/>
      <c r="XEP15" s="28"/>
      <c r="XEQ15" s="28"/>
      <c r="XER15" s="28"/>
    </row>
    <row r="16" s="2" customFormat="1" ht="18" customHeight="1" spans="1:16372">
      <c r="A16" s="16" t="str">
        <f>'3设计表'!A18</f>
        <v>江口镇</v>
      </c>
      <c r="B16" s="16" t="str">
        <f>'3设计表'!B18</f>
        <v>蔡家村</v>
      </c>
      <c r="C16" s="16">
        <f>'3设计表'!C18</f>
        <v>11</v>
      </c>
      <c r="D16" s="16">
        <f>'3设计表'!D18</f>
        <v>16.36</v>
      </c>
      <c r="E16" s="17">
        <v>133</v>
      </c>
      <c r="F16" s="17">
        <v>130</v>
      </c>
      <c r="G16" s="17">
        <f t="shared" si="0"/>
        <v>12895.7384</v>
      </c>
      <c r="H16" s="19">
        <f t="shared" si="1"/>
        <v>2393.6</v>
      </c>
      <c r="I16" s="19">
        <f>'3设计表'!Q18*1</f>
        <v>1088</v>
      </c>
      <c r="J16" s="19">
        <f>'3设计表'!R18*1.2</f>
        <v>1305.6</v>
      </c>
      <c r="K16" s="19">
        <f>'3设计表'!S18*1.5</f>
        <v>0</v>
      </c>
      <c r="L16" s="19">
        <f t="shared" si="2"/>
        <v>10502.1384</v>
      </c>
      <c r="M16" s="25">
        <f t="shared" si="3"/>
        <v>4.938</v>
      </c>
      <c r="N16" s="25">
        <v>1.968</v>
      </c>
      <c r="O16" s="25">
        <v>1.099</v>
      </c>
      <c r="P16" s="26">
        <v>0.559</v>
      </c>
      <c r="Q16" s="26">
        <v>1.312</v>
      </c>
      <c r="R16" s="24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  <c r="RV16" s="28"/>
      <c r="RW16" s="28"/>
      <c r="RX16" s="28"/>
      <c r="RY16" s="28"/>
      <c r="RZ16" s="28"/>
      <c r="SA16" s="28"/>
      <c r="SB16" s="28"/>
      <c r="SC16" s="28"/>
      <c r="SD16" s="28"/>
      <c r="SE16" s="28"/>
      <c r="SF16" s="28"/>
      <c r="SG16" s="28"/>
      <c r="SH16" s="28"/>
      <c r="SI16" s="28"/>
      <c r="SJ16" s="28"/>
      <c r="SK16" s="28"/>
      <c r="SL16" s="28"/>
      <c r="SM16" s="28"/>
      <c r="SN16" s="28"/>
      <c r="SO16" s="28"/>
      <c r="SP16" s="28"/>
      <c r="SQ16" s="28"/>
      <c r="SR16" s="28"/>
      <c r="SS16" s="28"/>
      <c r="ST16" s="28"/>
      <c r="SU16" s="28"/>
      <c r="SV16" s="28"/>
      <c r="SW16" s="28"/>
      <c r="SX16" s="28"/>
      <c r="SY16" s="28"/>
      <c r="SZ16" s="28"/>
      <c r="TA16" s="28"/>
      <c r="TB16" s="28"/>
      <c r="TC16" s="28"/>
      <c r="TD16" s="28"/>
      <c r="TE16" s="28"/>
      <c r="TF16" s="28"/>
      <c r="TG16" s="28"/>
      <c r="TH16" s="28"/>
      <c r="TI16" s="28"/>
      <c r="TJ16" s="28"/>
      <c r="TK16" s="28"/>
      <c r="TL16" s="28"/>
      <c r="TM16" s="28"/>
      <c r="TN16" s="28"/>
      <c r="TO16" s="28"/>
      <c r="TP16" s="28"/>
      <c r="TQ16" s="28"/>
      <c r="TR16" s="28"/>
      <c r="TS16" s="28"/>
      <c r="TT16" s="28"/>
      <c r="TU16" s="28"/>
      <c r="TV16" s="28"/>
      <c r="TW16" s="28"/>
      <c r="TX16" s="28"/>
      <c r="TY16" s="28"/>
      <c r="TZ16" s="28"/>
      <c r="UA16" s="28"/>
      <c r="UB16" s="28"/>
      <c r="UC16" s="28"/>
      <c r="UD16" s="28"/>
      <c r="UE16" s="28"/>
      <c r="UF16" s="28"/>
      <c r="UG16" s="28"/>
      <c r="UH16" s="28"/>
      <c r="UI16" s="28"/>
      <c r="UJ16" s="28"/>
      <c r="UK16" s="28"/>
      <c r="UL16" s="28"/>
      <c r="UM16" s="28"/>
      <c r="UN16" s="28"/>
      <c r="UO16" s="28"/>
      <c r="UP16" s="28"/>
      <c r="UQ16" s="28"/>
      <c r="UR16" s="28"/>
      <c r="US16" s="28"/>
      <c r="UT16" s="28"/>
      <c r="UU16" s="28"/>
      <c r="UV16" s="28"/>
      <c r="UW16" s="28"/>
      <c r="UX16" s="28"/>
      <c r="UY16" s="28"/>
      <c r="UZ16" s="28"/>
      <c r="VA16" s="28"/>
      <c r="VB16" s="28"/>
      <c r="VC16" s="28"/>
      <c r="VD16" s="28"/>
      <c r="VE16" s="28"/>
      <c r="VF16" s="28"/>
      <c r="VG16" s="28"/>
      <c r="VH16" s="28"/>
      <c r="VI16" s="28"/>
      <c r="VJ16" s="28"/>
      <c r="VK16" s="28"/>
      <c r="VL16" s="28"/>
      <c r="VM16" s="28"/>
      <c r="VN16" s="28"/>
      <c r="VO16" s="28"/>
      <c r="VP16" s="28"/>
      <c r="VQ16" s="28"/>
      <c r="VR16" s="28"/>
      <c r="VS16" s="28"/>
      <c r="VT16" s="28"/>
      <c r="VU16" s="28"/>
      <c r="VV16" s="28"/>
      <c r="VW16" s="28"/>
      <c r="VX16" s="28"/>
      <c r="VY16" s="28"/>
      <c r="VZ16" s="28"/>
      <c r="WA16" s="28"/>
      <c r="WB16" s="28"/>
      <c r="WC16" s="28"/>
      <c r="WD16" s="28"/>
      <c r="WE16" s="28"/>
      <c r="WF16" s="28"/>
      <c r="WG16" s="28"/>
      <c r="WH16" s="28"/>
      <c r="WI16" s="28"/>
      <c r="WJ16" s="28"/>
      <c r="WK16" s="28"/>
      <c r="WL16" s="28"/>
      <c r="WM16" s="28"/>
      <c r="WN16" s="28"/>
      <c r="WO16" s="28"/>
      <c r="WP16" s="28"/>
      <c r="WQ16" s="28"/>
      <c r="WR16" s="28"/>
      <c r="WS16" s="28"/>
      <c r="WT16" s="28"/>
      <c r="WU16" s="28"/>
      <c r="WV16" s="28"/>
      <c r="WW16" s="28"/>
      <c r="WX16" s="28"/>
      <c r="WY16" s="28"/>
      <c r="WZ16" s="28"/>
      <c r="XA16" s="28"/>
      <c r="XB16" s="28"/>
      <c r="XC16" s="28"/>
      <c r="XD16" s="28"/>
      <c r="XE16" s="28"/>
      <c r="XF16" s="28"/>
      <c r="XG16" s="28"/>
      <c r="XH16" s="28"/>
      <c r="XI16" s="28"/>
      <c r="XJ16" s="28"/>
      <c r="XK16" s="28"/>
      <c r="XL16" s="28"/>
      <c r="XM16" s="28"/>
      <c r="XN16" s="28"/>
      <c r="XO16" s="28"/>
      <c r="XP16" s="28"/>
      <c r="XQ16" s="28"/>
      <c r="XR16" s="28"/>
      <c r="XS16" s="28"/>
      <c r="XT16" s="28"/>
      <c r="XU16" s="28"/>
      <c r="XV16" s="28"/>
      <c r="XW16" s="28"/>
      <c r="XX16" s="28"/>
      <c r="XY16" s="28"/>
      <c r="XZ16" s="28"/>
      <c r="YA16" s="28"/>
      <c r="YB16" s="28"/>
      <c r="YC16" s="28"/>
      <c r="YD16" s="28"/>
      <c r="YE16" s="28"/>
      <c r="YF16" s="28"/>
      <c r="YG16" s="28"/>
      <c r="YH16" s="28"/>
      <c r="YI16" s="28"/>
      <c r="YJ16" s="28"/>
      <c r="YK16" s="28"/>
      <c r="YL16" s="28"/>
      <c r="YM16" s="28"/>
      <c r="YN16" s="28"/>
      <c r="YO16" s="28"/>
      <c r="YP16" s="28"/>
      <c r="YQ16" s="28"/>
      <c r="YR16" s="28"/>
      <c r="YS16" s="28"/>
      <c r="YT16" s="28"/>
      <c r="YU16" s="28"/>
      <c r="YV16" s="28"/>
      <c r="YW16" s="28"/>
      <c r="YX16" s="28"/>
      <c r="YY16" s="28"/>
      <c r="YZ16" s="28"/>
      <c r="ZA16" s="28"/>
      <c r="ZB16" s="28"/>
      <c r="ZC16" s="28"/>
      <c r="ZD16" s="28"/>
      <c r="ZE16" s="28"/>
      <c r="ZF16" s="28"/>
      <c r="ZG16" s="28"/>
      <c r="ZH16" s="28"/>
      <c r="ZI16" s="28"/>
      <c r="ZJ16" s="28"/>
      <c r="ZK16" s="28"/>
      <c r="ZL16" s="28"/>
      <c r="ZM16" s="28"/>
      <c r="ZN16" s="28"/>
      <c r="ZO16" s="28"/>
      <c r="ZP16" s="28"/>
      <c r="ZQ16" s="28"/>
      <c r="ZR16" s="28"/>
      <c r="ZS16" s="28"/>
      <c r="ZT16" s="28"/>
      <c r="ZU16" s="28"/>
      <c r="ZV16" s="28"/>
      <c r="ZW16" s="28"/>
      <c r="ZX16" s="28"/>
      <c r="ZY16" s="28"/>
      <c r="ZZ16" s="28"/>
      <c r="AAA16" s="28"/>
      <c r="AAB16" s="28"/>
      <c r="AAC16" s="28"/>
      <c r="AAD16" s="28"/>
      <c r="AAE16" s="28"/>
      <c r="AAF16" s="28"/>
      <c r="AAG16" s="28"/>
      <c r="AAH16" s="28"/>
      <c r="AAI16" s="28"/>
      <c r="AAJ16" s="28"/>
      <c r="AAK16" s="28"/>
      <c r="AAL16" s="28"/>
      <c r="AAM16" s="28"/>
      <c r="AAN16" s="28"/>
      <c r="AAO16" s="28"/>
      <c r="AAP16" s="28"/>
      <c r="AAQ16" s="28"/>
      <c r="AAR16" s="28"/>
      <c r="AAS16" s="28"/>
      <c r="AAT16" s="28"/>
      <c r="AAU16" s="28"/>
      <c r="AAV16" s="28"/>
      <c r="AAW16" s="28"/>
      <c r="AAX16" s="28"/>
      <c r="AAY16" s="28"/>
      <c r="AAZ16" s="28"/>
      <c r="ABA16" s="28"/>
      <c r="ABB16" s="28"/>
      <c r="ABC16" s="28"/>
      <c r="ABD16" s="28"/>
      <c r="ABE16" s="28"/>
      <c r="ABF16" s="28"/>
      <c r="ABG16" s="28"/>
      <c r="ABH16" s="28"/>
      <c r="ABI16" s="28"/>
      <c r="ABJ16" s="28"/>
      <c r="ABK16" s="28"/>
      <c r="ABL16" s="28"/>
      <c r="ABM16" s="28"/>
      <c r="ABN16" s="28"/>
      <c r="ABO16" s="28"/>
      <c r="ABP16" s="28"/>
      <c r="ABQ16" s="28"/>
      <c r="ABR16" s="28"/>
      <c r="ABS16" s="28"/>
      <c r="ABT16" s="28"/>
      <c r="ABU16" s="28"/>
      <c r="ABV16" s="28"/>
      <c r="ABW16" s="28"/>
      <c r="ABX16" s="28"/>
      <c r="ABY16" s="28"/>
      <c r="ABZ16" s="28"/>
      <c r="ACA16" s="28"/>
      <c r="ACB16" s="28"/>
      <c r="ACC16" s="28"/>
      <c r="ACD16" s="28"/>
      <c r="ACE16" s="28"/>
      <c r="ACF16" s="28"/>
      <c r="ACG16" s="28"/>
      <c r="ACH16" s="28"/>
      <c r="ACI16" s="28"/>
      <c r="ACJ16" s="28"/>
      <c r="ACK16" s="28"/>
      <c r="ACL16" s="28"/>
      <c r="ACM16" s="28"/>
      <c r="ACN16" s="28"/>
      <c r="ACO16" s="28"/>
      <c r="ACP16" s="28"/>
      <c r="ACQ16" s="28"/>
      <c r="ACR16" s="28"/>
      <c r="ACS16" s="28"/>
      <c r="ACT16" s="28"/>
      <c r="ACU16" s="28"/>
      <c r="ACV16" s="28"/>
      <c r="ACW16" s="28"/>
      <c r="ACX16" s="28"/>
      <c r="ACY16" s="28"/>
      <c r="ACZ16" s="28"/>
      <c r="ADA16" s="28"/>
      <c r="ADB16" s="28"/>
      <c r="ADC16" s="28"/>
      <c r="ADD16" s="28"/>
      <c r="ADE16" s="28"/>
      <c r="ADF16" s="28"/>
      <c r="ADG16" s="28"/>
      <c r="ADH16" s="28"/>
      <c r="ADI16" s="28"/>
      <c r="ADJ16" s="28"/>
      <c r="ADK16" s="28"/>
      <c r="ADL16" s="28"/>
      <c r="ADM16" s="28"/>
      <c r="ADN16" s="28"/>
      <c r="ADO16" s="28"/>
      <c r="ADP16" s="28"/>
      <c r="ADQ16" s="28"/>
      <c r="ADR16" s="28"/>
      <c r="ADS16" s="28"/>
      <c r="ADT16" s="28"/>
      <c r="ADU16" s="28"/>
      <c r="ADV16" s="28"/>
      <c r="ADW16" s="28"/>
      <c r="ADX16" s="28"/>
      <c r="ADY16" s="28"/>
      <c r="ADZ16" s="28"/>
      <c r="AEA16" s="28"/>
      <c r="AEB16" s="28"/>
      <c r="AEC16" s="28"/>
      <c r="AED16" s="28"/>
      <c r="AEE16" s="28"/>
      <c r="AEF16" s="28"/>
      <c r="AEG16" s="28"/>
      <c r="AEH16" s="28"/>
      <c r="AEI16" s="28"/>
      <c r="AEJ16" s="28"/>
      <c r="AEK16" s="28"/>
      <c r="AEL16" s="28"/>
      <c r="AEM16" s="28"/>
      <c r="AEN16" s="28"/>
      <c r="AEO16" s="28"/>
      <c r="AEP16" s="28"/>
      <c r="AEQ16" s="28"/>
      <c r="AER16" s="28"/>
      <c r="AES16" s="28"/>
      <c r="AET16" s="28"/>
      <c r="AEU16" s="28"/>
      <c r="AEV16" s="28"/>
      <c r="AEW16" s="28"/>
      <c r="AEX16" s="28"/>
      <c r="AEY16" s="28"/>
      <c r="AEZ16" s="28"/>
      <c r="AFA16" s="28"/>
      <c r="AFB16" s="28"/>
      <c r="AFC16" s="28"/>
      <c r="AFD16" s="28"/>
      <c r="AFE16" s="28"/>
      <c r="AFF16" s="28"/>
      <c r="AFG16" s="28"/>
      <c r="AFH16" s="28"/>
      <c r="AFI16" s="28"/>
      <c r="AFJ16" s="28"/>
      <c r="AFK16" s="28"/>
      <c r="AFL16" s="28"/>
      <c r="AFM16" s="28"/>
      <c r="AFN16" s="28"/>
      <c r="AFO16" s="28"/>
      <c r="AFP16" s="28"/>
      <c r="AFQ16" s="28"/>
      <c r="AFR16" s="28"/>
      <c r="AFS16" s="28"/>
      <c r="AFT16" s="28"/>
      <c r="AFU16" s="28"/>
      <c r="AFV16" s="28"/>
      <c r="AFW16" s="28"/>
      <c r="AFX16" s="28"/>
      <c r="AFY16" s="28"/>
      <c r="AFZ16" s="28"/>
      <c r="AGA16" s="28"/>
      <c r="AGB16" s="28"/>
      <c r="AGC16" s="28"/>
      <c r="AGD16" s="28"/>
      <c r="AGE16" s="28"/>
      <c r="AGF16" s="28"/>
      <c r="AGG16" s="28"/>
      <c r="AGH16" s="28"/>
      <c r="AGI16" s="28"/>
      <c r="AGJ16" s="28"/>
      <c r="AGK16" s="28"/>
      <c r="AGL16" s="28"/>
      <c r="AGM16" s="28"/>
      <c r="AGN16" s="28"/>
      <c r="AGO16" s="28"/>
      <c r="AGP16" s="28"/>
      <c r="AGQ16" s="28"/>
      <c r="AGR16" s="28"/>
      <c r="AGS16" s="28"/>
      <c r="AGT16" s="28"/>
      <c r="AGU16" s="28"/>
      <c r="AGV16" s="28"/>
      <c r="AGW16" s="28"/>
      <c r="AGX16" s="28"/>
      <c r="AGY16" s="28"/>
      <c r="AGZ16" s="28"/>
      <c r="AHA16" s="28"/>
      <c r="AHB16" s="28"/>
      <c r="AHC16" s="28"/>
      <c r="AHD16" s="28"/>
      <c r="AHE16" s="28"/>
      <c r="AHF16" s="28"/>
      <c r="AHG16" s="28"/>
      <c r="AHH16" s="28"/>
      <c r="AHI16" s="28"/>
      <c r="AHJ16" s="28"/>
      <c r="AHK16" s="28"/>
      <c r="AHL16" s="28"/>
      <c r="AHM16" s="28"/>
      <c r="AHN16" s="28"/>
      <c r="AHO16" s="28"/>
      <c r="AHP16" s="28"/>
      <c r="AHQ16" s="28"/>
      <c r="AHR16" s="28"/>
      <c r="AHS16" s="28"/>
      <c r="AHT16" s="28"/>
      <c r="AHU16" s="28"/>
      <c r="AHV16" s="28"/>
      <c r="AHW16" s="28"/>
      <c r="AHX16" s="28"/>
      <c r="AHY16" s="28"/>
      <c r="AHZ16" s="28"/>
      <c r="AIA16" s="28"/>
      <c r="AIB16" s="28"/>
      <c r="AIC16" s="28"/>
      <c r="AID16" s="28"/>
      <c r="AIE16" s="28"/>
      <c r="AIF16" s="28"/>
      <c r="AIG16" s="28"/>
      <c r="AIH16" s="28"/>
      <c r="AII16" s="28"/>
      <c r="AIJ16" s="28"/>
      <c r="AIK16" s="28"/>
      <c r="AIL16" s="28"/>
      <c r="AIM16" s="28"/>
      <c r="AIN16" s="28"/>
      <c r="AIO16" s="28"/>
      <c r="AIP16" s="28"/>
      <c r="AIQ16" s="28"/>
      <c r="AIR16" s="28"/>
      <c r="AIS16" s="28"/>
      <c r="AIT16" s="28"/>
      <c r="AIU16" s="28"/>
      <c r="AIV16" s="28"/>
      <c r="AIW16" s="28"/>
      <c r="AIX16" s="28"/>
      <c r="AIY16" s="28"/>
      <c r="AIZ16" s="28"/>
      <c r="AJA16" s="28"/>
      <c r="AJB16" s="28"/>
      <c r="AJC16" s="28"/>
      <c r="AJD16" s="28"/>
      <c r="AJE16" s="28"/>
      <c r="AJF16" s="28"/>
      <c r="AJG16" s="28"/>
      <c r="AJH16" s="28"/>
      <c r="AJI16" s="28"/>
      <c r="AJJ16" s="28"/>
      <c r="AJK16" s="28"/>
      <c r="AJL16" s="28"/>
      <c r="AJM16" s="28"/>
      <c r="AJN16" s="28"/>
      <c r="AJO16" s="28"/>
      <c r="AJP16" s="28"/>
      <c r="AJQ16" s="28"/>
      <c r="AJR16" s="28"/>
      <c r="AJS16" s="28"/>
      <c r="AJT16" s="28"/>
      <c r="AJU16" s="28"/>
      <c r="AJV16" s="28"/>
      <c r="AJW16" s="28"/>
      <c r="AJX16" s="28"/>
      <c r="AJY16" s="28"/>
      <c r="AJZ16" s="28"/>
      <c r="AKA16" s="28"/>
      <c r="AKB16" s="28"/>
      <c r="AKC16" s="28"/>
      <c r="AKD16" s="28"/>
      <c r="AKE16" s="28"/>
      <c r="AKF16" s="28"/>
      <c r="AKG16" s="28"/>
      <c r="AKH16" s="28"/>
      <c r="AKI16" s="28"/>
      <c r="AKJ16" s="28"/>
      <c r="AKK16" s="28"/>
      <c r="AKL16" s="28"/>
      <c r="AKM16" s="28"/>
      <c r="AKN16" s="28"/>
      <c r="AKO16" s="28"/>
      <c r="AKP16" s="28"/>
      <c r="AKQ16" s="28"/>
      <c r="AKR16" s="28"/>
      <c r="AKS16" s="28"/>
      <c r="AKT16" s="28"/>
      <c r="AKU16" s="28"/>
      <c r="AKV16" s="28"/>
      <c r="AKW16" s="28"/>
      <c r="AKX16" s="28"/>
      <c r="AKY16" s="28"/>
      <c r="AKZ16" s="28"/>
      <c r="ALA16" s="28"/>
      <c r="ALB16" s="28"/>
      <c r="ALC16" s="28"/>
      <c r="ALD16" s="28"/>
      <c r="ALE16" s="28"/>
      <c r="ALF16" s="28"/>
      <c r="ALG16" s="28"/>
      <c r="ALH16" s="28"/>
      <c r="ALI16" s="28"/>
      <c r="ALJ16" s="28"/>
      <c r="ALK16" s="28"/>
      <c r="ALL16" s="28"/>
      <c r="ALM16" s="28"/>
      <c r="ALN16" s="28"/>
      <c r="ALO16" s="28"/>
      <c r="ALP16" s="28"/>
      <c r="ALQ16" s="28"/>
      <c r="ALR16" s="28"/>
      <c r="ALS16" s="28"/>
      <c r="ALT16" s="28"/>
      <c r="ALU16" s="28"/>
      <c r="ALV16" s="28"/>
      <c r="ALW16" s="28"/>
      <c r="ALX16" s="28"/>
      <c r="ALY16" s="28"/>
      <c r="ALZ16" s="28"/>
      <c r="AMA16" s="28"/>
      <c r="AMB16" s="28"/>
      <c r="AMC16" s="28"/>
      <c r="AMD16" s="28"/>
      <c r="AME16" s="28"/>
      <c r="AMF16" s="28"/>
      <c r="AMG16" s="28"/>
      <c r="AMH16" s="28"/>
      <c r="AMI16" s="28"/>
      <c r="AMJ16" s="28"/>
      <c r="AMK16" s="28"/>
      <c r="AML16" s="28"/>
      <c r="AMM16" s="28"/>
      <c r="AMN16" s="28"/>
      <c r="AMO16" s="28"/>
      <c r="AMP16" s="28"/>
      <c r="AMQ16" s="28"/>
      <c r="AMR16" s="28"/>
      <c r="AMS16" s="28"/>
      <c r="AMT16" s="28"/>
      <c r="AMU16" s="28"/>
      <c r="AMV16" s="28"/>
      <c r="AMW16" s="28"/>
      <c r="AMX16" s="28"/>
      <c r="AMY16" s="28"/>
      <c r="AMZ16" s="28"/>
      <c r="ANA16" s="28"/>
      <c r="ANB16" s="28"/>
      <c r="ANC16" s="28"/>
      <c r="AND16" s="28"/>
      <c r="ANE16" s="28"/>
      <c r="ANF16" s="28"/>
      <c r="ANG16" s="28"/>
      <c r="ANH16" s="28"/>
      <c r="ANI16" s="28"/>
      <c r="ANJ16" s="28"/>
      <c r="ANK16" s="28"/>
      <c r="ANL16" s="28"/>
      <c r="ANM16" s="28"/>
      <c r="ANN16" s="28"/>
      <c r="ANO16" s="28"/>
      <c r="ANP16" s="28"/>
      <c r="ANQ16" s="28"/>
      <c r="ANR16" s="28"/>
      <c r="ANS16" s="28"/>
      <c r="ANT16" s="28"/>
      <c r="ANU16" s="28"/>
      <c r="ANV16" s="28"/>
      <c r="ANW16" s="28"/>
      <c r="ANX16" s="28"/>
      <c r="ANY16" s="28"/>
      <c r="ANZ16" s="28"/>
      <c r="AOA16" s="28"/>
      <c r="AOB16" s="28"/>
      <c r="AOC16" s="28"/>
      <c r="AOD16" s="28"/>
      <c r="AOE16" s="28"/>
      <c r="AOF16" s="28"/>
      <c r="AOG16" s="28"/>
      <c r="AOH16" s="28"/>
      <c r="AOI16" s="28"/>
      <c r="AOJ16" s="28"/>
      <c r="AOK16" s="28"/>
      <c r="AOL16" s="28"/>
      <c r="AOM16" s="28"/>
      <c r="AON16" s="28"/>
      <c r="AOO16" s="28"/>
      <c r="AOP16" s="28"/>
      <c r="AOQ16" s="28"/>
      <c r="AOR16" s="28"/>
      <c r="AOS16" s="28"/>
      <c r="AOT16" s="28"/>
      <c r="AOU16" s="28"/>
      <c r="AOV16" s="28"/>
      <c r="AOW16" s="28"/>
      <c r="AOX16" s="28"/>
      <c r="AOY16" s="28"/>
      <c r="AOZ16" s="28"/>
      <c r="APA16" s="28"/>
      <c r="APB16" s="28"/>
      <c r="APC16" s="28"/>
      <c r="APD16" s="28"/>
      <c r="APE16" s="28"/>
      <c r="APF16" s="28"/>
      <c r="APG16" s="28"/>
      <c r="APH16" s="28"/>
      <c r="API16" s="28"/>
      <c r="APJ16" s="28"/>
      <c r="APK16" s="28"/>
      <c r="APL16" s="28"/>
      <c r="APM16" s="28"/>
      <c r="APN16" s="28"/>
      <c r="APO16" s="28"/>
      <c r="APP16" s="28"/>
      <c r="APQ16" s="28"/>
      <c r="APR16" s="28"/>
      <c r="APS16" s="28"/>
      <c r="APT16" s="28"/>
      <c r="APU16" s="28"/>
      <c r="APV16" s="28"/>
      <c r="APW16" s="28"/>
      <c r="APX16" s="28"/>
      <c r="APY16" s="28"/>
      <c r="APZ16" s="28"/>
      <c r="AQA16" s="28"/>
      <c r="AQB16" s="28"/>
      <c r="AQC16" s="28"/>
      <c r="AQD16" s="28"/>
      <c r="AQE16" s="28"/>
      <c r="AQF16" s="28"/>
      <c r="AQG16" s="28"/>
      <c r="AQH16" s="28"/>
      <c r="AQI16" s="28"/>
      <c r="AQJ16" s="28"/>
      <c r="AQK16" s="28"/>
      <c r="AQL16" s="28"/>
      <c r="AQM16" s="28"/>
      <c r="AQN16" s="28"/>
      <c r="AQO16" s="28"/>
      <c r="AQP16" s="28"/>
      <c r="AQQ16" s="28"/>
      <c r="AQR16" s="28"/>
      <c r="AQS16" s="28"/>
      <c r="AQT16" s="28"/>
      <c r="AQU16" s="28"/>
      <c r="AQV16" s="28"/>
      <c r="AQW16" s="28"/>
      <c r="AQX16" s="28"/>
      <c r="AQY16" s="28"/>
      <c r="AQZ16" s="28"/>
      <c r="ARA16" s="28"/>
      <c r="ARB16" s="28"/>
      <c r="ARC16" s="28"/>
      <c r="ARD16" s="28"/>
      <c r="ARE16" s="28"/>
      <c r="ARF16" s="28"/>
      <c r="ARG16" s="28"/>
      <c r="ARH16" s="28"/>
      <c r="ARI16" s="28"/>
      <c r="ARJ16" s="28"/>
      <c r="ARK16" s="28"/>
      <c r="ARL16" s="28"/>
      <c r="ARM16" s="28"/>
      <c r="ARN16" s="28"/>
      <c r="ARO16" s="28"/>
      <c r="ARP16" s="28"/>
      <c r="ARQ16" s="28"/>
      <c r="ARR16" s="28"/>
      <c r="ARS16" s="28"/>
      <c r="ART16" s="28"/>
      <c r="ARU16" s="28"/>
      <c r="ARV16" s="28"/>
      <c r="ARW16" s="28"/>
      <c r="ARX16" s="28"/>
      <c r="ARY16" s="28"/>
      <c r="ARZ16" s="28"/>
      <c r="ASA16" s="28"/>
      <c r="ASB16" s="28"/>
      <c r="ASC16" s="28"/>
      <c r="ASD16" s="28"/>
      <c r="ASE16" s="28"/>
      <c r="ASF16" s="28"/>
      <c r="ASG16" s="28"/>
      <c r="ASH16" s="28"/>
      <c r="ASI16" s="28"/>
      <c r="ASJ16" s="28"/>
      <c r="ASK16" s="28"/>
      <c r="ASL16" s="28"/>
      <c r="ASM16" s="28"/>
      <c r="ASN16" s="28"/>
      <c r="ASO16" s="28"/>
      <c r="ASP16" s="28"/>
      <c r="ASQ16" s="28"/>
      <c r="ASR16" s="28"/>
      <c r="ASS16" s="28"/>
      <c r="AST16" s="28"/>
      <c r="ASU16" s="28"/>
      <c r="ASV16" s="28"/>
      <c r="ASW16" s="28"/>
      <c r="ASX16" s="28"/>
      <c r="ASY16" s="28"/>
      <c r="ASZ16" s="28"/>
      <c r="ATA16" s="28"/>
      <c r="ATB16" s="28"/>
      <c r="ATC16" s="28"/>
      <c r="ATD16" s="28"/>
      <c r="ATE16" s="28"/>
      <c r="ATF16" s="28"/>
      <c r="ATG16" s="28"/>
      <c r="ATH16" s="28"/>
      <c r="ATI16" s="28"/>
      <c r="ATJ16" s="28"/>
      <c r="ATK16" s="28"/>
      <c r="ATL16" s="28"/>
      <c r="ATM16" s="28"/>
      <c r="ATN16" s="28"/>
      <c r="ATO16" s="28"/>
      <c r="ATP16" s="28"/>
      <c r="ATQ16" s="28"/>
      <c r="ATR16" s="28"/>
      <c r="ATS16" s="28"/>
      <c r="ATT16" s="28"/>
      <c r="ATU16" s="28"/>
      <c r="ATV16" s="28"/>
      <c r="ATW16" s="28"/>
      <c r="ATX16" s="28"/>
      <c r="ATY16" s="28"/>
      <c r="ATZ16" s="28"/>
      <c r="AUA16" s="28"/>
      <c r="AUB16" s="28"/>
      <c r="AUC16" s="28"/>
      <c r="AUD16" s="28"/>
      <c r="AUE16" s="28"/>
      <c r="AUF16" s="28"/>
      <c r="AUG16" s="28"/>
      <c r="AUH16" s="28"/>
      <c r="AUI16" s="28"/>
      <c r="AUJ16" s="28"/>
      <c r="AUK16" s="28"/>
      <c r="AUL16" s="28"/>
      <c r="AUM16" s="28"/>
      <c r="AUN16" s="28"/>
      <c r="AUO16" s="28"/>
      <c r="AUP16" s="28"/>
      <c r="AUQ16" s="28"/>
      <c r="AUR16" s="28"/>
      <c r="AUS16" s="28"/>
      <c r="AUT16" s="28"/>
      <c r="AUU16" s="28"/>
      <c r="AUV16" s="28"/>
      <c r="AUW16" s="28"/>
      <c r="AUX16" s="28"/>
      <c r="AUY16" s="28"/>
      <c r="AUZ16" s="28"/>
      <c r="AVA16" s="28"/>
      <c r="AVB16" s="28"/>
      <c r="AVC16" s="28"/>
      <c r="AVD16" s="28"/>
      <c r="AVE16" s="28"/>
      <c r="AVF16" s="28"/>
      <c r="AVG16" s="28"/>
      <c r="AVH16" s="28"/>
      <c r="AVI16" s="28"/>
      <c r="AVJ16" s="28"/>
      <c r="AVK16" s="28"/>
      <c r="AVL16" s="28"/>
      <c r="AVM16" s="28"/>
      <c r="AVN16" s="28"/>
      <c r="AVO16" s="28"/>
      <c r="AVP16" s="28"/>
      <c r="AVQ16" s="28"/>
      <c r="AVR16" s="28"/>
      <c r="AVS16" s="28"/>
      <c r="AVT16" s="28"/>
      <c r="AVU16" s="28"/>
      <c r="AVV16" s="28"/>
      <c r="AVW16" s="28"/>
      <c r="AVX16" s="28"/>
      <c r="AVY16" s="28"/>
      <c r="AVZ16" s="28"/>
      <c r="AWA16" s="28"/>
      <c r="AWB16" s="28"/>
      <c r="AWC16" s="28"/>
      <c r="AWD16" s="28"/>
      <c r="AWE16" s="28"/>
      <c r="AWF16" s="28"/>
      <c r="AWG16" s="28"/>
      <c r="AWH16" s="28"/>
      <c r="AWI16" s="28"/>
      <c r="AWJ16" s="28"/>
      <c r="AWK16" s="28"/>
      <c r="AWL16" s="28"/>
      <c r="AWM16" s="28"/>
      <c r="AWN16" s="28"/>
      <c r="AWO16" s="28"/>
      <c r="AWP16" s="28"/>
      <c r="AWQ16" s="28"/>
      <c r="AWR16" s="28"/>
      <c r="AWS16" s="28"/>
      <c r="AWT16" s="28"/>
      <c r="AWU16" s="28"/>
      <c r="AWV16" s="28"/>
      <c r="AWW16" s="28"/>
      <c r="AWX16" s="28"/>
      <c r="AWY16" s="28"/>
      <c r="AWZ16" s="28"/>
      <c r="AXA16" s="28"/>
      <c r="AXB16" s="28"/>
      <c r="AXC16" s="28"/>
      <c r="AXD16" s="28"/>
      <c r="AXE16" s="28"/>
      <c r="AXF16" s="28"/>
      <c r="AXG16" s="28"/>
      <c r="AXH16" s="28"/>
      <c r="AXI16" s="28"/>
      <c r="AXJ16" s="28"/>
      <c r="AXK16" s="28"/>
      <c r="AXL16" s="28"/>
      <c r="AXM16" s="28"/>
      <c r="AXN16" s="28"/>
      <c r="AXO16" s="28"/>
      <c r="AXP16" s="28"/>
      <c r="AXQ16" s="28"/>
      <c r="AXR16" s="28"/>
      <c r="AXS16" s="28"/>
      <c r="AXT16" s="28"/>
      <c r="AXU16" s="28"/>
      <c r="AXV16" s="28"/>
      <c r="AXW16" s="28"/>
      <c r="AXX16" s="28"/>
      <c r="AXY16" s="28"/>
      <c r="AXZ16" s="28"/>
      <c r="AYA16" s="28"/>
      <c r="AYB16" s="28"/>
      <c r="AYC16" s="28"/>
      <c r="AYD16" s="28"/>
      <c r="AYE16" s="28"/>
      <c r="AYF16" s="28"/>
      <c r="AYG16" s="28"/>
      <c r="AYH16" s="28"/>
      <c r="AYI16" s="28"/>
      <c r="AYJ16" s="28"/>
      <c r="AYK16" s="28"/>
      <c r="AYL16" s="28"/>
      <c r="AYM16" s="28"/>
      <c r="AYN16" s="28"/>
      <c r="AYO16" s="28"/>
      <c r="AYP16" s="28"/>
      <c r="AYQ16" s="28"/>
      <c r="AYR16" s="28"/>
      <c r="AYS16" s="28"/>
      <c r="AYT16" s="28"/>
      <c r="AYU16" s="28"/>
      <c r="AYV16" s="28"/>
      <c r="AYW16" s="28"/>
      <c r="AYX16" s="28"/>
      <c r="AYY16" s="28"/>
      <c r="AYZ16" s="28"/>
      <c r="AZA16" s="28"/>
      <c r="AZB16" s="28"/>
      <c r="AZC16" s="28"/>
      <c r="AZD16" s="28"/>
      <c r="AZE16" s="28"/>
      <c r="AZF16" s="28"/>
      <c r="AZG16" s="28"/>
      <c r="AZH16" s="28"/>
      <c r="AZI16" s="28"/>
      <c r="AZJ16" s="28"/>
      <c r="AZK16" s="28"/>
      <c r="AZL16" s="28"/>
      <c r="AZM16" s="28"/>
      <c r="AZN16" s="28"/>
      <c r="AZO16" s="28"/>
      <c r="AZP16" s="28"/>
      <c r="AZQ16" s="28"/>
      <c r="AZR16" s="28"/>
      <c r="AZS16" s="28"/>
      <c r="AZT16" s="28"/>
      <c r="AZU16" s="28"/>
      <c r="AZV16" s="28"/>
      <c r="AZW16" s="28"/>
      <c r="AZX16" s="28"/>
      <c r="AZY16" s="28"/>
      <c r="AZZ16" s="28"/>
      <c r="BAA16" s="28"/>
      <c r="BAB16" s="28"/>
      <c r="BAC16" s="28"/>
      <c r="BAD16" s="28"/>
      <c r="BAE16" s="28"/>
      <c r="BAF16" s="28"/>
      <c r="BAG16" s="28"/>
      <c r="BAH16" s="28"/>
      <c r="BAI16" s="28"/>
      <c r="BAJ16" s="28"/>
      <c r="BAK16" s="28"/>
      <c r="BAL16" s="28"/>
      <c r="BAM16" s="28"/>
      <c r="BAN16" s="28"/>
      <c r="BAO16" s="28"/>
      <c r="BAP16" s="28"/>
      <c r="BAQ16" s="28"/>
      <c r="BAR16" s="28"/>
      <c r="BAS16" s="28"/>
      <c r="BAT16" s="28"/>
      <c r="BAU16" s="28"/>
      <c r="BAV16" s="28"/>
      <c r="BAW16" s="28"/>
      <c r="BAX16" s="28"/>
      <c r="BAY16" s="28"/>
      <c r="BAZ16" s="28"/>
      <c r="BBA16" s="28"/>
      <c r="BBB16" s="28"/>
      <c r="BBC16" s="28"/>
      <c r="BBD16" s="28"/>
      <c r="BBE16" s="28"/>
      <c r="BBF16" s="28"/>
      <c r="BBG16" s="28"/>
      <c r="BBH16" s="28"/>
      <c r="BBI16" s="28"/>
      <c r="BBJ16" s="28"/>
      <c r="BBK16" s="28"/>
      <c r="BBL16" s="28"/>
      <c r="BBM16" s="28"/>
      <c r="BBN16" s="28"/>
      <c r="BBO16" s="28"/>
      <c r="BBP16" s="28"/>
      <c r="BBQ16" s="28"/>
      <c r="BBR16" s="28"/>
      <c r="BBS16" s="28"/>
      <c r="BBT16" s="28"/>
      <c r="BBU16" s="28"/>
      <c r="BBV16" s="28"/>
      <c r="BBW16" s="28"/>
      <c r="BBX16" s="28"/>
      <c r="BBY16" s="28"/>
      <c r="BBZ16" s="28"/>
      <c r="BCA16" s="28"/>
      <c r="BCB16" s="28"/>
      <c r="BCC16" s="28"/>
      <c r="BCD16" s="28"/>
      <c r="BCE16" s="28"/>
      <c r="BCF16" s="28"/>
      <c r="BCG16" s="28"/>
      <c r="BCH16" s="28"/>
      <c r="BCI16" s="28"/>
      <c r="BCJ16" s="28"/>
      <c r="BCK16" s="28"/>
      <c r="BCL16" s="28"/>
      <c r="BCM16" s="28"/>
      <c r="BCN16" s="28"/>
      <c r="BCO16" s="28"/>
      <c r="BCP16" s="28"/>
      <c r="BCQ16" s="28"/>
      <c r="BCR16" s="28"/>
      <c r="BCS16" s="28"/>
      <c r="BCT16" s="28"/>
      <c r="BCU16" s="28"/>
      <c r="BCV16" s="28"/>
      <c r="BCW16" s="28"/>
      <c r="BCX16" s="28"/>
      <c r="BCY16" s="28"/>
      <c r="BCZ16" s="28"/>
      <c r="BDA16" s="28"/>
      <c r="BDB16" s="28"/>
      <c r="BDC16" s="28"/>
      <c r="BDD16" s="28"/>
      <c r="BDE16" s="28"/>
      <c r="BDF16" s="28"/>
      <c r="BDG16" s="28"/>
      <c r="BDH16" s="28"/>
      <c r="BDI16" s="28"/>
      <c r="BDJ16" s="28"/>
      <c r="BDK16" s="28"/>
      <c r="BDL16" s="28"/>
      <c r="BDM16" s="28"/>
      <c r="BDN16" s="28"/>
      <c r="BDO16" s="28"/>
      <c r="BDP16" s="28"/>
      <c r="BDQ16" s="28"/>
      <c r="BDR16" s="28"/>
      <c r="BDS16" s="28"/>
      <c r="BDT16" s="28"/>
      <c r="BDU16" s="28"/>
      <c r="BDV16" s="28"/>
      <c r="BDW16" s="28"/>
      <c r="BDX16" s="28"/>
      <c r="BDY16" s="28"/>
      <c r="BDZ16" s="28"/>
      <c r="BEA16" s="28"/>
      <c r="BEB16" s="28"/>
      <c r="BEC16" s="28"/>
      <c r="BED16" s="28"/>
      <c r="BEE16" s="28"/>
      <c r="BEF16" s="28"/>
      <c r="BEG16" s="28"/>
      <c r="BEH16" s="28"/>
      <c r="BEI16" s="28"/>
      <c r="BEJ16" s="28"/>
      <c r="BEK16" s="28"/>
      <c r="BEL16" s="28"/>
      <c r="BEM16" s="28"/>
      <c r="BEN16" s="28"/>
      <c r="BEO16" s="28"/>
      <c r="BEP16" s="28"/>
      <c r="BEQ16" s="28"/>
      <c r="BER16" s="28"/>
      <c r="BES16" s="28"/>
      <c r="BET16" s="28"/>
      <c r="BEU16" s="28"/>
      <c r="BEV16" s="28"/>
      <c r="BEW16" s="28"/>
      <c r="BEX16" s="28"/>
      <c r="BEY16" s="28"/>
      <c r="BEZ16" s="28"/>
      <c r="BFA16" s="28"/>
      <c r="BFB16" s="28"/>
      <c r="BFC16" s="28"/>
      <c r="BFD16" s="28"/>
      <c r="BFE16" s="28"/>
      <c r="BFF16" s="28"/>
      <c r="BFG16" s="28"/>
      <c r="BFH16" s="28"/>
      <c r="BFI16" s="28"/>
      <c r="BFJ16" s="28"/>
      <c r="BFK16" s="28"/>
      <c r="BFL16" s="28"/>
      <c r="BFM16" s="28"/>
      <c r="BFN16" s="28"/>
      <c r="BFO16" s="28"/>
      <c r="BFP16" s="28"/>
      <c r="BFQ16" s="28"/>
      <c r="BFR16" s="28"/>
      <c r="BFS16" s="28"/>
      <c r="BFT16" s="28"/>
      <c r="BFU16" s="28"/>
      <c r="BFV16" s="28"/>
      <c r="BFW16" s="28"/>
      <c r="BFX16" s="28"/>
      <c r="BFY16" s="28"/>
      <c r="BFZ16" s="28"/>
      <c r="BGA16" s="28"/>
      <c r="BGB16" s="28"/>
      <c r="BGC16" s="28"/>
      <c r="BGD16" s="28"/>
      <c r="BGE16" s="28"/>
      <c r="BGF16" s="28"/>
      <c r="BGG16" s="28"/>
      <c r="BGH16" s="28"/>
      <c r="BGI16" s="28"/>
      <c r="BGJ16" s="28"/>
      <c r="BGK16" s="28"/>
      <c r="BGL16" s="28"/>
      <c r="BGM16" s="28"/>
      <c r="BGN16" s="28"/>
      <c r="BGO16" s="28"/>
      <c r="BGP16" s="28"/>
      <c r="BGQ16" s="28"/>
      <c r="BGR16" s="28"/>
      <c r="BGS16" s="28"/>
      <c r="BGT16" s="28"/>
      <c r="BGU16" s="28"/>
      <c r="BGV16" s="28"/>
      <c r="BGW16" s="28"/>
      <c r="BGX16" s="28"/>
      <c r="BGY16" s="28"/>
      <c r="BGZ16" s="28"/>
      <c r="BHA16" s="28"/>
      <c r="BHB16" s="28"/>
      <c r="BHC16" s="28"/>
      <c r="BHD16" s="28"/>
      <c r="BHE16" s="28"/>
      <c r="BHF16" s="28"/>
      <c r="BHG16" s="28"/>
      <c r="BHH16" s="28"/>
      <c r="BHI16" s="28"/>
      <c r="BHJ16" s="28"/>
      <c r="BHK16" s="28"/>
      <c r="BHL16" s="28"/>
      <c r="BHM16" s="28"/>
      <c r="BHN16" s="28"/>
      <c r="BHO16" s="28"/>
      <c r="BHP16" s="28"/>
      <c r="BHQ16" s="28"/>
      <c r="BHR16" s="28"/>
      <c r="BHS16" s="28"/>
      <c r="BHT16" s="28"/>
      <c r="BHU16" s="28"/>
      <c r="BHV16" s="28"/>
      <c r="BHW16" s="28"/>
      <c r="BHX16" s="28"/>
      <c r="BHY16" s="28"/>
      <c r="BHZ16" s="28"/>
      <c r="BIA16" s="28"/>
      <c r="BIB16" s="28"/>
      <c r="BIC16" s="28"/>
      <c r="BID16" s="28"/>
      <c r="BIE16" s="28"/>
      <c r="BIF16" s="28"/>
      <c r="BIG16" s="28"/>
      <c r="BIH16" s="28"/>
      <c r="BII16" s="28"/>
      <c r="BIJ16" s="28"/>
      <c r="BIK16" s="28"/>
      <c r="BIL16" s="28"/>
      <c r="BIM16" s="28"/>
      <c r="BIN16" s="28"/>
      <c r="BIO16" s="28"/>
      <c r="BIP16" s="28"/>
      <c r="BIQ16" s="28"/>
      <c r="BIR16" s="28"/>
      <c r="BIS16" s="28"/>
      <c r="BIT16" s="28"/>
      <c r="BIU16" s="28"/>
      <c r="BIV16" s="28"/>
      <c r="BIW16" s="28"/>
      <c r="BIX16" s="28"/>
      <c r="BIY16" s="28"/>
      <c r="BIZ16" s="28"/>
      <c r="BJA16" s="28"/>
      <c r="BJB16" s="28"/>
      <c r="BJC16" s="28"/>
      <c r="BJD16" s="28"/>
      <c r="BJE16" s="28"/>
      <c r="BJF16" s="28"/>
      <c r="BJG16" s="28"/>
      <c r="BJH16" s="28"/>
      <c r="BJI16" s="28"/>
      <c r="BJJ16" s="28"/>
      <c r="BJK16" s="28"/>
      <c r="BJL16" s="28"/>
      <c r="BJM16" s="28"/>
      <c r="BJN16" s="28"/>
      <c r="BJO16" s="28"/>
      <c r="BJP16" s="28"/>
      <c r="BJQ16" s="28"/>
      <c r="BJR16" s="28"/>
      <c r="BJS16" s="28"/>
      <c r="BJT16" s="28"/>
      <c r="BJU16" s="28"/>
      <c r="BJV16" s="28"/>
      <c r="BJW16" s="28"/>
      <c r="BJX16" s="28"/>
      <c r="BJY16" s="28"/>
      <c r="BJZ16" s="28"/>
      <c r="BKA16" s="28"/>
      <c r="BKB16" s="28"/>
      <c r="BKC16" s="28"/>
      <c r="BKD16" s="28"/>
      <c r="BKE16" s="28"/>
      <c r="BKF16" s="28"/>
      <c r="BKG16" s="28"/>
      <c r="BKH16" s="28"/>
      <c r="BKI16" s="28"/>
      <c r="BKJ16" s="28"/>
      <c r="BKK16" s="28"/>
      <c r="BKL16" s="28"/>
      <c r="BKM16" s="28"/>
      <c r="BKN16" s="28"/>
      <c r="BKO16" s="28"/>
      <c r="BKP16" s="28"/>
      <c r="BKQ16" s="28"/>
      <c r="BKR16" s="28"/>
      <c r="BKS16" s="28"/>
      <c r="BKT16" s="28"/>
      <c r="BKU16" s="28"/>
      <c r="BKV16" s="28"/>
      <c r="BKW16" s="28"/>
      <c r="BKX16" s="28"/>
      <c r="BKY16" s="28"/>
      <c r="BKZ16" s="28"/>
      <c r="BLA16" s="28"/>
      <c r="BLB16" s="28"/>
      <c r="BLC16" s="28"/>
      <c r="BLD16" s="28"/>
      <c r="BLE16" s="28"/>
      <c r="BLF16" s="28"/>
      <c r="BLG16" s="28"/>
      <c r="BLH16" s="28"/>
      <c r="BLI16" s="28"/>
      <c r="BLJ16" s="28"/>
      <c r="BLK16" s="28"/>
      <c r="BLL16" s="28"/>
      <c r="BLM16" s="28"/>
      <c r="BLN16" s="28"/>
      <c r="BLO16" s="28"/>
      <c r="BLP16" s="28"/>
      <c r="BLQ16" s="28"/>
      <c r="BLR16" s="28"/>
      <c r="BLS16" s="28"/>
      <c r="BLT16" s="28"/>
      <c r="BLU16" s="28"/>
      <c r="BLV16" s="28"/>
      <c r="BLW16" s="28"/>
      <c r="BLX16" s="28"/>
      <c r="BLY16" s="28"/>
      <c r="BLZ16" s="28"/>
      <c r="BMA16" s="28"/>
      <c r="BMB16" s="28"/>
      <c r="BMC16" s="28"/>
      <c r="BMD16" s="28"/>
      <c r="BME16" s="28"/>
      <c r="BMF16" s="28"/>
      <c r="BMG16" s="28"/>
      <c r="BMH16" s="28"/>
      <c r="BMI16" s="28"/>
      <c r="BMJ16" s="28"/>
      <c r="BMK16" s="28"/>
      <c r="BML16" s="28"/>
      <c r="BMM16" s="28"/>
      <c r="BMN16" s="28"/>
      <c r="BMO16" s="28"/>
      <c r="BMP16" s="28"/>
      <c r="BMQ16" s="28"/>
      <c r="BMR16" s="28"/>
      <c r="BMS16" s="28"/>
      <c r="BMT16" s="28"/>
      <c r="BMU16" s="28"/>
      <c r="BMV16" s="28"/>
      <c r="BMW16" s="28"/>
      <c r="BMX16" s="28"/>
      <c r="BMY16" s="28"/>
      <c r="BMZ16" s="28"/>
      <c r="BNA16" s="28"/>
      <c r="BNB16" s="28"/>
      <c r="BNC16" s="28"/>
      <c r="BND16" s="28"/>
      <c r="BNE16" s="28"/>
      <c r="BNF16" s="28"/>
      <c r="BNG16" s="28"/>
      <c r="BNH16" s="28"/>
      <c r="BNI16" s="28"/>
      <c r="BNJ16" s="28"/>
      <c r="BNK16" s="28"/>
      <c r="BNL16" s="28"/>
      <c r="BNM16" s="28"/>
      <c r="BNN16" s="28"/>
      <c r="BNO16" s="28"/>
      <c r="BNP16" s="28"/>
      <c r="BNQ16" s="28"/>
      <c r="BNR16" s="28"/>
      <c r="BNS16" s="28"/>
      <c r="BNT16" s="28"/>
      <c r="BNU16" s="28"/>
      <c r="BNV16" s="28"/>
      <c r="BNW16" s="28"/>
      <c r="BNX16" s="28"/>
      <c r="BNY16" s="28"/>
      <c r="BNZ16" s="28"/>
      <c r="BOA16" s="28"/>
      <c r="BOB16" s="28"/>
      <c r="BOC16" s="28"/>
      <c r="BOD16" s="28"/>
      <c r="BOE16" s="28"/>
      <c r="BOF16" s="28"/>
      <c r="BOG16" s="28"/>
      <c r="BOH16" s="28"/>
      <c r="BOI16" s="28"/>
      <c r="BOJ16" s="28"/>
      <c r="BOK16" s="28"/>
      <c r="BOL16" s="28"/>
      <c r="BOM16" s="28"/>
      <c r="BON16" s="28"/>
      <c r="BOO16" s="28"/>
      <c r="BOP16" s="28"/>
      <c r="BOQ16" s="28"/>
      <c r="BOR16" s="28"/>
      <c r="BOS16" s="28"/>
      <c r="BOT16" s="28"/>
      <c r="BOU16" s="28"/>
      <c r="BOV16" s="28"/>
      <c r="BOW16" s="28"/>
      <c r="BOX16" s="28"/>
      <c r="BOY16" s="28"/>
      <c r="BOZ16" s="28"/>
      <c r="BPA16" s="28"/>
      <c r="BPB16" s="28"/>
      <c r="BPC16" s="28"/>
      <c r="BPD16" s="28"/>
      <c r="BPE16" s="28"/>
      <c r="BPF16" s="28"/>
      <c r="BPG16" s="28"/>
      <c r="BPH16" s="28"/>
      <c r="BPI16" s="28"/>
      <c r="BPJ16" s="28"/>
      <c r="BPK16" s="28"/>
      <c r="BPL16" s="28"/>
      <c r="BPM16" s="28"/>
      <c r="BPN16" s="28"/>
      <c r="BPO16" s="28"/>
      <c r="BPP16" s="28"/>
      <c r="BPQ16" s="28"/>
      <c r="BPR16" s="28"/>
      <c r="BPS16" s="28"/>
      <c r="BPT16" s="28"/>
      <c r="BPU16" s="28"/>
      <c r="BPV16" s="28"/>
      <c r="BPW16" s="28"/>
      <c r="BPX16" s="28"/>
      <c r="BPY16" s="28"/>
      <c r="BPZ16" s="28"/>
      <c r="BQA16" s="28"/>
      <c r="BQB16" s="28"/>
      <c r="BQC16" s="28"/>
      <c r="BQD16" s="28"/>
      <c r="BQE16" s="28"/>
      <c r="BQF16" s="28"/>
      <c r="BQG16" s="28"/>
      <c r="BQH16" s="28"/>
      <c r="BQI16" s="28"/>
      <c r="BQJ16" s="28"/>
      <c r="BQK16" s="28"/>
      <c r="BQL16" s="28"/>
      <c r="BQM16" s="28"/>
      <c r="BQN16" s="28"/>
      <c r="BQO16" s="28"/>
      <c r="BQP16" s="28"/>
      <c r="BQQ16" s="28"/>
      <c r="BQR16" s="28"/>
      <c r="BQS16" s="28"/>
      <c r="BQT16" s="28"/>
      <c r="BQU16" s="28"/>
      <c r="BQV16" s="28"/>
      <c r="BQW16" s="28"/>
      <c r="BQX16" s="28"/>
      <c r="BQY16" s="28"/>
      <c r="BQZ16" s="28"/>
      <c r="BRA16" s="28"/>
      <c r="BRB16" s="28"/>
      <c r="BRC16" s="28"/>
      <c r="BRD16" s="28"/>
      <c r="BRE16" s="28"/>
      <c r="BRF16" s="28"/>
      <c r="BRG16" s="28"/>
      <c r="BRH16" s="28"/>
      <c r="BRI16" s="28"/>
      <c r="BRJ16" s="28"/>
      <c r="BRK16" s="28"/>
      <c r="BRL16" s="28"/>
      <c r="BRM16" s="28"/>
      <c r="BRN16" s="28"/>
      <c r="BRO16" s="28"/>
      <c r="BRP16" s="28"/>
      <c r="BRQ16" s="28"/>
      <c r="BRR16" s="28"/>
      <c r="BRS16" s="28"/>
      <c r="BRT16" s="28"/>
      <c r="BRU16" s="28"/>
      <c r="BRV16" s="28"/>
      <c r="BRW16" s="28"/>
      <c r="BRX16" s="28"/>
      <c r="BRY16" s="28"/>
      <c r="BRZ16" s="28"/>
      <c r="BSA16" s="28"/>
      <c r="BSB16" s="28"/>
      <c r="BSC16" s="28"/>
      <c r="BSD16" s="28"/>
      <c r="BSE16" s="28"/>
      <c r="BSF16" s="28"/>
      <c r="BSG16" s="28"/>
      <c r="BSH16" s="28"/>
      <c r="BSI16" s="28"/>
      <c r="BSJ16" s="28"/>
      <c r="BSK16" s="28"/>
      <c r="BSL16" s="28"/>
      <c r="BSM16" s="28"/>
      <c r="BSN16" s="28"/>
      <c r="BSO16" s="28"/>
      <c r="BSP16" s="28"/>
      <c r="BSQ16" s="28"/>
      <c r="BSR16" s="28"/>
      <c r="BSS16" s="28"/>
      <c r="BST16" s="28"/>
      <c r="BSU16" s="28"/>
      <c r="BSV16" s="28"/>
      <c r="BSW16" s="28"/>
      <c r="BSX16" s="28"/>
      <c r="BSY16" s="28"/>
      <c r="BSZ16" s="28"/>
      <c r="BTA16" s="28"/>
      <c r="BTB16" s="28"/>
      <c r="BTC16" s="28"/>
      <c r="BTD16" s="28"/>
      <c r="BTE16" s="28"/>
      <c r="BTF16" s="28"/>
      <c r="BTG16" s="28"/>
      <c r="BTH16" s="28"/>
      <c r="BTI16" s="28"/>
      <c r="BTJ16" s="28"/>
      <c r="BTK16" s="28"/>
      <c r="BTL16" s="28"/>
      <c r="BTM16" s="28"/>
      <c r="BTN16" s="28"/>
      <c r="BTO16" s="28"/>
      <c r="BTP16" s="28"/>
      <c r="BTQ16" s="28"/>
      <c r="BTR16" s="28"/>
      <c r="BTS16" s="28"/>
      <c r="BTT16" s="28"/>
      <c r="BTU16" s="28"/>
      <c r="BTV16" s="28"/>
      <c r="BTW16" s="28"/>
      <c r="BTX16" s="28"/>
      <c r="BTY16" s="28"/>
      <c r="BTZ16" s="28"/>
      <c r="BUA16" s="28"/>
      <c r="BUB16" s="28"/>
      <c r="BUC16" s="28"/>
      <c r="BUD16" s="28"/>
      <c r="BUE16" s="28"/>
      <c r="BUF16" s="28"/>
      <c r="BUG16" s="28"/>
      <c r="BUH16" s="28"/>
      <c r="BUI16" s="28"/>
      <c r="BUJ16" s="28"/>
      <c r="BUK16" s="28"/>
      <c r="BUL16" s="28"/>
      <c r="BUM16" s="28"/>
      <c r="BUN16" s="28"/>
      <c r="BUO16" s="28"/>
      <c r="BUP16" s="28"/>
      <c r="BUQ16" s="28"/>
      <c r="BUR16" s="28"/>
      <c r="BUS16" s="28"/>
      <c r="BUT16" s="28"/>
      <c r="BUU16" s="28"/>
      <c r="BUV16" s="28"/>
      <c r="BUW16" s="28"/>
      <c r="BUX16" s="28"/>
      <c r="BUY16" s="28"/>
      <c r="BUZ16" s="28"/>
      <c r="BVA16" s="28"/>
      <c r="BVB16" s="28"/>
      <c r="BVC16" s="28"/>
      <c r="BVD16" s="28"/>
      <c r="BVE16" s="28"/>
      <c r="BVF16" s="28"/>
      <c r="BVG16" s="28"/>
      <c r="BVH16" s="28"/>
      <c r="BVI16" s="28"/>
      <c r="BVJ16" s="28"/>
      <c r="BVK16" s="28"/>
      <c r="BVL16" s="28"/>
      <c r="BVM16" s="28"/>
      <c r="BVN16" s="28"/>
      <c r="BVO16" s="28"/>
      <c r="BVP16" s="28"/>
      <c r="BVQ16" s="28"/>
      <c r="BVR16" s="28"/>
      <c r="BVS16" s="28"/>
      <c r="BVT16" s="28"/>
      <c r="BVU16" s="28"/>
      <c r="BVV16" s="28"/>
      <c r="BVW16" s="28"/>
      <c r="BVX16" s="28"/>
      <c r="BVY16" s="28"/>
      <c r="BVZ16" s="28"/>
      <c r="BWA16" s="28"/>
      <c r="BWB16" s="28"/>
      <c r="BWC16" s="28"/>
      <c r="BWD16" s="28"/>
      <c r="BWE16" s="28"/>
      <c r="BWF16" s="28"/>
      <c r="BWG16" s="28"/>
      <c r="BWH16" s="28"/>
      <c r="BWI16" s="28"/>
      <c r="BWJ16" s="28"/>
      <c r="BWK16" s="28"/>
      <c r="BWL16" s="28"/>
      <c r="BWM16" s="28"/>
      <c r="BWN16" s="28"/>
      <c r="BWO16" s="28"/>
      <c r="BWP16" s="28"/>
      <c r="BWQ16" s="28"/>
      <c r="BWR16" s="28"/>
      <c r="BWS16" s="28"/>
      <c r="BWT16" s="28"/>
      <c r="BWU16" s="28"/>
      <c r="BWV16" s="28"/>
      <c r="BWW16" s="28"/>
      <c r="BWX16" s="28"/>
      <c r="BWY16" s="28"/>
      <c r="BWZ16" s="28"/>
      <c r="BXA16" s="28"/>
      <c r="BXB16" s="28"/>
      <c r="BXC16" s="28"/>
      <c r="BXD16" s="28"/>
      <c r="BXE16" s="28"/>
      <c r="BXF16" s="28"/>
      <c r="BXG16" s="28"/>
      <c r="BXH16" s="28"/>
      <c r="BXI16" s="28"/>
      <c r="BXJ16" s="28"/>
      <c r="BXK16" s="28"/>
      <c r="BXL16" s="28"/>
      <c r="BXM16" s="28"/>
      <c r="BXN16" s="28"/>
      <c r="BXO16" s="28"/>
      <c r="BXP16" s="28"/>
      <c r="BXQ16" s="28"/>
      <c r="BXR16" s="28"/>
      <c r="BXS16" s="28"/>
      <c r="BXT16" s="28"/>
      <c r="BXU16" s="28"/>
      <c r="BXV16" s="28"/>
      <c r="BXW16" s="28"/>
      <c r="BXX16" s="28"/>
      <c r="BXY16" s="28"/>
      <c r="BXZ16" s="28"/>
      <c r="BYA16" s="28"/>
      <c r="BYB16" s="28"/>
      <c r="BYC16" s="28"/>
      <c r="BYD16" s="28"/>
      <c r="BYE16" s="28"/>
      <c r="BYF16" s="28"/>
      <c r="BYG16" s="28"/>
      <c r="BYH16" s="28"/>
      <c r="BYI16" s="28"/>
      <c r="BYJ16" s="28"/>
      <c r="BYK16" s="28"/>
      <c r="BYL16" s="28"/>
      <c r="BYM16" s="28"/>
      <c r="BYN16" s="28"/>
      <c r="BYO16" s="28"/>
      <c r="BYP16" s="28"/>
      <c r="BYQ16" s="28"/>
      <c r="BYR16" s="28"/>
      <c r="BYS16" s="28"/>
      <c r="BYT16" s="28"/>
      <c r="BYU16" s="28"/>
      <c r="BYV16" s="28"/>
      <c r="BYW16" s="28"/>
      <c r="BYX16" s="28"/>
      <c r="BYY16" s="28"/>
      <c r="BYZ16" s="28"/>
      <c r="BZA16" s="28"/>
      <c r="BZB16" s="28"/>
      <c r="BZC16" s="28"/>
      <c r="BZD16" s="28"/>
      <c r="BZE16" s="28"/>
      <c r="BZF16" s="28"/>
      <c r="BZG16" s="28"/>
      <c r="BZH16" s="28"/>
      <c r="BZI16" s="28"/>
      <c r="BZJ16" s="28"/>
      <c r="BZK16" s="28"/>
      <c r="BZL16" s="28"/>
      <c r="BZM16" s="28"/>
      <c r="BZN16" s="28"/>
      <c r="BZO16" s="28"/>
      <c r="BZP16" s="28"/>
      <c r="BZQ16" s="28"/>
      <c r="BZR16" s="28"/>
      <c r="BZS16" s="28"/>
      <c r="BZT16" s="28"/>
      <c r="BZU16" s="28"/>
      <c r="BZV16" s="28"/>
      <c r="BZW16" s="28"/>
      <c r="BZX16" s="28"/>
      <c r="BZY16" s="28"/>
      <c r="BZZ16" s="28"/>
      <c r="CAA16" s="28"/>
      <c r="CAB16" s="28"/>
      <c r="CAC16" s="28"/>
      <c r="CAD16" s="28"/>
      <c r="CAE16" s="28"/>
      <c r="CAF16" s="28"/>
      <c r="CAG16" s="28"/>
      <c r="CAH16" s="28"/>
      <c r="CAI16" s="28"/>
      <c r="CAJ16" s="28"/>
      <c r="CAK16" s="28"/>
      <c r="CAL16" s="28"/>
      <c r="CAM16" s="28"/>
      <c r="CAN16" s="28"/>
      <c r="CAO16" s="28"/>
      <c r="CAP16" s="28"/>
      <c r="CAQ16" s="28"/>
      <c r="CAR16" s="28"/>
      <c r="CAS16" s="28"/>
      <c r="CAT16" s="28"/>
      <c r="CAU16" s="28"/>
      <c r="CAV16" s="28"/>
      <c r="CAW16" s="28"/>
      <c r="CAX16" s="28"/>
      <c r="CAY16" s="28"/>
      <c r="CAZ16" s="28"/>
      <c r="CBA16" s="28"/>
      <c r="CBB16" s="28"/>
      <c r="CBC16" s="28"/>
      <c r="CBD16" s="28"/>
      <c r="CBE16" s="28"/>
      <c r="CBF16" s="28"/>
      <c r="CBG16" s="28"/>
      <c r="CBH16" s="28"/>
      <c r="CBI16" s="28"/>
      <c r="CBJ16" s="28"/>
      <c r="CBK16" s="28"/>
      <c r="CBL16" s="28"/>
      <c r="CBM16" s="28"/>
      <c r="CBN16" s="28"/>
      <c r="CBO16" s="28"/>
      <c r="CBP16" s="28"/>
      <c r="CBQ16" s="28"/>
      <c r="CBR16" s="28"/>
      <c r="CBS16" s="28"/>
      <c r="CBT16" s="28"/>
      <c r="CBU16" s="28"/>
      <c r="CBV16" s="28"/>
      <c r="CBW16" s="28"/>
      <c r="CBX16" s="28"/>
      <c r="CBY16" s="28"/>
      <c r="CBZ16" s="28"/>
      <c r="CCA16" s="28"/>
      <c r="CCB16" s="28"/>
      <c r="CCC16" s="28"/>
      <c r="CCD16" s="28"/>
      <c r="CCE16" s="28"/>
      <c r="CCF16" s="28"/>
      <c r="CCG16" s="28"/>
      <c r="CCH16" s="28"/>
      <c r="CCI16" s="28"/>
      <c r="CCJ16" s="28"/>
      <c r="CCK16" s="28"/>
      <c r="CCL16" s="28"/>
      <c r="CCM16" s="28"/>
      <c r="CCN16" s="28"/>
      <c r="CCO16" s="28"/>
      <c r="CCP16" s="28"/>
      <c r="CCQ16" s="28"/>
      <c r="CCR16" s="28"/>
      <c r="CCS16" s="28"/>
      <c r="CCT16" s="28"/>
      <c r="CCU16" s="28"/>
      <c r="CCV16" s="28"/>
      <c r="CCW16" s="28"/>
      <c r="CCX16" s="28"/>
      <c r="CCY16" s="28"/>
      <c r="CCZ16" s="28"/>
      <c r="CDA16" s="28"/>
      <c r="CDB16" s="28"/>
      <c r="CDC16" s="28"/>
      <c r="CDD16" s="28"/>
      <c r="CDE16" s="28"/>
      <c r="CDF16" s="28"/>
      <c r="CDG16" s="28"/>
      <c r="CDH16" s="28"/>
      <c r="CDI16" s="28"/>
      <c r="CDJ16" s="28"/>
      <c r="CDK16" s="28"/>
      <c r="CDL16" s="28"/>
      <c r="CDM16" s="28"/>
      <c r="CDN16" s="28"/>
      <c r="CDO16" s="28"/>
      <c r="CDP16" s="28"/>
      <c r="CDQ16" s="28"/>
      <c r="CDR16" s="28"/>
      <c r="CDS16" s="28"/>
      <c r="CDT16" s="28"/>
      <c r="CDU16" s="28"/>
      <c r="CDV16" s="28"/>
      <c r="CDW16" s="28"/>
      <c r="CDX16" s="28"/>
      <c r="CDY16" s="28"/>
      <c r="CDZ16" s="28"/>
      <c r="CEA16" s="28"/>
      <c r="CEB16" s="28"/>
      <c r="CEC16" s="28"/>
      <c r="CED16" s="28"/>
      <c r="CEE16" s="28"/>
      <c r="CEF16" s="28"/>
      <c r="CEG16" s="28"/>
      <c r="CEH16" s="28"/>
      <c r="CEI16" s="28"/>
      <c r="CEJ16" s="28"/>
      <c r="CEK16" s="28"/>
      <c r="CEL16" s="28"/>
      <c r="CEM16" s="28"/>
      <c r="CEN16" s="28"/>
      <c r="CEO16" s="28"/>
      <c r="CEP16" s="28"/>
      <c r="CEQ16" s="28"/>
      <c r="CER16" s="28"/>
      <c r="CES16" s="28"/>
      <c r="CET16" s="28"/>
      <c r="CEU16" s="28"/>
      <c r="CEV16" s="28"/>
      <c r="CEW16" s="28"/>
      <c r="CEX16" s="28"/>
      <c r="CEY16" s="28"/>
      <c r="CEZ16" s="28"/>
      <c r="CFA16" s="28"/>
      <c r="CFB16" s="28"/>
      <c r="CFC16" s="28"/>
      <c r="CFD16" s="28"/>
      <c r="CFE16" s="28"/>
      <c r="CFF16" s="28"/>
      <c r="CFG16" s="28"/>
      <c r="CFH16" s="28"/>
      <c r="CFI16" s="28"/>
      <c r="CFJ16" s="28"/>
      <c r="CFK16" s="28"/>
      <c r="CFL16" s="28"/>
      <c r="CFM16" s="28"/>
      <c r="CFN16" s="28"/>
      <c r="CFO16" s="28"/>
      <c r="CFP16" s="28"/>
      <c r="CFQ16" s="28"/>
      <c r="CFR16" s="28"/>
      <c r="CFS16" s="28"/>
      <c r="CFT16" s="28"/>
      <c r="CFU16" s="28"/>
      <c r="CFV16" s="28"/>
      <c r="CFW16" s="28"/>
      <c r="CFX16" s="28"/>
      <c r="CFY16" s="28"/>
      <c r="CFZ16" s="28"/>
      <c r="CGA16" s="28"/>
      <c r="CGB16" s="28"/>
      <c r="CGC16" s="28"/>
      <c r="CGD16" s="28"/>
      <c r="CGE16" s="28"/>
      <c r="CGF16" s="28"/>
      <c r="CGG16" s="28"/>
      <c r="CGH16" s="28"/>
      <c r="CGI16" s="28"/>
      <c r="CGJ16" s="28"/>
      <c r="CGK16" s="28"/>
      <c r="CGL16" s="28"/>
      <c r="CGM16" s="28"/>
      <c r="CGN16" s="28"/>
      <c r="CGO16" s="28"/>
      <c r="CGP16" s="28"/>
      <c r="CGQ16" s="28"/>
      <c r="CGR16" s="28"/>
      <c r="CGS16" s="28"/>
      <c r="CGT16" s="28"/>
      <c r="CGU16" s="28"/>
      <c r="CGV16" s="28"/>
      <c r="CGW16" s="28"/>
      <c r="CGX16" s="28"/>
      <c r="CGY16" s="28"/>
      <c r="CGZ16" s="28"/>
      <c r="CHA16" s="28"/>
      <c r="CHB16" s="28"/>
      <c r="CHC16" s="28"/>
      <c r="CHD16" s="28"/>
      <c r="CHE16" s="28"/>
      <c r="CHF16" s="28"/>
      <c r="CHG16" s="28"/>
      <c r="CHH16" s="28"/>
      <c r="CHI16" s="28"/>
      <c r="CHJ16" s="28"/>
      <c r="CHK16" s="28"/>
      <c r="CHL16" s="28"/>
      <c r="CHM16" s="28"/>
      <c r="CHN16" s="28"/>
      <c r="CHO16" s="28"/>
      <c r="CHP16" s="28"/>
      <c r="CHQ16" s="28"/>
      <c r="CHR16" s="28"/>
      <c r="CHS16" s="28"/>
      <c r="CHT16" s="28"/>
      <c r="CHU16" s="28"/>
      <c r="CHV16" s="28"/>
      <c r="CHW16" s="28"/>
      <c r="CHX16" s="28"/>
      <c r="CHY16" s="28"/>
      <c r="CHZ16" s="28"/>
      <c r="CIA16" s="28"/>
      <c r="CIB16" s="28"/>
      <c r="CIC16" s="28"/>
      <c r="CID16" s="28"/>
      <c r="CIE16" s="28"/>
      <c r="CIF16" s="28"/>
      <c r="CIG16" s="28"/>
      <c r="CIH16" s="28"/>
      <c r="CII16" s="28"/>
      <c r="CIJ16" s="28"/>
      <c r="CIK16" s="28"/>
      <c r="CIL16" s="28"/>
      <c r="CIM16" s="28"/>
      <c r="CIN16" s="28"/>
      <c r="CIO16" s="28"/>
      <c r="CIP16" s="28"/>
      <c r="CIQ16" s="28"/>
      <c r="CIR16" s="28"/>
      <c r="CIS16" s="28"/>
      <c r="CIT16" s="28"/>
      <c r="CIU16" s="28"/>
      <c r="CIV16" s="28"/>
      <c r="CIW16" s="28"/>
      <c r="CIX16" s="28"/>
      <c r="CIY16" s="28"/>
      <c r="CIZ16" s="28"/>
      <c r="CJA16" s="28"/>
      <c r="CJB16" s="28"/>
      <c r="CJC16" s="28"/>
      <c r="CJD16" s="28"/>
      <c r="CJE16" s="28"/>
      <c r="CJF16" s="28"/>
      <c r="CJG16" s="28"/>
      <c r="CJH16" s="28"/>
      <c r="CJI16" s="28"/>
      <c r="CJJ16" s="28"/>
      <c r="CJK16" s="28"/>
      <c r="CJL16" s="28"/>
      <c r="CJM16" s="28"/>
      <c r="CJN16" s="28"/>
      <c r="CJO16" s="28"/>
      <c r="CJP16" s="28"/>
      <c r="CJQ16" s="28"/>
      <c r="CJR16" s="28"/>
      <c r="CJS16" s="28"/>
      <c r="CJT16" s="28"/>
      <c r="CJU16" s="28"/>
      <c r="CJV16" s="28"/>
      <c r="CJW16" s="28"/>
      <c r="CJX16" s="28"/>
      <c r="CJY16" s="28"/>
      <c r="CJZ16" s="28"/>
      <c r="CKA16" s="28"/>
      <c r="CKB16" s="28"/>
      <c r="CKC16" s="28"/>
      <c r="CKD16" s="28"/>
      <c r="CKE16" s="28"/>
      <c r="CKF16" s="28"/>
      <c r="CKG16" s="28"/>
      <c r="CKH16" s="28"/>
      <c r="CKI16" s="28"/>
      <c r="CKJ16" s="28"/>
      <c r="CKK16" s="28"/>
      <c r="CKL16" s="28"/>
      <c r="CKM16" s="28"/>
      <c r="CKN16" s="28"/>
      <c r="CKO16" s="28"/>
      <c r="CKP16" s="28"/>
      <c r="CKQ16" s="28"/>
      <c r="CKR16" s="28"/>
      <c r="CKS16" s="28"/>
      <c r="CKT16" s="28"/>
      <c r="CKU16" s="28"/>
      <c r="CKV16" s="28"/>
      <c r="CKW16" s="28"/>
      <c r="CKX16" s="28"/>
      <c r="CKY16" s="28"/>
      <c r="CKZ16" s="28"/>
      <c r="CLA16" s="28"/>
      <c r="CLB16" s="28"/>
      <c r="CLC16" s="28"/>
      <c r="CLD16" s="28"/>
      <c r="CLE16" s="28"/>
      <c r="CLF16" s="28"/>
      <c r="CLG16" s="28"/>
      <c r="CLH16" s="28"/>
      <c r="CLI16" s="28"/>
      <c r="CLJ16" s="28"/>
      <c r="CLK16" s="28"/>
      <c r="CLL16" s="28"/>
      <c r="CLM16" s="28"/>
      <c r="CLN16" s="28"/>
      <c r="CLO16" s="28"/>
      <c r="CLP16" s="28"/>
      <c r="CLQ16" s="28"/>
      <c r="CLR16" s="28"/>
      <c r="CLS16" s="28"/>
      <c r="CLT16" s="28"/>
      <c r="CLU16" s="28"/>
      <c r="CLV16" s="28"/>
      <c r="CLW16" s="28"/>
      <c r="CLX16" s="28"/>
      <c r="CLY16" s="28"/>
      <c r="CLZ16" s="28"/>
      <c r="CMA16" s="28"/>
      <c r="CMB16" s="28"/>
      <c r="CMC16" s="28"/>
      <c r="CMD16" s="28"/>
      <c r="CME16" s="28"/>
      <c r="CMF16" s="28"/>
      <c r="CMG16" s="28"/>
      <c r="CMH16" s="28"/>
      <c r="CMI16" s="28"/>
      <c r="CMJ16" s="28"/>
      <c r="CMK16" s="28"/>
      <c r="CML16" s="28"/>
      <c r="CMM16" s="28"/>
      <c r="CMN16" s="28"/>
      <c r="CMO16" s="28"/>
      <c r="CMP16" s="28"/>
      <c r="CMQ16" s="28"/>
      <c r="CMR16" s="28"/>
      <c r="CMS16" s="28"/>
      <c r="CMT16" s="28"/>
      <c r="CMU16" s="28"/>
      <c r="CMV16" s="28"/>
      <c r="CMW16" s="28"/>
      <c r="CMX16" s="28"/>
      <c r="CMY16" s="28"/>
      <c r="CMZ16" s="28"/>
      <c r="CNA16" s="28"/>
      <c r="CNB16" s="28"/>
      <c r="CNC16" s="28"/>
      <c r="CND16" s="28"/>
      <c r="CNE16" s="28"/>
      <c r="CNF16" s="28"/>
      <c r="CNG16" s="28"/>
      <c r="CNH16" s="28"/>
      <c r="CNI16" s="28"/>
      <c r="CNJ16" s="28"/>
      <c r="CNK16" s="28"/>
      <c r="CNL16" s="28"/>
      <c r="CNM16" s="28"/>
      <c r="CNN16" s="28"/>
      <c r="CNO16" s="28"/>
      <c r="CNP16" s="28"/>
      <c r="CNQ16" s="28"/>
      <c r="CNR16" s="28"/>
      <c r="CNS16" s="28"/>
      <c r="CNT16" s="28"/>
      <c r="CNU16" s="28"/>
      <c r="CNV16" s="28"/>
      <c r="CNW16" s="28"/>
      <c r="CNX16" s="28"/>
      <c r="CNY16" s="28"/>
      <c r="CNZ16" s="28"/>
      <c r="COA16" s="28"/>
      <c r="COB16" s="28"/>
      <c r="COC16" s="28"/>
      <c r="COD16" s="28"/>
      <c r="COE16" s="28"/>
      <c r="COF16" s="28"/>
      <c r="COG16" s="28"/>
      <c r="COH16" s="28"/>
      <c r="COI16" s="28"/>
      <c r="COJ16" s="28"/>
      <c r="COK16" s="28"/>
      <c r="COL16" s="28"/>
      <c r="COM16" s="28"/>
      <c r="CON16" s="28"/>
      <c r="COO16" s="28"/>
      <c r="COP16" s="28"/>
      <c r="COQ16" s="28"/>
      <c r="COR16" s="28"/>
      <c r="COS16" s="28"/>
      <c r="COT16" s="28"/>
      <c r="COU16" s="28"/>
      <c r="COV16" s="28"/>
      <c r="COW16" s="28"/>
      <c r="COX16" s="28"/>
      <c r="COY16" s="28"/>
      <c r="COZ16" s="28"/>
      <c r="CPA16" s="28"/>
      <c r="CPB16" s="28"/>
      <c r="CPC16" s="28"/>
      <c r="CPD16" s="28"/>
      <c r="CPE16" s="28"/>
      <c r="CPF16" s="28"/>
      <c r="CPG16" s="28"/>
      <c r="CPH16" s="28"/>
      <c r="CPI16" s="28"/>
      <c r="CPJ16" s="28"/>
      <c r="CPK16" s="28"/>
      <c r="CPL16" s="28"/>
      <c r="CPM16" s="28"/>
      <c r="CPN16" s="28"/>
      <c r="CPO16" s="28"/>
      <c r="CPP16" s="28"/>
      <c r="CPQ16" s="28"/>
      <c r="CPR16" s="28"/>
      <c r="CPS16" s="28"/>
      <c r="CPT16" s="28"/>
      <c r="CPU16" s="28"/>
      <c r="CPV16" s="28"/>
      <c r="CPW16" s="28"/>
      <c r="CPX16" s="28"/>
      <c r="CPY16" s="28"/>
      <c r="CPZ16" s="28"/>
      <c r="CQA16" s="28"/>
      <c r="CQB16" s="28"/>
      <c r="CQC16" s="28"/>
      <c r="CQD16" s="28"/>
      <c r="CQE16" s="28"/>
      <c r="CQF16" s="28"/>
      <c r="CQG16" s="28"/>
      <c r="CQH16" s="28"/>
      <c r="CQI16" s="28"/>
      <c r="CQJ16" s="28"/>
      <c r="CQK16" s="28"/>
      <c r="CQL16" s="28"/>
      <c r="CQM16" s="28"/>
      <c r="CQN16" s="28"/>
      <c r="CQO16" s="28"/>
      <c r="CQP16" s="28"/>
      <c r="CQQ16" s="28"/>
      <c r="CQR16" s="28"/>
      <c r="CQS16" s="28"/>
      <c r="CQT16" s="28"/>
      <c r="CQU16" s="28"/>
      <c r="CQV16" s="28"/>
      <c r="CQW16" s="28"/>
      <c r="CQX16" s="28"/>
      <c r="CQY16" s="28"/>
      <c r="CQZ16" s="28"/>
      <c r="CRA16" s="28"/>
      <c r="CRB16" s="28"/>
      <c r="CRC16" s="28"/>
      <c r="CRD16" s="28"/>
      <c r="CRE16" s="28"/>
      <c r="CRF16" s="28"/>
      <c r="CRG16" s="28"/>
      <c r="CRH16" s="28"/>
      <c r="CRI16" s="28"/>
      <c r="CRJ16" s="28"/>
      <c r="CRK16" s="28"/>
      <c r="CRL16" s="28"/>
      <c r="CRM16" s="28"/>
      <c r="CRN16" s="28"/>
      <c r="CRO16" s="28"/>
      <c r="CRP16" s="28"/>
      <c r="CRQ16" s="28"/>
      <c r="CRR16" s="28"/>
      <c r="CRS16" s="28"/>
      <c r="CRT16" s="28"/>
      <c r="CRU16" s="28"/>
      <c r="CRV16" s="28"/>
      <c r="CRW16" s="28"/>
      <c r="CRX16" s="28"/>
      <c r="CRY16" s="28"/>
      <c r="CRZ16" s="28"/>
      <c r="CSA16" s="28"/>
      <c r="CSB16" s="28"/>
      <c r="CSC16" s="28"/>
      <c r="CSD16" s="28"/>
      <c r="CSE16" s="28"/>
      <c r="CSF16" s="28"/>
      <c r="CSG16" s="28"/>
      <c r="CSH16" s="28"/>
      <c r="CSI16" s="28"/>
      <c r="CSJ16" s="28"/>
      <c r="CSK16" s="28"/>
      <c r="CSL16" s="28"/>
      <c r="CSM16" s="28"/>
      <c r="CSN16" s="28"/>
      <c r="CSO16" s="28"/>
      <c r="CSP16" s="28"/>
      <c r="CSQ16" s="28"/>
      <c r="CSR16" s="28"/>
      <c r="CSS16" s="28"/>
      <c r="CST16" s="28"/>
      <c r="CSU16" s="28"/>
      <c r="CSV16" s="28"/>
      <c r="CSW16" s="28"/>
      <c r="CSX16" s="28"/>
      <c r="CSY16" s="28"/>
      <c r="CSZ16" s="28"/>
      <c r="CTA16" s="28"/>
      <c r="CTB16" s="28"/>
      <c r="CTC16" s="28"/>
      <c r="CTD16" s="28"/>
      <c r="CTE16" s="28"/>
      <c r="CTF16" s="28"/>
      <c r="CTG16" s="28"/>
      <c r="CTH16" s="28"/>
      <c r="CTI16" s="28"/>
      <c r="CTJ16" s="28"/>
      <c r="CTK16" s="28"/>
      <c r="CTL16" s="28"/>
      <c r="CTM16" s="28"/>
      <c r="CTN16" s="28"/>
      <c r="CTO16" s="28"/>
      <c r="CTP16" s="28"/>
      <c r="CTQ16" s="28"/>
      <c r="CTR16" s="28"/>
      <c r="CTS16" s="28"/>
      <c r="CTT16" s="28"/>
      <c r="CTU16" s="28"/>
      <c r="CTV16" s="28"/>
      <c r="CTW16" s="28"/>
      <c r="CTX16" s="28"/>
      <c r="CTY16" s="28"/>
      <c r="CTZ16" s="28"/>
      <c r="CUA16" s="28"/>
      <c r="CUB16" s="28"/>
      <c r="CUC16" s="28"/>
      <c r="CUD16" s="28"/>
      <c r="CUE16" s="28"/>
      <c r="CUF16" s="28"/>
      <c r="CUG16" s="28"/>
      <c r="CUH16" s="28"/>
      <c r="CUI16" s="28"/>
      <c r="CUJ16" s="28"/>
      <c r="CUK16" s="28"/>
      <c r="CUL16" s="28"/>
      <c r="CUM16" s="28"/>
      <c r="CUN16" s="28"/>
      <c r="CUO16" s="28"/>
      <c r="CUP16" s="28"/>
      <c r="CUQ16" s="28"/>
      <c r="CUR16" s="28"/>
      <c r="CUS16" s="28"/>
      <c r="CUT16" s="28"/>
      <c r="CUU16" s="28"/>
      <c r="CUV16" s="28"/>
      <c r="CUW16" s="28"/>
      <c r="CUX16" s="28"/>
      <c r="CUY16" s="28"/>
      <c r="CUZ16" s="28"/>
      <c r="CVA16" s="28"/>
      <c r="CVB16" s="28"/>
      <c r="CVC16" s="28"/>
      <c r="CVD16" s="28"/>
      <c r="CVE16" s="28"/>
      <c r="CVF16" s="28"/>
      <c r="CVG16" s="28"/>
      <c r="CVH16" s="28"/>
      <c r="CVI16" s="28"/>
      <c r="CVJ16" s="28"/>
      <c r="CVK16" s="28"/>
      <c r="CVL16" s="28"/>
      <c r="CVM16" s="28"/>
      <c r="CVN16" s="28"/>
      <c r="CVO16" s="28"/>
      <c r="CVP16" s="28"/>
      <c r="CVQ16" s="28"/>
      <c r="CVR16" s="28"/>
      <c r="CVS16" s="28"/>
      <c r="CVT16" s="28"/>
      <c r="CVU16" s="28"/>
      <c r="CVV16" s="28"/>
      <c r="CVW16" s="28"/>
      <c r="CVX16" s="28"/>
      <c r="CVY16" s="28"/>
      <c r="CVZ16" s="28"/>
      <c r="CWA16" s="28"/>
      <c r="CWB16" s="28"/>
      <c r="CWC16" s="28"/>
      <c r="CWD16" s="28"/>
      <c r="CWE16" s="28"/>
      <c r="CWF16" s="28"/>
      <c r="CWG16" s="28"/>
      <c r="CWH16" s="28"/>
      <c r="CWI16" s="28"/>
      <c r="CWJ16" s="28"/>
      <c r="CWK16" s="28"/>
      <c r="CWL16" s="28"/>
      <c r="CWM16" s="28"/>
      <c r="CWN16" s="28"/>
      <c r="CWO16" s="28"/>
      <c r="CWP16" s="28"/>
      <c r="CWQ16" s="28"/>
      <c r="CWR16" s="28"/>
      <c r="CWS16" s="28"/>
      <c r="CWT16" s="28"/>
      <c r="CWU16" s="28"/>
      <c r="CWV16" s="28"/>
      <c r="CWW16" s="28"/>
      <c r="CWX16" s="28"/>
      <c r="CWY16" s="28"/>
      <c r="CWZ16" s="28"/>
      <c r="CXA16" s="28"/>
      <c r="CXB16" s="28"/>
      <c r="CXC16" s="28"/>
      <c r="CXD16" s="28"/>
      <c r="CXE16" s="28"/>
      <c r="CXF16" s="28"/>
      <c r="CXG16" s="28"/>
      <c r="CXH16" s="28"/>
      <c r="CXI16" s="28"/>
      <c r="CXJ16" s="28"/>
      <c r="CXK16" s="28"/>
      <c r="CXL16" s="28"/>
      <c r="CXM16" s="28"/>
      <c r="CXN16" s="28"/>
      <c r="CXO16" s="28"/>
      <c r="CXP16" s="28"/>
      <c r="CXQ16" s="28"/>
      <c r="CXR16" s="28"/>
      <c r="CXS16" s="28"/>
      <c r="CXT16" s="28"/>
      <c r="CXU16" s="28"/>
      <c r="CXV16" s="28"/>
      <c r="CXW16" s="28"/>
      <c r="CXX16" s="28"/>
      <c r="CXY16" s="28"/>
      <c r="CXZ16" s="28"/>
      <c r="CYA16" s="28"/>
      <c r="CYB16" s="28"/>
      <c r="CYC16" s="28"/>
      <c r="CYD16" s="28"/>
      <c r="CYE16" s="28"/>
      <c r="CYF16" s="28"/>
      <c r="CYG16" s="28"/>
      <c r="CYH16" s="28"/>
      <c r="CYI16" s="28"/>
      <c r="CYJ16" s="28"/>
      <c r="CYK16" s="28"/>
      <c r="CYL16" s="28"/>
      <c r="CYM16" s="28"/>
      <c r="CYN16" s="28"/>
      <c r="CYO16" s="28"/>
      <c r="CYP16" s="28"/>
      <c r="CYQ16" s="28"/>
      <c r="CYR16" s="28"/>
      <c r="CYS16" s="28"/>
      <c r="CYT16" s="28"/>
      <c r="CYU16" s="28"/>
      <c r="CYV16" s="28"/>
      <c r="CYW16" s="28"/>
      <c r="CYX16" s="28"/>
      <c r="CYY16" s="28"/>
      <c r="CYZ16" s="28"/>
      <c r="CZA16" s="28"/>
      <c r="CZB16" s="28"/>
      <c r="CZC16" s="28"/>
      <c r="CZD16" s="28"/>
      <c r="CZE16" s="28"/>
      <c r="CZF16" s="28"/>
      <c r="CZG16" s="28"/>
      <c r="CZH16" s="28"/>
      <c r="CZI16" s="28"/>
      <c r="CZJ16" s="28"/>
      <c r="CZK16" s="28"/>
      <c r="CZL16" s="28"/>
      <c r="CZM16" s="28"/>
      <c r="CZN16" s="28"/>
      <c r="CZO16" s="28"/>
      <c r="CZP16" s="28"/>
      <c r="CZQ16" s="28"/>
      <c r="CZR16" s="28"/>
      <c r="CZS16" s="28"/>
      <c r="CZT16" s="28"/>
      <c r="CZU16" s="28"/>
      <c r="CZV16" s="28"/>
      <c r="CZW16" s="28"/>
      <c r="CZX16" s="28"/>
      <c r="CZY16" s="28"/>
      <c r="CZZ16" s="28"/>
      <c r="DAA16" s="28"/>
      <c r="DAB16" s="28"/>
      <c r="DAC16" s="28"/>
      <c r="DAD16" s="28"/>
      <c r="DAE16" s="28"/>
      <c r="DAF16" s="28"/>
      <c r="DAG16" s="28"/>
      <c r="DAH16" s="28"/>
      <c r="DAI16" s="28"/>
      <c r="DAJ16" s="28"/>
      <c r="DAK16" s="28"/>
      <c r="DAL16" s="28"/>
      <c r="DAM16" s="28"/>
      <c r="DAN16" s="28"/>
      <c r="DAO16" s="28"/>
      <c r="DAP16" s="28"/>
      <c r="DAQ16" s="28"/>
      <c r="DAR16" s="28"/>
      <c r="DAS16" s="28"/>
      <c r="DAT16" s="28"/>
      <c r="DAU16" s="28"/>
      <c r="DAV16" s="28"/>
      <c r="DAW16" s="28"/>
      <c r="DAX16" s="28"/>
      <c r="DAY16" s="28"/>
      <c r="DAZ16" s="28"/>
      <c r="DBA16" s="28"/>
      <c r="DBB16" s="28"/>
      <c r="DBC16" s="28"/>
      <c r="DBD16" s="28"/>
      <c r="DBE16" s="28"/>
      <c r="DBF16" s="28"/>
      <c r="DBG16" s="28"/>
      <c r="DBH16" s="28"/>
      <c r="DBI16" s="28"/>
      <c r="DBJ16" s="28"/>
      <c r="DBK16" s="28"/>
      <c r="DBL16" s="28"/>
      <c r="DBM16" s="28"/>
      <c r="DBN16" s="28"/>
      <c r="DBO16" s="28"/>
      <c r="DBP16" s="28"/>
      <c r="DBQ16" s="28"/>
      <c r="DBR16" s="28"/>
      <c r="DBS16" s="28"/>
      <c r="DBT16" s="28"/>
      <c r="DBU16" s="28"/>
      <c r="DBV16" s="28"/>
      <c r="DBW16" s="28"/>
      <c r="DBX16" s="28"/>
      <c r="DBY16" s="28"/>
      <c r="DBZ16" s="28"/>
      <c r="DCA16" s="28"/>
      <c r="DCB16" s="28"/>
      <c r="DCC16" s="28"/>
      <c r="DCD16" s="28"/>
      <c r="DCE16" s="28"/>
      <c r="DCF16" s="28"/>
      <c r="DCG16" s="28"/>
      <c r="DCH16" s="28"/>
      <c r="DCI16" s="28"/>
      <c r="DCJ16" s="28"/>
      <c r="DCK16" s="28"/>
      <c r="DCL16" s="28"/>
      <c r="DCM16" s="28"/>
      <c r="DCN16" s="28"/>
      <c r="DCO16" s="28"/>
      <c r="DCP16" s="28"/>
      <c r="DCQ16" s="28"/>
      <c r="DCR16" s="28"/>
      <c r="DCS16" s="28"/>
      <c r="DCT16" s="28"/>
      <c r="DCU16" s="28"/>
      <c r="DCV16" s="28"/>
      <c r="DCW16" s="28"/>
      <c r="DCX16" s="28"/>
      <c r="DCY16" s="28"/>
      <c r="DCZ16" s="28"/>
      <c r="DDA16" s="28"/>
      <c r="DDB16" s="28"/>
      <c r="DDC16" s="28"/>
      <c r="DDD16" s="28"/>
      <c r="DDE16" s="28"/>
      <c r="DDF16" s="28"/>
      <c r="DDG16" s="28"/>
      <c r="DDH16" s="28"/>
      <c r="DDI16" s="28"/>
      <c r="DDJ16" s="28"/>
      <c r="DDK16" s="28"/>
      <c r="DDL16" s="28"/>
      <c r="DDM16" s="28"/>
      <c r="DDN16" s="28"/>
      <c r="DDO16" s="28"/>
      <c r="DDP16" s="28"/>
      <c r="DDQ16" s="28"/>
      <c r="DDR16" s="28"/>
      <c r="DDS16" s="28"/>
      <c r="DDT16" s="28"/>
      <c r="DDU16" s="28"/>
      <c r="DDV16" s="28"/>
      <c r="DDW16" s="28"/>
      <c r="DDX16" s="28"/>
      <c r="DDY16" s="28"/>
      <c r="DDZ16" s="28"/>
      <c r="DEA16" s="28"/>
      <c r="DEB16" s="28"/>
      <c r="DEC16" s="28"/>
      <c r="DED16" s="28"/>
      <c r="DEE16" s="28"/>
      <c r="DEF16" s="28"/>
      <c r="DEG16" s="28"/>
      <c r="DEH16" s="28"/>
      <c r="DEI16" s="28"/>
      <c r="DEJ16" s="28"/>
      <c r="DEK16" s="28"/>
      <c r="DEL16" s="28"/>
      <c r="DEM16" s="28"/>
      <c r="DEN16" s="28"/>
      <c r="DEO16" s="28"/>
      <c r="DEP16" s="28"/>
      <c r="DEQ16" s="28"/>
      <c r="DER16" s="28"/>
      <c r="DES16" s="28"/>
      <c r="DET16" s="28"/>
      <c r="DEU16" s="28"/>
      <c r="DEV16" s="28"/>
      <c r="DEW16" s="28"/>
      <c r="DEX16" s="28"/>
      <c r="DEY16" s="28"/>
      <c r="DEZ16" s="28"/>
      <c r="DFA16" s="28"/>
      <c r="DFB16" s="28"/>
      <c r="DFC16" s="28"/>
      <c r="DFD16" s="28"/>
      <c r="DFE16" s="28"/>
      <c r="DFF16" s="28"/>
      <c r="DFG16" s="28"/>
      <c r="DFH16" s="28"/>
      <c r="DFI16" s="28"/>
      <c r="DFJ16" s="28"/>
      <c r="DFK16" s="28"/>
      <c r="DFL16" s="28"/>
      <c r="DFM16" s="28"/>
      <c r="DFN16" s="28"/>
      <c r="DFO16" s="28"/>
      <c r="DFP16" s="28"/>
      <c r="DFQ16" s="28"/>
      <c r="DFR16" s="28"/>
      <c r="DFS16" s="28"/>
      <c r="DFT16" s="28"/>
      <c r="DFU16" s="28"/>
      <c r="DFV16" s="28"/>
      <c r="DFW16" s="28"/>
      <c r="DFX16" s="28"/>
      <c r="DFY16" s="28"/>
      <c r="DFZ16" s="28"/>
      <c r="DGA16" s="28"/>
      <c r="DGB16" s="28"/>
      <c r="DGC16" s="28"/>
      <c r="DGD16" s="28"/>
      <c r="DGE16" s="28"/>
      <c r="DGF16" s="28"/>
      <c r="DGG16" s="28"/>
      <c r="DGH16" s="28"/>
      <c r="DGI16" s="28"/>
      <c r="DGJ16" s="28"/>
      <c r="DGK16" s="28"/>
      <c r="DGL16" s="28"/>
      <c r="DGM16" s="28"/>
      <c r="DGN16" s="28"/>
      <c r="DGO16" s="28"/>
      <c r="DGP16" s="28"/>
      <c r="DGQ16" s="28"/>
      <c r="DGR16" s="28"/>
      <c r="DGS16" s="28"/>
      <c r="DGT16" s="28"/>
      <c r="DGU16" s="28"/>
      <c r="DGV16" s="28"/>
      <c r="DGW16" s="28"/>
      <c r="DGX16" s="28"/>
      <c r="DGY16" s="28"/>
      <c r="DGZ16" s="28"/>
      <c r="DHA16" s="28"/>
      <c r="DHB16" s="28"/>
      <c r="DHC16" s="28"/>
      <c r="DHD16" s="28"/>
      <c r="DHE16" s="28"/>
      <c r="DHF16" s="28"/>
      <c r="DHG16" s="28"/>
      <c r="DHH16" s="28"/>
      <c r="DHI16" s="28"/>
      <c r="DHJ16" s="28"/>
      <c r="DHK16" s="28"/>
      <c r="DHL16" s="28"/>
      <c r="DHM16" s="28"/>
      <c r="DHN16" s="28"/>
      <c r="DHO16" s="28"/>
      <c r="DHP16" s="28"/>
      <c r="DHQ16" s="28"/>
      <c r="DHR16" s="28"/>
      <c r="DHS16" s="28"/>
      <c r="DHT16" s="28"/>
      <c r="DHU16" s="28"/>
      <c r="DHV16" s="28"/>
      <c r="DHW16" s="28"/>
      <c r="DHX16" s="28"/>
      <c r="DHY16" s="28"/>
      <c r="DHZ16" s="28"/>
      <c r="DIA16" s="28"/>
      <c r="DIB16" s="28"/>
      <c r="DIC16" s="28"/>
      <c r="DID16" s="28"/>
      <c r="DIE16" s="28"/>
      <c r="DIF16" s="28"/>
      <c r="DIG16" s="28"/>
      <c r="DIH16" s="28"/>
      <c r="DII16" s="28"/>
      <c r="DIJ16" s="28"/>
      <c r="DIK16" s="28"/>
      <c r="DIL16" s="28"/>
      <c r="DIM16" s="28"/>
      <c r="DIN16" s="28"/>
      <c r="DIO16" s="28"/>
      <c r="DIP16" s="28"/>
      <c r="DIQ16" s="28"/>
      <c r="DIR16" s="28"/>
      <c r="DIS16" s="28"/>
      <c r="DIT16" s="28"/>
      <c r="DIU16" s="28"/>
      <c r="DIV16" s="28"/>
      <c r="DIW16" s="28"/>
      <c r="DIX16" s="28"/>
      <c r="DIY16" s="28"/>
      <c r="DIZ16" s="28"/>
      <c r="DJA16" s="28"/>
      <c r="DJB16" s="28"/>
      <c r="DJC16" s="28"/>
      <c r="DJD16" s="28"/>
      <c r="DJE16" s="28"/>
      <c r="DJF16" s="28"/>
      <c r="DJG16" s="28"/>
      <c r="DJH16" s="28"/>
      <c r="DJI16" s="28"/>
      <c r="DJJ16" s="28"/>
      <c r="DJK16" s="28"/>
      <c r="DJL16" s="28"/>
      <c r="DJM16" s="28"/>
      <c r="DJN16" s="28"/>
      <c r="DJO16" s="28"/>
      <c r="DJP16" s="28"/>
      <c r="DJQ16" s="28"/>
      <c r="DJR16" s="28"/>
      <c r="DJS16" s="28"/>
      <c r="DJT16" s="28"/>
      <c r="DJU16" s="28"/>
      <c r="DJV16" s="28"/>
      <c r="DJW16" s="28"/>
      <c r="DJX16" s="28"/>
      <c r="DJY16" s="28"/>
      <c r="DJZ16" s="28"/>
      <c r="DKA16" s="28"/>
      <c r="DKB16" s="28"/>
      <c r="DKC16" s="28"/>
      <c r="DKD16" s="28"/>
      <c r="DKE16" s="28"/>
      <c r="DKF16" s="28"/>
      <c r="DKG16" s="28"/>
      <c r="DKH16" s="28"/>
      <c r="DKI16" s="28"/>
      <c r="DKJ16" s="28"/>
      <c r="DKK16" s="28"/>
      <c r="DKL16" s="28"/>
      <c r="DKM16" s="28"/>
      <c r="DKN16" s="28"/>
      <c r="DKO16" s="28"/>
      <c r="DKP16" s="28"/>
      <c r="DKQ16" s="28"/>
      <c r="DKR16" s="28"/>
      <c r="DKS16" s="28"/>
      <c r="DKT16" s="28"/>
      <c r="DKU16" s="28"/>
      <c r="DKV16" s="28"/>
      <c r="DKW16" s="28"/>
      <c r="DKX16" s="28"/>
      <c r="DKY16" s="28"/>
      <c r="DKZ16" s="28"/>
      <c r="DLA16" s="28"/>
      <c r="DLB16" s="28"/>
      <c r="DLC16" s="28"/>
      <c r="DLD16" s="28"/>
      <c r="DLE16" s="28"/>
      <c r="DLF16" s="28"/>
      <c r="DLG16" s="28"/>
      <c r="DLH16" s="28"/>
      <c r="DLI16" s="28"/>
      <c r="DLJ16" s="28"/>
      <c r="DLK16" s="28"/>
      <c r="DLL16" s="28"/>
      <c r="DLM16" s="28"/>
      <c r="DLN16" s="28"/>
      <c r="DLO16" s="28"/>
      <c r="DLP16" s="28"/>
      <c r="DLQ16" s="28"/>
      <c r="DLR16" s="28"/>
      <c r="DLS16" s="28"/>
      <c r="DLT16" s="28"/>
      <c r="DLU16" s="28"/>
      <c r="DLV16" s="28"/>
      <c r="DLW16" s="28"/>
      <c r="DLX16" s="28"/>
      <c r="DLY16" s="28"/>
      <c r="DLZ16" s="28"/>
      <c r="DMA16" s="28"/>
      <c r="DMB16" s="28"/>
      <c r="DMC16" s="28"/>
      <c r="DMD16" s="28"/>
      <c r="DME16" s="28"/>
      <c r="DMF16" s="28"/>
      <c r="DMG16" s="28"/>
      <c r="DMH16" s="28"/>
      <c r="DMI16" s="28"/>
      <c r="DMJ16" s="28"/>
      <c r="DMK16" s="28"/>
      <c r="DML16" s="28"/>
      <c r="DMM16" s="28"/>
      <c r="DMN16" s="28"/>
      <c r="DMO16" s="28"/>
      <c r="DMP16" s="28"/>
      <c r="DMQ16" s="28"/>
      <c r="DMR16" s="28"/>
      <c r="DMS16" s="28"/>
      <c r="DMT16" s="28"/>
      <c r="DMU16" s="28"/>
      <c r="DMV16" s="28"/>
      <c r="DMW16" s="28"/>
      <c r="DMX16" s="28"/>
      <c r="DMY16" s="28"/>
      <c r="DMZ16" s="28"/>
      <c r="DNA16" s="28"/>
      <c r="DNB16" s="28"/>
      <c r="DNC16" s="28"/>
      <c r="DND16" s="28"/>
      <c r="DNE16" s="28"/>
      <c r="DNF16" s="28"/>
      <c r="DNG16" s="28"/>
      <c r="DNH16" s="28"/>
      <c r="DNI16" s="28"/>
      <c r="DNJ16" s="28"/>
      <c r="DNK16" s="28"/>
      <c r="DNL16" s="28"/>
      <c r="DNM16" s="28"/>
      <c r="DNN16" s="28"/>
      <c r="DNO16" s="28"/>
      <c r="DNP16" s="28"/>
      <c r="DNQ16" s="28"/>
      <c r="DNR16" s="28"/>
      <c r="DNS16" s="28"/>
      <c r="DNT16" s="28"/>
      <c r="DNU16" s="28"/>
      <c r="DNV16" s="28"/>
      <c r="DNW16" s="28"/>
      <c r="DNX16" s="28"/>
      <c r="DNY16" s="28"/>
      <c r="DNZ16" s="28"/>
      <c r="DOA16" s="28"/>
      <c r="DOB16" s="28"/>
      <c r="DOC16" s="28"/>
      <c r="DOD16" s="28"/>
      <c r="DOE16" s="28"/>
      <c r="DOF16" s="28"/>
      <c r="DOG16" s="28"/>
      <c r="DOH16" s="28"/>
      <c r="DOI16" s="28"/>
      <c r="DOJ16" s="28"/>
      <c r="DOK16" s="28"/>
      <c r="DOL16" s="28"/>
      <c r="DOM16" s="28"/>
      <c r="DON16" s="28"/>
      <c r="DOO16" s="28"/>
      <c r="DOP16" s="28"/>
      <c r="DOQ16" s="28"/>
      <c r="DOR16" s="28"/>
      <c r="DOS16" s="28"/>
      <c r="DOT16" s="28"/>
      <c r="DOU16" s="28"/>
      <c r="DOV16" s="28"/>
      <c r="DOW16" s="28"/>
      <c r="DOX16" s="28"/>
      <c r="DOY16" s="28"/>
      <c r="DOZ16" s="28"/>
      <c r="DPA16" s="28"/>
      <c r="DPB16" s="28"/>
      <c r="DPC16" s="28"/>
      <c r="DPD16" s="28"/>
      <c r="DPE16" s="28"/>
      <c r="DPF16" s="28"/>
      <c r="DPG16" s="28"/>
      <c r="DPH16" s="28"/>
      <c r="DPI16" s="28"/>
      <c r="DPJ16" s="28"/>
      <c r="DPK16" s="28"/>
      <c r="DPL16" s="28"/>
      <c r="DPM16" s="28"/>
      <c r="DPN16" s="28"/>
      <c r="DPO16" s="28"/>
      <c r="DPP16" s="28"/>
      <c r="DPQ16" s="28"/>
      <c r="DPR16" s="28"/>
      <c r="DPS16" s="28"/>
      <c r="DPT16" s="28"/>
      <c r="DPU16" s="28"/>
      <c r="DPV16" s="28"/>
      <c r="DPW16" s="28"/>
      <c r="DPX16" s="28"/>
      <c r="DPY16" s="28"/>
      <c r="DPZ16" s="28"/>
      <c r="DQA16" s="28"/>
      <c r="DQB16" s="28"/>
      <c r="DQC16" s="28"/>
      <c r="DQD16" s="28"/>
      <c r="DQE16" s="28"/>
      <c r="DQF16" s="28"/>
      <c r="DQG16" s="28"/>
      <c r="DQH16" s="28"/>
      <c r="DQI16" s="28"/>
      <c r="DQJ16" s="28"/>
      <c r="DQK16" s="28"/>
      <c r="DQL16" s="28"/>
      <c r="DQM16" s="28"/>
      <c r="DQN16" s="28"/>
      <c r="DQO16" s="28"/>
      <c r="DQP16" s="28"/>
      <c r="DQQ16" s="28"/>
      <c r="DQR16" s="28"/>
      <c r="DQS16" s="28"/>
      <c r="DQT16" s="28"/>
      <c r="DQU16" s="28"/>
      <c r="DQV16" s="28"/>
      <c r="DQW16" s="28"/>
      <c r="DQX16" s="28"/>
      <c r="DQY16" s="28"/>
      <c r="DQZ16" s="28"/>
      <c r="DRA16" s="28"/>
      <c r="DRB16" s="28"/>
      <c r="DRC16" s="28"/>
      <c r="DRD16" s="28"/>
      <c r="DRE16" s="28"/>
      <c r="DRF16" s="28"/>
      <c r="DRG16" s="28"/>
      <c r="DRH16" s="28"/>
      <c r="DRI16" s="28"/>
      <c r="DRJ16" s="28"/>
      <c r="DRK16" s="28"/>
      <c r="DRL16" s="28"/>
      <c r="DRM16" s="28"/>
      <c r="DRN16" s="28"/>
      <c r="DRO16" s="28"/>
      <c r="DRP16" s="28"/>
      <c r="DRQ16" s="28"/>
      <c r="DRR16" s="28"/>
      <c r="DRS16" s="28"/>
      <c r="DRT16" s="28"/>
      <c r="DRU16" s="28"/>
      <c r="DRV16" s="28"/>
      <c r="DRW16" s="28"/>
      <c r="DRX16" s="28"/>
      <c r="DRY16" s="28"/>
      <c r="DRZ16" s="28"/>
      <c r="DSA16" s="28"/>
      <c r="DSB16" s="28"/>
      <c r="DSC16" s="28"/>
      <c r="DSD16" s="28"/>
      <c r="DSE16" s="28"/>
      <c r="DSF16" s="28"/>
      <c r="DSG16" s="28"/>
      <c r="DSH16" s="28"/>
      <c r="DSI16" s="28"/>
      <c r="DSJ16" s="28"/>
      <c r="DSK16" s="28"/>
      <c r="DSL16" s="28"/>
      <c r="DSM16" s="28"/>
      <c r="DSN16" s="28"/>
      <c r="DSO16" s="28"/>
      <c r="DSP16" s="28"/>
      <c r="DSQ16" s="28"/>
      <c r="DSR16" s="28"/>
      <c r="DSS16" s="28"/>
      <c r="DST16" s="28"/>
      <c r="DSU16" s="28"/>
      <c r="DSV16" s="28"/>
      <c r="DSW16" s="28"/>
      <c r="DSX16" s="28"/>
      <c r="DSY16" s="28"/>
      <c r="DSZ16" s="28"/>
      <c r="DTA16" s="28"/>
      <c r="DTB16" s="28"/>
      <c r="DTC16" s="28"/>
      <c r="DTD16" s="28"/>
      <c r="DTE16" s="28"/>
      <c r="DTF16" s="28"/>
      <c r="DTG16" s="28"/>
      <c r="DTH16" s="28"/>
      <c r="DTI16" s="28"/>
      <c r="DTJ16" s="28"/>
      <c r="DTK16" s="28"/>
      <c r="DTL16" s="28"/>
      <c r="DTM16" s="28"/>
      <c r="DTN16" s="28"/>
      <c r="DTO16" s="28"/>
      <c r="DTP16" s="28"/>
      <c r="DTQ16" s="28"/>
      <c r="DTR16" s="28"/>
      <c r="DTS16" s="28"/>
      <c r="DTT16" s="28"/>
      <c r="DTU16" s="28"/>
      <c r="DTV16" s="28"/>
      <c r="DTW16" s="28"/>
      <c r="DTX16" s="28"/>
      <c r="DTY16" s="28"/>
      <c r="DTZ16" s="28"/>
      <c r="DUA16" s="28"/>
      <c r="DUB16" s="28"/>
      <c r="DUC16" s="28"/>
      <c r="DUD16" s="28"/>
      <c r="DUE16" s="28"/>
      <c r="DUF16" s="28"/>
      <c r="DUG16" s="28"/>
      <c r="DUH16" s="28"/>
      <c r="DUI16" s="28"/>
      <c r="DUJ16" s="28"/>
      <c r="DUK16" s="28"/>
      <c r="DUL16" s="28"/>
      <c r="DUM16" s="28"/>
      <c r="DUN16" s="28"/>
      <c r="DUO16" s="28"/>
      <c r="DUP16" s="28"/>
      <c r="DUQ16" s="28"/>
      <c r="DUR16" s="28"/>
      <c r="DUS16" s="28"/>
      <c r="DUT16" s="28"/>
      <c r="DUU16" s="28"/>
      <c r="DUV16" s="28"/>
      <c r="DUW16" s="28"/>
      <c r="DUX16" s="28"/>
      <c r="DUY16" s="28"/>
      <c r="DUZ16" s="28"/>
      <c r="DVA16" s="28"/>
      <c r="DVB16" s="28"/>
      <c r="DVC16" s="28"/>
      <c r="DVD16" s="28"/>
      <c r="DVE16" s="28"/>
      <c r="DVF16" s="28"/>
      <c r="DVG16" s="28"/>
      <c r="DVH16" s="28"/>
      <c r="DVI16" s="28"/>
      <c r="DVJ16" s="28"/>
      <c r="DVK16" s="28"/>
      <c r="DVL16" s="28"/>
      <c r="DVM16" s="28"/>
      <c r="DVN16" s="28"/>
      <c r="DVO16" s="28"/>
      <c r="DVP16" s="28"/>
      <c r="DVQ16" s="28"/>
      <c r="DVR16" s="28"/>
      <c r="DVS16" s="28"/>
      <c r="DVT16" s="28"/>
      <c r="DVU16" s="28"/>
      <c r="DVV16" s="28"/>
      <c r="DVW16" s="28"/>
      <c r="DVX16" s="28"/>
      <c r="DVY16" s="28"/>
      <c r="DVZ16" s="28"/>
      <c r="DWA16" s="28"/>
      <c r="DWB16" s="28"/>
      <c r="DWC16" s="28"/>
      <c r="DWD16" s="28"/>
      <c r="DWE16" s="28"/>
      <c r="DWF16" s="28"/>
      <c r="DWG16" s="28"/>
      <c r="DWH16" s="28"/>
      <c r="DWI16" s="28"/>
      <c r="DWJ16" s="28"/>
      <c r="DWK16" s="28"/>
      <c r="DWL16" s="28"/>
      <c r="DWM16" s="28"/>
      <c r="DWN16" s="28"/>
      <c r="DWO16" s="28"/>
      <c r="DWP16" s="28"/>
      <c r="DWQ16" s="28"/>
      <c r="DWR16" s="28"/>
      <c r="DWS16" s="28"/>
      <c r="DWT16" s="28"/>
      <c r="DWU16" s="28"/>
      <c r="DWV16" s="28"/>
      <c r="DWW16" s="28"/>
      <c r="DWX16" s="28"/>
      <c r="DWY16" s="28"/>
      <c r="DWZ16" s="28"/>
      <c r="DXA16" s="28"/>
      <c r="DXB16" s="28"/>
      <c r="DXC16" s="28"/>
      <c r="DXD16" s="28"/>
      <c r="DXE16" s="28"/>
      <c r="DXF16" s="28"/>
      <c r="DXG16" s="28"/>
      <c r="DXH16" s="28"/>
      <c r="DXI16" s="28"/>
      <c r="DXJ16" s="28"/>
      <c r="DXK16" s="28"/>
      <c r="DXL16" s="28"/>
      <c r="DXM16" s="28"/>
      <c r="DXN16" s="28"/>
      <c r="DXO16" s="28"/>
      <c r="DXP16" s="28"/>
      <c r="DXQ16" s="28"/>
      <c r="DXR16" s="28"/>
      <c r="DXS16" s="28"/>
      <c r="DXT16" s="28"/>
      <c r="DXU16" s="28"/>
      <c r="DXV16" s="28"/>
      <c r="DXW16" s="28"/>
      <c r="DXX16" s="28"/>
      <c r="DXY16" s="28"/>
      <c r="DXZ16" s="28"/>
      <c r="DYA16" s="28"/>
      <c r="DYB16" s="28"/>
      <c r="DYC16" s="28"/>
      <c r="DYD16" s="28"/>
      <c r="DYE16" s="28"/>
      <c r="DYF16" s="28"/>
      <c r="DYG16" s="28"/>
      <c r="DYH16" s="28"/>
      <c r="DYI16" s="28"/>
      <c r="DYJ16" s="28"/>
      <c r="DYK16" s="28"/>
      <c r="DYL16" s="28"/>
      <c r="DYM16" s="28"/>
      <c r="DYN16" s="28"/>
      <c r="DYO16" s="28"/>
      <c r="DYP16" s="28"/>
      <c r="DYQ16" s="28"/>
      <c r="DYR16" s="28"/>
      <c r="DYS16" s="28"/>
      <c r="DYT16" s="28"/>
      <c r="DYU16" s="28"/>
      <c r="DYV16" s="28"/>
      <c r="DYW16" s="28"/>
      <c r="DYX16" s="28"/>
      <c r="DYY16" s="28"/>
      <c r="DYZ16" s="28"/>
      <c r="DZA16" s="28"/>
      <c r="DZB16" s="28"/>
      <c r="DZC16" s="28"/>
      <c r="DZD16" s="28"/>
      <c r="DZE16" s="28"/>
      <c r="DZF16" s="28"/>
      <c r="DZG16" s="28"/>
      <c r="DZH16" s="28"/>
      <c r="DZI16" s="28"/>
      <c r="DZJ16" s="28"/>
      <c r="DZK16" s="28"/>
      <c r="DZL16" s="28"/>
      <c r="DZM16" s="28"/>
      <c r="DZN16" s="28"/>
      <c r="DZO16" s="28"/>
      <c r="DZP16" s="28"/>
      <c r="DZQ16" s="28"/>
      <c r="DZR16" s="28"/>
      <c r="DZS16" s="28"/>
      <c r="DZT16" s="28"/>
      <c r="DZU16" s="28"/>
      <c r="DZV16" s="28"/>
      <c r="DZW16" s="28"/>
      <c r="DZX16" s="28"/>
      <c r="DZY16" s="28"/>
      <c r="DZZ16" s="28"/>
      <c r="EAA16" s="28"/>
      <c r="EAB16" s="28"/>
      <c r="EAC16" s="28"/>
      <c r="EAD16" s="28"/>
      <c r="EAE16" s="28"/>
      <c r="EAF16" s="28"/>
      <c r="EAG16" s="28"/>
      <c r="EAH16" s="28"/>
      <c r="EAI16" s="28"/>
      <c r="EAJ16" s="28"/>
      <c r="EAK16" s="28"/>
      <c r="EAL16" s="28"/>
      <c r="EAM16" s="28"/>
      <c r="EAN16" s="28"/>
      <c r="EAO16" s="28"/>
      <c r="EAP16" s="28"/>
      <c r="EAQ16" s="28"/>
      <c r="EAR16" s="28"/>
      <c r="EAS16" s="28"/>
      <c r="EAT16" s="28"/>
      <c r="EAU16" s="28"/>
      <c r="EAV16" s="28"/>
      <c r="EAW16" s="28"/>
      <c r="EAX16" s="28"/>
      <c r="EAY16" s="28"/>
      <c r="EAZ16" s="28"/>
      <c r="EBA16" s="28"/>
      <c r="EBB16" s="28"/>
      <c r="EBC16" s="28"/>
      <c r="EBD16" s="28"/>
      <c r="EBE16" s="28"/>
      <c r="EBF16" s="28"/>
      <c r="EBG16" s="28"/>
      <c r="EBH16" s="28"/>
      <c r="EBI16" s="28"/>
      <c r="EBJ16" s="28"/>
      <c r="EBK16" s="28"/>
      <c r="EBL16" s="28"/>
      <c r="EBM16" s="28"/>
      <c r="EBN16" s="28"/>
      <c r="EBO16" s="28"/>
      <c r="EBP16" s="28"/>
      <c r="EBQ16" s="28"/>
      <c r="EBR16" s="28"/>
      <c r="EBS16" s="28"/>
      <c r="EBT16" s="28"/>
      <c r="EBU16" s="28"/>
      <c r="EBV16" s="28"/>
      <c r="EBW16" s="28"/>
      <c r="EBX16" s="28"/>
      <c r="EBY16" s="28"/>
      <c r="EBZ16" s="28"/>
      <c r="ECA16" s="28"/>
      <c r="ECB16" s="28"/>
      <c r="ECC16" s="28"/>
      <c r="ECD16" s="28"/>
      <c r="ECE16" s="28"/>
      <c r="ECF16" s="28"/>
      <c r="ECG16" s="28"/>
      <c r="ECH16" s="28"/>
      <c r="ECI16" s="28"/>
      <c r="ECJ16" s="28"/>
      <c r="ECK16" s="28"/>
      <c r="ECL16" s="28"/>
      <c r="ECM16" s="28"/>
      <c r="ECN16" s="28"/>
      <c r="ECO16" s="28"/>
      <c r="ECP16" s="28"/>
      <c r="ECQ16" s="28"/>
      <c r="ECR16" s="28"/>
      <c r="ECS16" s="28"/>
      <c r="ECT16" s="28"/>
      <c r="ECU16" s="28"/>
      <c r="ECV16" s="28"/>
      <c r="ECW16" s="28"/>
      <c r="ECX16" s="28"/>
      <c r="ECY16" s="28"/>
      <c r="ECZ16" s="28"/>
      <c r="EDA16" s="28"/>
      <c r="EDB16" s="28"/>
      <c r="EDC16" s="28"/>
      <c r="EDD16" s="28"/>
      <c r="EDE16" s="28"/>
      <c r="EDF16" s="28"/>
      <c r="EDG16" s="28"/>
      <c r="EDH16" s="28"/>
      <c r="EDI16" s="28"/>
      <c r="EDJ16" s="28"/>
      <c r="EDK16" s="28"/>
      <c r="EDL16" s="28"/>
      <c r="EDM16" s="28"/>
      <c r="EDN16" s="28"/>
      <c r="EDO16" s="28"/>
      <c r="EDP16" s="28"/>
      <c r="EDQ16" s="28"/>
      <c r="EDR16" s="28"/>
      <c r="EDS16" s="28"/>
      <c r="EDT16" s="28"/>
      <c r="EDU16" s="28"/>
      <c r="EDV16" s="28"/>
      <c r="EDW16" s="28"/>
      <c r="EDX16" s="28"/>
      <c r="EDY16" s="28"/>
      <c r="EDZ16" s="28"/>
      <c r="EEA16" s="28"/>
      <c r="EEB16" s="28"/>
      <c r="EEC16" s="28"/>
      <c r="EED16" s="28"/>
      <c r="EEE16" s="28"/>
      <c r="EEF16" s="28"/>
      <c r="EEG16" s="28"/>
      <c r="EEH16" s="28"/>
      <c r="EEI16" s="28"/>
      <c r="EEJ16" s="28"/>
      <c r="EEK16" s="28"/>
      <c r="EEL16" s="28"/>
      <c r="EEM16" s="28"/>
      <c r="EEN16" s="28"/>
      <c r="EEO16" s="28"/>
      <c r="EEP16" s="28"/>
      <c r="EEQ16" s="28"/>
      <c r="EER16" s="28"/>
      <c r="EES16" s="28"/>
      <c r="EET16" s="28"/>
      <c r="EEU16" s="28"/>
      <c r="EEV16" s="28"/>
      <c r="EEW16" s="28"/>
      <c r="EEX16" s="28"/>
      <c r="EEY16" s="28"/>
      <c r="EEZ16" s="28"/>
      <c r="EFA16" s="28"/>
      <c r="EFB16" s="28"/>
      <c r="EFC16" s="28"/>
      <c r="EFD16" s="28"/>
      <c r="EFE16" s="28"/>
      <c r="EFF16" s="28"/>
      <c r="EFG16" s="28"/>
      <c r="EFH16" s="28"/>
      <c r="EFI16" s="28"/>
      <c r="EFJ16" s="28"/>
      <c r="EFK16" s="28"/>
      <c r="EFL16" s="28"/>
      <c r="EFM16" s="28"/>
      <c r="EFN16" s="28"/>
      <c r="EFO16" s="28"/>
      <c r="EFP16" s="28"/>
      <c r="EFQ16" s="28"/>
      <c r="EFR16" s="28"/>
      <c r="EFS16" s="28"/>
      <c r="EFT16" s="28"/>
      <c r="EFU16" s="28"/>
      <c r="EFV16" s="28"/>
      <c r="EFW16" s="28"/>
      <c r="EFX16" s="28"/>
      <c r="EFY16" s="28"/>
      <c r="EFZ16" s="28"/>
      <c r="EGA16" s="28"/>
      <c r="EGB16" s="28"/>
      <c r="EGC16" s="28"/>
      <c r="EGD16" s="28"/>
      <c r="EGE16" s="28"/>
      <c r="EGF16" s="28"/>
      <c r="EGG16" s="28"/>
      <c r="EGH16" s="28"/>
      <c r="EGI16" s="28"/>
      <c r="EGJ16" s="28"/>
      <c r="EGK16" s="28"/>
      <c r="EGL16" s="28"/>
      <c r="EGM16" s="28"/>
      <c r="EGN16" s="28"/>
      <c r="EGO16" s="28"/>
      <c r="EGP16" s="28"/>
      <c r="EGQ16" s="28"/>
      <c r="EGR16" s="28"/>
      <c r="EGS16" s="28"/>
      <c r="EGT16" s="28"/>
      <c r="EGU16" s="28"/>
      <c r="EGV16" s="28"/>
      <c r="EGW16" s="28"/>
      <c r="EGX16" s="28"/>
      <c r="EGY16" s="28"/>
      <c r="EGZ16" s="28"/>
      <c r="EHA16" s="28"/>
      <c r="EHB16" s="28"/>
      <c r="EHC16" s="28"/>
      <c r="EHD16" s="28"/>
      <c r="EHE16" s="28"/>
      <c r="EHF16" s="28"/>
      <c r="EHG16" s="28"/>
      <c r="EHH16" s="28"/>
      <c r="EHI16" s="28"/>
      <c r="EHJ16" s="28"/>
      <c r="EHK16" s="28"/>
      <c r="EHL16" s="28"/>
      <c r="EHM16" s="28"/>
      <c r="EHN16" s="28"/>
      <c r="EHO16" s="28"/>
      <c r="EHP16" s="28"/>
      <c r="EHQ16" s="28"/>
      <c r="EHR16" s="28"/>
      <c r="EHS16" s="28"/>
      <c r="EHT16" s="28"/>
      <c r="EHU16" s="28"/>
      <c r="EHV16" s="28"/>
      <c r="EHW16" s="28"/>
      <c r="EHX16" s="28"/>
      <c r="EHY16" s="28"/>
      <c r="EHZ16" s="28"/>
      <c r="EIA16" s="28"/>
      <c r="EIB16" s="28"/>
      <c r="EIC16" s="28"/>
      <c r="EID16" s="28"/>
      <c r="EIE16" s="28"/>
      <c r="EIF16" s="28"/>
      <c r="EIG16" s="28"/>
      <c r="EIH16" s="28"/>
      <c r="EII16" s="28"/>
      <c r="EIJ16" s="28"/>
      <c r="EIK16" s="28"/>
      <c r="EIL16" s="28"/>
      <c r="EIM16" s="28"/>
      <c r="EIN16" s="28"/>
      <c r="EIO16" s="28"/>
      <c r="EIP16" s="28"/>
      <c r="EIQ16" s="28"/>
      <c r="EIR16" s="28"/>
      <c r="EIS16" s="28"/>
      <c r="EIT16" s="28"/>
      <c r="EIU16" s="28"/>
      <c r="EIV16" s="28"/>
      <c r="EIW16" s="28"/>
      <c r="EIX16" s="28"/>
      <c r="EIY16" s="28"/>
      <c r="EIZ16" s="28"/>
      <c r="EJA16" s="28"/>
      <c r="EJB16" s="28"/>
      <c r="EJC16" s="28"/>
      <c r="EJD16" s="28"/>
      <c r="EJE16" s="28"/>
      <c r="EJF16" s="28"/>
      <c r="EJG16" s="28"/>
      <c r="EJH16" s="28"/>
      <c r="EJI16" s="28"/>
      <c r="EJJ16" s="28"/>
      <c r="EJK16" s="28"/>
      <c r="EJL16" s="28"/>
      <c r="EJM16" s="28"/>
      <c r="EJN16" s="28"/>
      <c r="EJO16" s="28"/>
      <c r="EJP16" s="28"/>
      <c r="EJQ16" s="28"/>
      <c r="EJR16" s="28"/>
      <c r="EJS16" s="28"/>
      <c r="EJT16" s="28"/>
      <c r="EJU16" s="28"/>
      <c r="EJV16" s="28"/>
      <c r="EJW16" s="28"/>
      <c r="EJX16" s="28"/>
      <c r="EJY16" s="28"/>
      <c r="EJZ16" s="28"/>
      <c r="EKA16" s="28"/>
      <c r="EKB16" s="28"/>
      <c r="EKC16" s="28"/>
      <c r="EKD16" s="28"/>
      <c r="EKE16" s="28"/>
      <c r="EKF16" s="28"/>
      <c r="EKG16" s="28"/>
      <c r="EKH16" s="28"/>
      <c r="EKI16" s="28"/>
      <c r="EKJ16" s="28"/>
      <c r="EKK16" s="28"/>
      <c r="EKL16" s="28"/>
      <c r="EKM16" s="28"/>
      <c r="EKN16" s="28"/>
      <c r="EKO16" s="28"/>
      <c r="EKP16" s="28"/>
      <c r="EKQ16" s="28"/>
      <c r="EKR16" s="28"/>
      <c r="EKS16" s="28"/>
      <c r="EKT16" s="28"/>
      <c r="EKU16" s="28"/>
      <c r="EKV16" s="28"/>
      <c r="EKW16" s="28"/>
      <c r="EKX16" s="28"/>
      <c r="EKY16" s="28"/>
      <c r="EKZ16" s="28"/>
      <c r="ELA16" s="28"/>
      <c r="ELB16" s="28"/>
      <c r="ELC16" s="28"/>
      <c r="ELD16" s="28"/>
      <c r="ELE16" s="28"/>
      <c r="ELF16" s="28"/>
      <c r="ELG16" s="28"/>
      <c r="ELH16" s="28"/>
      <c r="ELI16" s="28"/>
      <c r="ELJ16" s="28"/>
      <c r="ELK16" s="28"/>
      <c r="ELL16" s="28"/>
      <c r="ELM16" s="28"/>
      <c r="ELN16" s="28"/>
      <c r="ELO16" s="28"/>
      <c r="ELP16" s="28"/>
      <c r="ELQ16" s="28"/>
      <c r="ELR16" s="28"/>
      <c r="ELS16" s="28"/>
      <c r="ELT16" s="28"/>
      <c r="ELU16" s="28"/>
      <c r="ELV16" s="28"/>
      <c r="ELW16" s="28"/>
      <c r="ELX16" s="28"/>
      <c r="ELY16" s="28"/>
      <c r="ELZ16" s="28"/>
      <c r="EMA16" s="28"/>
      <c r="EMB16" s="28"/>
      <c r="EMC16" s="28"/>
      <c r="EMD16" s="28"/>
      <c r="EME16" s="28"/>
      <c r="EMF16" s="28"/>
      <c r="EMG16" s="28"/>
      <c r="EMH16" s="28"/>
      <c r="EMI16" s="28"/>
      <c r="EMJ16" s="28"/>
      <c r="EMK16" s="28"/>
      <c r="EML16" s="28"/>
      <c r="EMM16" s="28"/>
      <c r="EMN16" s="28"/>
      <c r="EMO16" s="28"/>
      <c r="EMP16" s="28"/>
      <c r="EMQ16" s="28"/>
      <c r="EMR16" s="28"/>
      <c r="EMS16" s="28"/>
      <c r="EMT16" s="28"/>
      <c r="EMU16" s="28"/>
      <c r="EMV16" s="28"/>
      <c r="EMW16" s="28"/>
      <c r="EMX16" s="28"/>
      <c r="EMY16" s="28"/>
      <c r="EMZ16" s="28"/>
      <c r="ENA16" s="28"/>
      <c r="ENB16" s="28"/>
      <c r="ENC16" s="28"/>
      <c r="END16" s="28"/>
      <c r="ENE16" s="28"/>
      <c r="ENF16" s="28"/>
      <c r="ENG16" s="28"/>
      <c r="ENH16" s="28"/>
      <c r="ENI16" s="28"/>
      <c r="ENJ16" s="28"/>
      <c r="ENK16" s="28"/>
      <c r="ENL16" s="28"/>
      <c r="ENM16" s="28"/>
      <c r="ENN16" s="28"/>
      <c r="ENO16" s="28"/>
      <c r="ENP16" s="28"/>
      <c r="ENQ16" s="28"/>
      <c r="ENR16" s="28"/>
      <c r="ENS16" s="28"/>
      <c r="ENT16" s="28"/>
      <c r="ENU16" s="28"/>
      <c r="ENV16" s="28"/>
      <c r="ENW16" s="28"/>
      <c r="ENX16" s="28"/>
      <c r="ENY16" s="28"/>
      <c r="ENZ16" s="28"/>
      <c r="EOA16" s="28"/>
      <c r="EOB16" s="28"/>
      <c r="EOC16" s="28"/>
      <c r="EOD16" s="28"/>
      <c r="EOE16" s="28"/>
      <c r="EOF16" s="28"/>
      <c r="EOG16" s="28"/>
      <c r="EOH16" s="28"/>
      <c r="EOI16" s="28"/>
      <c r="EOJ16" s="28"/>
      <c r="EOK16" s="28"/>
      <c r="EOL16" s="28"/>
      <c r="EOM16" s="28"/>
      <c r="EON16" s="28"/>
      <c r="EOO16" s="28"/>
      <c r="EOP16" s="28"/>
      <c r="EOQ16" s="28"/>
      <c r="EOR16" s="28"/>
      <c r="EOS16" s="28"/>
      <c r="EOT16" s="28"/>
      <c r="EOU16" s="28"/>
      <c r="EOV16" s="28"/>
      <c r="EOW16" s="28"/>
      <c r="EOX16" s="28"/>
      <c r="EOY16" s="28"/>
      <c r="EOZ16" s="28"/>
      <c r="EPA16" s="28"/>
      <c r="EPB16" s="28"/>
      <c r="EPC16" s="28"/>
      <c r="EPD16" s="28"/>
      <c r="EPE16" s="28"/>
      <c r="EPF16" s="28"/>
      <c r="EPG16" s="28"/>
      <c r="EPH16" s="28"/>
      <c r="EPI16" s="28"/>
      <c r="EPJ16" s="28"/>
      <c r="EPK16" s="28"/>
      <c r="EPL16" s="28"/>
      <c r="EPM16" s="28"/>
      <c r="EPN16" s="28"/>
      <c r="EPO16" s="28"/>
      <c r="EPP16" s="28"/>
      <c r="EPQ16" s="28"/>
      <c r="EPR16" s="28"/>
      <c r="EPS16" s="28"/>
      <c r="EPT16" s="28"/>
      <c r="EPU16" s="28"/>
      <c r="EPV16" s="28"/>
      <c r="EPW16" s="28"/>
      <c r="EPX16" s="28"/>
      <c r="EPY16" s="28"/>
      <c r="EPZ16" s="28"/>
      <c r="EQA16" s="28"/>
      <c r="EQB16" s="28"/>
      <c r="EQC16" s="28"/>
      <c r="EQD16" s="28"/>
      <c r="EQE16" s="28"/>
      <c r="EQF16" s="28"/>
      <c r="EQG16" s="28"/>
      <c r="EQH16" s="28"/>
      <c r="EQI16" s="28"/>
      <c r="EQJ16" s="28"/>
      <c r="EQK16" s="28"/>
      <c r="EQL16" s="28"/>
      <c r="EQM16" s="28"/>
      <c r="EQN16" s="28"/>
      <c r="EQO16" s="28"/>
      <c r="EQP16" s="28"/>
      <c r="EQQ16" s="28"/>
      <c r="EQR16" s="28"/>
      <c r="EQS16" s="28"/>
      <c r="EQT16" s="28"/>
      <c r="EQU16" s="28"/>
      <c r="EQV16" s="28"/>
      <c r="EQW16" s="28"/>
      <c r="EQX16" s="28"/>
      <c r="EQY16" s="28"/>
      <c r="EQZ16" s="28"/>
      <c r="ERA16" s="28"/>
      <c r="ERB16" s="28"/>
      <c r="ERC16" s="28"/>
      <c r="ERD16" s="28"/>
      <c r="ERE16" s="28"/>
      <c r="ERF16" s="28"/>
      <c r="ERG16" s="28"/>
      <c r="ERH16" s="28"/>
      <c r="ERI16" s="28"/>
      <c r="ERJ16" s="28"/>
      <c r="ERK16" s="28"/>
      <c r="ERL16" s="28"/>
      <c r="ERM16" s="28"/>
      <c r="ERN16" s="28"/>
      <c r="ERO16" s="28"/>
      <c r="ERP16" s="28"/>
      <c r="ERQ16" s="28"/>
      <c r="ERR16" s="28"/>
      <c r="ERS16" s="28"/>
      <c r="ERT16" s="28"/>
      <c r="ERU16" s="28"/>
      <c r="ERV16" s="28"/>
      <c r="ERW16" s="28"/>
      <c r="ERX16" s="28"/>
      <c r="ERY16" s="28"/>
      <c r="ERZ16" s="28"/>
      <c r="ESA16" s="28"/>
      <c r="ESB16" s="28"/>
      <c r="ESC16" s="28"/>
      <c r="ESD16" s="28"/>
      <c r="ESE16" s="28"/>
      <c r="ESF16" s="28"/>
      <c r="ESG16" s="28"/>
      <c r="ESH16" s="28"/>
      <c r="ESI16" s="28"/>
      <c r="ESJ16" s="28"/>
      <c r="ESK16" s="28"/>
      <c r="ESL16" s="28"/>
      <c r="ESM16" s="28"/>
      <c r="ESN16" s="28"/>
      <c r="ESO16" s="28"/>
      <c r="ESP16" s="28"/>
      <c r="ESQ16" s="28"/>
      <c r="ESR16" s="28"/>
      <c r="ESS16" s="28"/>
      <c r="EST16" s="28"/>
      <c r="ESU16" s="28"/>
      <c r="ESV16" s="28"/>
      <c r="ESW16" s="28"/>
      <c r="ESX16" s="28"/>
      <c r="ESY16" s="28"/>
      <c r="ESZ16" s="28"/>
      <c r="ETA16" s="28"/>
      <c r="ETB16" s="28"/>
      <c r="ETC16" s="28"/>
      <c r="ETD16" s="28"/>
      <c r="ETE16" s="28"/>
      <c r="ETF16" s="28"/>
      <c r="ETG16" s="28"/>
      <c r="ETH16" s="28"/>
      <c r="ETI16" s="28"/>
      <c r="ETJ16" s="28"/>
      <c r="ETK16" s="28"/>
      <c r="ETL16" s="28"/>
      <c r="ETM16" s="28"/>
      <c r="ETN16" s="28"/>
      <c r="ETO16" s="28"/>
      <c r="ETP16" s="28"/>
      <c r="ETQ16" s="28"/>
      <c r="ETR16" s="28"/>
      <c r="ETS16" s="28"/>
      <c r="ETT16" s="28"/>
      <c r="ETU16" s="28"/>
      <c r="ETV16" s="28"/>
      <c r="ETW16" s="28"/>
      <c r="ETX16" s="28"/>
      <c r="ETY16" s="28"/>
      <c r="ETZ16" s="28"/>
      <c r="EUA16" s="28"/>
      <c r="EUB16" s="28"/>
      <c r="EUC16" s="28"/>
      <c r="EUD16" s="28"/>
      <c r="EUE16" s="28"/>
      <c r="EUF16" s="28"/>
      <c r="EUG16" s="28"/>
      <c r="EUH16" s="28"/>
      <c r="EUI16" s="28"/>
      <c r="EUJ16" s="28"/>
      <c r="EUK16" s="28"/>
      <c r="EUL16" s="28"/>
      <c r="EUM16" s="28"/>
      <c r="EUN16" s="28"/>
      <c r="EUO16" s="28"/>
      <c r="EUP16" s="28"/>
      <c r="EUQ16" s="28"/>
      <c r="EUR16" s="28"/>
      <c r="EUS16" s="28"/>
      <c r="EUT16" s="28"/>
      <c r="EUU16" s="28"/>
      <c r="EUV16" s="28"/>
      <c r="EUW16" s="28"/>
      <c r="EUX16" s="28"/>
      <c r="EUY16" s="28"/>
      <c r="EUZ16" s="28"/>
      <c r="EVA16" s="28"/>
      <c r="EVB16" s="28"/>
      <c r="EVC16" s="28"/>
      <c r="EVD16" s="28"/>
      <c r="EVE16" s="28"/>
      <c r="EVF16" s="28"/>
      <c r="EVG16" s="28"/>
      <c r="EVH16" s="28"/>
      <c r="EVI16" s="28"/>
      <c r="EVJ16" s="28"/>
      <c r="EVK16" s="28"/>
      <c r="EVL16" s="28"/>
      <c r="EVM16" s="28"/>
      <c r="EVN16" s="28"/>
      <c r="EVO16" s="28"/>
      <c r="EVP16" s="28"/>
      <c r="EVQ16" s="28"/>
      <c r="EVR16" s="28"/>
      <c r="EVS16" s="28"/>
      <c r="EVT16" s="28"/>
      <c r="EVU16" s="28"/>
      <c r="EVV16" s="28"/>
      <c r="EVW16" s="28"/>
      <c r="EVX16" s="28"/>
      <c r="EVY16" s="28"/>
      <c r="EVZ16" s="28"/>
      <c r="EWA16" s="28"/>
      <c r="EWB16" s="28"/>
      <c r="EWC16" s="28"/>
      <c r="EWD16" s="28"/>
      <c r="EWE16" s="28"/>
      <c r="EWF16" s="28"/>
      <c r="EWG16" s="28"/>
      <c r="EWH16" s="28"/>
      <c r="EWI16" s="28"/>
      <c r="EWJ16" s="28"/>
      <c r="EWK16" s="28"/>
      <c r="EWL16" s="28"/>
      <c r="EWM16" s="28"/>
      <c r="EWN16" s="28"/>
      <c r="EWO16" s="28"/>
      <c r="EWP16" s="28"/>
      <c r="EWQ16" s="28"/>
      <c r="EWR16" s="28"/>
      <c r="EWS16" s="28"/>
      <c r="EWT16" s="28"/>
      <c r="EWU16" s="28"/>
      <c r="EWV16" s="28"/>
      <c r="EWW16" s="28"/>
      <c r="EWX16" s="28"/>
      <c r="EWY16" s="28"/>
      <c r="EWZ16" s="28"/>
      <c r="EXA16" s="28"/>
      <c r="EXB16" s="28"/>
      <c r="EXC16" s="28"/>
      <c r="EXD16" s="28"/>
      <c r="EXE16" s="28"/>
      <c r="EXF16" s="28"/>
      <c r="EXG16" s="28"/>
      <c r="EXH16" s="28"/>
      <c r="EXI16" s="28"/>
      <c r="EXJ16" s="28"/>
      <c r="EXK16" s="28"/>
      <c r="EXL16" s="28"/>
      <c r="EXM16" s="28"/>
      <c r="EXN16" s="28"/>
      <c r="EXO16" s="28"/>
      <c r="EXP16" s="28"/>
      <c r="EXQ16" s="28"/>
      <c r="EXR16" s="28"/>
      <c r="EXS16" s="28"/>
      <c r="EXT16" s="28"/>
      <c r="EXU16" s="28"/>
      <c r="EXV16" s="28"/>
      <c r="EXW16" s="28"/>
      <c r="EXX16" s="28"/>
      <c r="EXY16" s="28"/>
      <c r="EXZ16" s="28"/>
      <c r="EYA16" s="28"/>
      <c r="EYB16" s="28"/>
      <c r="EYC16" s="28"/>
      <c r="EYD16" s="28"/>
      <c r="EYE16" s="28"/>
      <c r="EYF16" s="28"/>
      <c r="EYG16" s="28"/>
      <c r="EYH16" s="28"/>
      <c r="EYI16" s="28"/>
      <c r="EYJ16" s="28"/>
      <c r="EYK16" s="28"/>
      <c r="EYL16" s="28"/>
      <c r="EYM16" s="28"/>
      <c r="EYN16" s="28"/>
      <c r="EYO16" s="28"/>
      <c r="EYP16" s="28"/>
      <c r="EYQ16" s="28"/>
      <c r="EYR16" s="28"/>
      <c r="EYS16" s="28"/>
      <c r="EYT16" s="28"/>
      <c r="EYU16" s="28"/>
      <c r="EYV16" s="28"/>
      <c r="EYW16" s="28"/>
      <c r="EYX16" s="28"/>
      <c r="EYY16" s="28"/>
      <c r="EYZ16" s="28"/>
      <c r="EZA16" s="28"/>
      <c r="EZB16" s="28"/>
      <c r="EZC16" s="28"/>
      <c r="EZD16" s="28"/>
      <c r="EZE16" s="28"/>
      <c r="EZF16" s="28"/>
      <c r="EZG16" s="28"/>
      <c r="EZH16" s="28"/>
      <c r="EZI16" s="28"/>
      <c r="EZJ16" s="28"/>
      <c r="EZK16" s="28"/>
      <c r="EZL16" s="28"/>
      <c r="EZM16" s="28"/>
      <c r="EZN16" s="28"/>
      <c r="EZO16" s="28"/>
      <c r="EZP16" s="28"/>
      <c r="EZQ16" s="28"/>
      <c r="EZR16" s="28"/>
      <c r="EZS16" s="28"/>
      <c r="EZT16" s="28"/>
      <c r="EZU16" s="28"/>
      <c r="EZV16" s="28"/>
      <c r="EZW16" s="28"/>
      <c r="EZX16" s="28"/>
      <c r="EZY16" s="28"/>
      <c r="EZZ16" s="28"/>
      <c r="FAA16" s="28"/>
      <c r="FAB16" s="28"/>
      <c r="FAC16" s="28"/>
      <c r="FAD16" s="28"/>
      <c r="FAE16" s="28"/>
      <c r="FAF16" s="28"/>
      <c r="FAG16" s="28"/>
      <c r="FAH16" s="28"/>
      <c r="FAI16" s="28"/>
      <c r="FAJ16" s="28"/>
      <c r="FAK16" s="28"/>
      <c r="FAL16" s="28"/>
      <c r="FAM16" s="28"/>
      <c r="FAN16" s="28"/>
      <c r="FAO16" s="28"/>
      <c r="FAP16" s="28"/>
      <c r="FAQ16" s="28"/>
      <c r="FAR16" s="28"/>
      <c r="FAS16" s="28"/>
      <c r="FAT16" s="28"/>
      <c r="FAU16" s="28"/>
      <c r="FAV16" s="28"/>
      <c r="FAW16" s="28"/>
      <c r="FAX16" s="28"/>
      <c r="FAY16" s="28"/>
      <c r="FAZ16" s="28"/>
      <c r="FBA16" s="28"/>
      <c r="FBB16" s="28"/>
      <c r="FBC16" s="28"/>
      <c r="FBD16" s="28"/>
      <c r="FBE16" s="28"/>
      <c r="FBF16" s="28"/>
      <c r="FBG16" s="28"/>
      <c r="FBH16" s="28"/>
      <c r="FBI16" s="28"/>
      <c r="FBJ16" s="28"/>
      <c r="FBK16" s="28"/>
      <c r="FBL16" s="28"/>
      <c r="FBM16" s="28"/>
      <c r="FBN16" s="28"/>
      <c r="FBO16" s="28"/>
      <c r="FBP16" s="28"/>
      <c r="FBQ16" s="28"/>
      <c r="FBR16" s="28"/>
      <c r="FBS16" s="28"/>
      <c r="FBT16" s="28"/>
      <c r="FBU16" s="28"/>
      <c r="FBV16" s="28"/>
      <c r="FBW16" s="28"/>
      <c r="FBX16" s="28"/>
      <c r="FBY16" s="28"/>
      <c r="FBZ16" s="28"/>
      <c r="FCA16" s="28"/>
      <c r="FCB16" s="28"/>
      <c r="FCC16" s="28"/>
      <c r="FCD16" s="28"/>
      <c r="FCE16" s="28"/>
      <c r="FCF16" s="28"/>
      <c r="FCG16" s="28"/>
      <c r="FCH16" s="28"/>
      <c r="FCI16" s="28"/>
      <c r="FCJ16" s="28"/>
      <c r="FCK16" s="28"/>
      <c r="FCL16" s="28"/>
      <c r="FCM16" s="28"/>
      <c r="FCN16" s="28"/>
      <c r="FCO16" s="28"/>
      <c r="FCP16" s="28"/>
      <c r="FCQ16" s="28"/>
      <c r="FCR16" s="28"/>
      <c r="FCS16" s="28"/>
      <c r="FCT16" s="28"/>
      <c r="FCU16" s="28"/>
      <c r="FCV16" s="28"/>
      <c r="FCW16" s="28"/>
      <c r="FCX16" s="28"/>
      <c r="FCY16" s="28"/>
      <c r="FCZ16" s="28"/>
      <c r="FDA16" s="28"/>
      <c r="FDB16" s="28"/>
      <c r="FDC16" s="28"/>
      <c r="FDD16" s="28"/>
      <c r="FDE16" s="28"/>
      <c r="FDF16" s="28"/>
      <c r="FDG16" s="28"/>
      <c r="FDH16" s="28"/>
      <c r="FDI16" s="28"/>
      <c r="FDJ16" s="28"/>
      <c r="FDK16" s="28"/>
      <c r="FDL16" s="28"/>
      <c r="FDM16" s="28"/>
      <c r="FDN16" s="28"/>
      <c r="FDO16" s="28"/>
      <c r="FDP16" s="28"/>
      <c r="FDQ16" s="28"/>
      <c r="FDR16" s="28"/>
      <c r="FDS16" s="28"/>
      <c r="FDT16" s="28"/>
      <c r="FDU16" s="28"/>
      <c r="FDV16" s="28"/>
      <c r="FDW16" s="28"/>
      <c r="FDX16" s="28"/>
      <c r="FDY16" s="28"/>
      <c r="FDZ16" s="28"/>
      <c r="FEA16" s="28"/>
      <c r="FEB16" s="28"/>
      <c r="FEC16" s="28"/>
      <c r="FED16" s="28"/>
      <c r="FEE16" s="28"/>
      <c r="FEF16" s="28"/>
      <c r="FEG16" s="28"/>
      <c r="FEH16" s="28"/>
      <c r="FEI16" s="28"/>
      <c r="FEJ16" s="28"/>
      <c r="FEK16" s="28"/>
      <c r="FEL16" s="28"/>
      <c r="FEM16" s="28"/>
      <c r="FEN16" s="28"/>
      <c r="FEO16" s="28"/>
      <c r="FEP16" s="28"/>
      <c r="FEQ16" s="28"/>
      <c r="FER16" s="28"/>
      <c r="FES16" s="28"/>
      <c r="FET16" s="28"/>
      <c r="FEU16" s="28"/>
      <c r="FEV16" s="28"/>
      <c r="FEW16" s="28"/>
      <c r="FEX16" s="28"/>
      <c r="FEY16" s="28"/>
      <c r="FEZ16" s="28"/>
      <c r="FFA16" s="28"/>
      <c r="FFB16" s="28"/>
      <c r="FFC16" s="28"/>
      <c r="FFD16" s="28"/>
      <c r="FFE16" s="28"/>
      <c r="FFF16" s="28"/>
      <c r="FFG16" s="28"/>
      <c r="FFH16" s="28"/>
      <c r="FFI16" s="28"/>
      <c r="FFJ16" s="28"/>
      <c r="FFK16" s="28"/>
      <c r="FFL16" s="28"/>
      <c r="FFM16" s="28"/>
      <c r="FFN16" s="28"/>
      <c r="FFO16" s="28"/>
      <c r="FFP16" s="28"/>
      <c r="FFQ16" s="28"/>
      <c r="FFR16" s="28"/>
      <c r="FFS16" s="28"/>
      <c r="FFT16" s="28"/>
      <c r="FFU16" s="28"/>
      <c r="FFV16" s="28"/>
      <c r="FFW16" s="28"/>
      <c r="FFX16" s="28"/>
      <c r="FFY16" s="28"/>
      <c r="FFZ16" s="28"/>
      <c r="FGA16" s="28"/>
      <c r="FGB16" s="28"/>
      <c r="FGC16" s="28"/>
      <c r="FGD16" s="28"/>
      <c r="FGE16" s="28"/>
      <c r="FGF16" s="28"/>
      <c r="FGG16" s="28"/>
      <c r="FGH16" s="28"/>
      <c r="FGI16" s="28"/>
      <c r="FGJ16" s="28"/>
      <c r="FGK16" s="28"/>
      <c r="FGL16" s="28"/>
      <c r="FGM16" s="28"/>
      <c r="FGN16" s="28"/>
      <c r="FGO16" s="28"/>
      <c r="FGP16" s="28"/>
      <c r="FGQ16" s="28"/>
      <c r="FGR16" s="28"/>
      <c r="FGS16" s="28"/>
      <c r="FGT16" s="28"/>
      <c r="FGU16" s="28"/>
      <c r="FGV16" s="28"/>
      <c r="FGW16" s="28"/>
      <c r="FGX16" s="28"/>
      <c r="FGY16" s="28"/>
      <c r="FGZ16" s="28"/>
      <c r="FHA16" s="28"/>
      <c r="FHB16" s="28"/>
      <c r="FHC16" s="28"/>
      <c r="FHD16" s="28"/>
      <c r="FHE16" s="28"/>
      <c r="FHF16" s="28"/>
      <c r="FHG16" s="28"/>
      <c r="FHH16" s="28"/>
      <c r="FHI16" s="28"/>
      <c r="FHJ16" s="28"/>
      <c r="FHK16" s="28"/>
      <c r="FHL16" s="28"/>
      <c r="FHM16" s="28"/>
      <c r="FHN16" s="28"/>
      <c r="FHO16" s="28"/>
      <c r="FHP16" s="28"/>
      <c r="FHQ16" s="28"/>
      <c r="FHR16" s="28"/>
      <c r="FHS16" s="28"/>
      <c r="FHT16" s="28"/>
      <c r="FHU16" s="28"/>
      <c r="FHV16" s="28"/>
      <c r="FHW16" s="28"/>
      <c r="FHX16" s="28"/>
      <c r="FHY16" s="28"/>
      <c r="FHZ16" s="28"/>
      <c r="FIA16" s="28"/>
      <c r="FIB16" s="28"/>
      <c r="FIC16" s="28"/>
      <c r="FID16" s="28"/>
      <c r="FIE16" s="28"/>
      <c r="FIF16" s="28"/>
      <c r="FIG16" s="28"/>
      <c r="FIH16" s="28"/>
      <c r="FII16" s="28"/>
      <c r="FIJ16" s="28"/>
      <c r="FIK16" s="28"/>
      <c r="FIL16" s="28"/>
      <c r="FIM16" s="28"/>
      <c r="FIN16" s="28"/>
      <c r="FIO16" s="28"/>
      <c r="FIP16" s="28"/>
      <c r="FIQ16" s="28"/>
      <c r="FIR16" s="28"/>
      <c r="FIS16" s="28"/>
      <c r="FIT16" s="28"/>
      <c r="FIU16" s="28"/>
      <c r="FIV16" s="28"/>
      <c r="FIW16" s="28"/>
      <c r="FIX16" s="28"/>
      <c r="FIY16" s="28"/>
      <c r="FIZ16" s="28"/>
      <c r="FJA16" s="28"/>
      <c r="FJB16" s="28"/>
      <c r="FJC16" s="28"/>
      <c r="FJD16" s="28"/>
      <c r="FJE16" s="28"/>
      <c r="FJF16" s="28"/>
      <c r="FJG16" s="28"/>
      <c r="FJH16" s="28"/>
      <c r="FJI16" s="28"/>
      <c r="FJJ16" s="28"/>
      <c r="FJK16" s="28"/>
      <c r="FJL16" s="28"/>
      <c r="FJM16" s="28"/>
      <c r="FJN16" s="28"/>
      <c r="FJO16" s="28"/>
      <c r="FJP16" s="28"/>
      <c r="FJQ16" s="28"/>
      <c r="FJR16" s="28"/>
      <c r="FJS16" s="28"/>
      <c r="FJT16" s="28"/>
      <c r="FJU16" s="28"/>
      <c r="FJV16" s="28"/>
      <c r="FJW16" s="28"/>
      <c r="FJX16" s="28"/>
      <c r="FJY16" s="28"/>
      <c r="FJZ16" s="28"/>
      <c r="FKA16" s="28"/>
      <c r="FKB16" s="28"/>
      <c r="FKC16" s="28"/>
      <c r="FKD16" s="28"/>
      <c r="FKE16" s="28"/>
      <c r="FKF16" s="28"/>
      <c r="FKG16" s="28"/>
      <c r="FKH16" s="28"/>
      <c r="FKI16" s="28"/>
      <c r="FKJ16" s="28"/>
      <c r="FKK16" s="28"/>
      <c r="FKL16" s="28"/>
      <c r="FKM16" s="28"/>
      <c r="FKN16" s="28"/>
      <c r="FKO16" s="28"/>
      <c r="FKP16" s="28"/>
      <c r="FKQ16" s="28"/>
      <c r="FKR16" s="28"/>
      <c r="FKS16" s="28"/>
      <c r="FKT16" s="28"/>
      <c r="FKU16" s="28"/>
      <c r="FKV16" s="28"/>
      <c r="FKW16" s="28"/>
      <c r="FKX16" s="28"/>
      <c r="FKY16" s="28"/>
      <c r="FKZ16" s="28"/>
      <c r="FLA16" s="28"/>
      <c r="FLB16" s="28"/>
      <c r="FLC16" s="28"/>
      <c r="FLD16" s="28"/>
      <c r="FLE16" s="28"/>
      <c r="FLF16" s="28"/>
      <c r="FLG16" s="28"/>
      <c r="FLH16" s="28"/>
      <c r="FLI16" s="28"/>
      <c r="FLJ16" s="28"/>
      <c r="FLK16" s="28"/>
      <c r="FLL16" s="28"/>
      <c r="FLM16" s="28"/>
      <c r="FLN16" s="28"/>
      <c r="FLO16" s="28"/>
      <c r="FLP16" s="28"/>
      <c r="FLQ16" s="28"/>
      <c r="FLR16" s="28"/>
      <c r="FLS16" s="28"/>
      <c r="FLT16" s="28"/>
      <c r="FLU16" s="28"/>
      <c r="FLV16" s="28"/>
      <c r="FLW16" s="28"/>
      <c r="FLX16" s="28"/>
      <c r="FLY16" s="28"/>
      <c r="FLZ16" s="28"/>
      <c r="FMA16" s="28"/>
      <c r="FMB16" s="28"/>
      <c r="FMC16" s="28"/>
      <c r="FMD16" s="28"/>
      <c r="FME16" s="28"/>
      <c r="FMF16" s="28"/>
      <c r="FMG16" s="28"/>
      <c r="FMH16" s="28"/>
      <c r="FMI16" s="28"/>
      <c r="FMJ16" s="28"/>
      <c r="FMK16" s="28"/>
      <c r="FML16" s="28"/>
      <c r="FMM16" s="28"/>
      <c r="FMN16" s="28"/>
      <c r="FMO16" s="28"/>
      <c r="FMP16" s="28"/>
      <c r="FMQ16" s="28"/>
      <c r="FMR16" s="28"/>
      <c r="FMS16" s="28"/>
      <c r="FMT16" s="28"/>
      <c r="FMU16" s="28"/>
      <c r="FMV16" s="28"/>
      <c r="FMW16" s="28"/>
      <c r="FMX16" s="28"/>
      <c r="FMY16" s="28"/>
      <c r="FMZ16" s="28"/>
      <c r="FNA16" s="28"/>
      <c r="FNB16" s="28"/>
      <c r="FNC16" s="28"/>
      <c r="FND16" s="28"/>
      <c r="FNE16" s="28"/>
      <c r="FNF16" s="28"/>
      <c r="FNG16" s="28"/>
      <c r="FNH16" s="28"/>
      <c r="FNI16" s="28"/>
      <c r="FNJ16" s="28"/>
      <c r="FNK16" s="28"/>
      <c r="FNL16" s="28"/>
      <c r="FNM16" s="28"/>
      <c r="FNN16" s="28"/>
      <c r="FNO16" s="28"/>
      <c r="FNP16" s="28"/>
      <c r="FNQ16" s="28"/>
      <c r="FNR16" s="28"/>
      <c r="FNS16" s="28"/>
      <c r="FNT16" s="28"/>
      <c r="FNU16" s="28"/>
      <c r="FNV16" s="28"/>
      <c r="FNW16" s="28"/>
      <c r="FNX16" s="28"/>
      <c r="FNY16" s="28"/>
      <c r="FNZ16" s="28"/>
      <c r="FOA16" s="28"/>
      <c r="FOB16" s="28"/>
      <c r="FOC16" s="28"/>
      <c r="FOD16" s="28"/>
      <c r="FOE16" s="28"/>
      <c r="FOF16" s="28"/>
      <c r="FOG16" s="28"/>
      <c r="FOH16" s="28"/>
      <c r="FOI16" s="28"/>
      <c r="FOJ16" s="28"/>
      <c r="FOK16" s="28"/>
      <c r="FOL16" s="28"/>
      <c r="FOM16" s="28"/>
      <c r="FON16" s="28"/>
      <c r="FOO16" s="28"/>
      <c r="FOP16" s="28"/>
      <c r="FOQ16" s="28"/>
      <c r="FOR16" s="28"/>
      <c r="FOS16" s="28"/>
      <c r="FOT16" s="28"/>
      <c r="FOU16" s="28"/>
      <c r="FOV16" s="28"/>
      <c r="FOW16" s="28"/>
      <c r="FOX16" s="28"/>
      <c r="FOY16" s="28"/>
      <c r="FOZ16" s="28"/>
      <c r="FPA16" s="28"/>
      <c r="FPB16" s="28"/>
      <c r="FPC16" s="28"/>
      <c r="FPD16" s="28"/>
      <c r="FPE16" s="28"/>
      <c r="FPF16" s="28"/>
      <c r="FPG16" s="28"/>
      <c r="FPH16" s="28"/>
      <c r="FPI16" s="28"/>
      <c r="FPJ16" s="28"/>
      <c r="FPK16" s="28"/>
      <c r="FPL16" s="28"/>
      <c r="FPM16" s="28"/>
      <c r="FPN16" s="28"/>
      <c r="FPO16" s="28"/>
      <c r="FPP16" s="28"/>
      <c r="FPQ16" s="28"/>
      <c r="FPR16" s="28"/>
      <c r="FPS16" s="28"/>
      <c r="FPT16" s="28"/>
      <c r="FPU16" s="28"/>
      <c r="FPV16" s="28"/>
      <c r="FPW16" s="28"/>
      <c r="FPX16" s="28"/>
      <c r="FPY16" s="28"/>
      <c r="FPZ16" s="28"/>
      <c r="FQA16" s="28"/>
      <c r="FQB16" s="28"/>
      <c r="FQC16" s="28"/>
      <c r="FQD16" s="28"/>
      <c r="FQE16" s="28"/>
      <c r="FQF16" s="28"/>
      <c r="FQG16" s="28"/>
      <c r="FQH16" s="28"/>
      <c r="FQI16" s="28"/>
      <c r="FQJ16" s="28"/>
      <c r="FQK16" s="28"/>
      <c r="FQL16" s="28"/>
      <c r="FQM16" s="28"/>
      <c r="FQN16" s="28"/>
      <c r="FQO16" s="28"/>
      <c r="FQP16" s="28"/>
      <c r="FQQ16" s="28"/>
      <c r="FQR16" s="28"/>
      <c r="FQS16" s="28"/>
      <c r="FQT16" s="28"/>
      <c r="FQU16" s="28"/>
      <c r="FQV16" s="28"/>
      <c r="FQW16" s="28"/>
      <c r="FQX16" s="28"/>
      <c r="FQY16" s="28"/>
      <c r="FQZ16" s="28"/>
      <c r="FRA16" s="28"/>
      <c r="FRB16" s="28"/>
      <c r="FRC16" s="28"/>
      <c r="FRD16" s="28"/>
      <c r="FRE16" s="28"/>
      <c r="FRF16" s="28"/>
      <c r="FRG16" s="28"/>
      <c r="FRH16" s="28"/>
      <c r="FRI16" s="28"/>
      <c r="FRJ16" s="28"/>
      <c r="FRK16" s="28"/>
      <c r="FRL16" s="28"/>
      <c r="FRM16" s="28"/>
      <c r="FRN16" s="28"/>
      <c r="FRO16" s="28"/>
      <c r="FRP16" s="28"/>
      <c r="FRQ16" s="28"/>
      <c r="FRR16" s="28"/>
      <c r="FRS16" s="28"/>
      <c r="FRT16" s="28"/>
      <c r="FRU16" s="28"/>
      <c r="FRV16" s="28"/>
      <c r="FRW16" s="28"/>
      <c r="FRX16" s="28"/>
      <c r="FRY16" s="28"/>
      <c r="FRZ16" s="28"/>
      <c r="FSA16" s="28"/>
      <c r="FSB16" s="28"/>
      <c r="FSC16" s="28"/>
      <c r="FSD16" s="28"/>
      <c r="FSE16" s="28"/>
      <c r="FSF16" s="28"/>
      <c r="FSG16" s="28"/>
      <c r="FSH16" s="28"/>
      <c r="FSI16" s="28"/>
      <c r="FSJ16" s="28"/>
      <c r="FSK16" s="28"/>
      <c r="FSL16" s="28"/>
      <c r="FSM16" s="28"/>
      <c r="FSN16" s="28"/>
      <c r="FSO16" s="28"/>
      <c r="FSP16" s="28"/>
      <c r="FSQ16" s="28"/>
      <c r="FSR16" s="28"/>
      <c r="FSS16" s="28"/>
      <c r="FST16" s="28"/>
      <c r="FSU16" s="28"/>
      <c r="FSV16" s="28"/>
      <c r="FSW16" s="28"/>
      <c r="FSX16" s="28"/>
      <c r="FSY16" s="28"/>
      <c r="FSZ16" s="28"/>
      <c r="FTA16" s="28"/>
      <c r="FTB16" s="28"/>
      <c r="FTC16" s="28"/>
      <c r="FTD16" s="28"/>
      <c r="FTE16" s="28"/>
      <c r="FTF16" s="28"/>
      <c r="FTG16" s="28"/>
      <c r="FTH16" s="28"/>
      <c r="FTI16" s="28"/>
      <c r="FTJ16" s="28"/>
      <c r="FTK16" s="28"/>
      <c r="FTL16" s="28"/>
      <c r="FTM16" s="28"/>
      <c r="FTN16" s="28"/>
      <c r="FTO16" s="28"/>
      <c r="FTP16" s="28"/>
      <c r="FTQ16" s="28"/>
      <c r="FTR16" s="28"/>
      <c r="FTS16" s="28"/>
      <c r="FTT16" s="28"/>
      <c r="FTU16" s="28"/>
      <c r="FTV16" s="28"/>
      <c r="FTW16" s="28"/>
      <c r="FTX16" s="28"/>
      <c r="FTY16" s="28"/>
      <c r="FTZ16" s="28"/>
      <c r="FUA16" s="28"/>
      <c r="FUB16" s="28"/>
      <c r="FUC16" s="28"/>
      <c r="FUD16" s="28"/>
      <c r="FUE16" s="28"/>
      <c r="FUF16" s="28"/>
      <c r="FUG16" s="28"/>
      <c r="FUH16" s="28"/>
      <c r="FUI16" s="28"/>
      <c r="FUJ16" s="28"/>
      <c r="FUK16" s="28"/>
      <c r="FUL16" s="28"/>
      <c r="FUM16" s="28"/>
      <c r="FUN16" s="28"/>
      <c r="FUO16" s="28"/>
      <c r="FUP16" s="28"/>
      <c r="FUQ16" s="28"/>
      <c r="FUR16" s="28"/>
      <c r="FUS16" s="28"/>
      <c r="FUT16" s="28"/>
      <c r="FUU16" s="28"/>
      <c r="FUV16" s="28"/>
      <c r="FUW16" s="28"/>
      <c r="FUX16" s="28"/>
      <c r="FUY16" s="28"/>
      <c r="FUZ16" s="28"/>
      <c r="FVA16" s="28"/>
      <c r="FVB16" s="28"/>
      <c r="FVC16" s="28"/>
      <c r="FVD16" s="28"/>
      <c r="FVE16" s="28"/>
      <c r="FVF16" s="28"/>
      <c r="FVG16" s="28"/>
      <c r="FVH16" s="28"/>
      <c r="FVI16" s="28"/>
      <c r="FVJ16" s="28"/>
      <c r="FVK16" s="28"/>
      <c r="FVL16" s="28"/>
      <c r="FVM16" s="28"/>
      <c r="FVN16" s="28"/>
      <c r="FVO16" s="28"/>
      <c r="FVP16" s="28"/>
      <c r="FVQ16" s="28"/>
      <c r="FVR16" s="28"/>
      <c r="FVS16" s="28"/>
      <c r="FVT16" s="28"/>
      <c r="FVU16" s="28"/>
      <c r="FVV16" s="28"/>
      <c r="FVW16" s="28"/>
      <c r="FVX16" s="28"/>
      <c r="FVY16" s="28"/>
      <c r="FVZ16" s="28"/>
      <c r="FWA16" s="28"/>
      <c r="FWB16" s="28"/>
      <c r="FWC16" s="28"/>
      <c r="FWD16" s="28"/>
      <c r="FWE16" s="28"/>
      <c r="FWF16" s="28"/>
      <c r="FWG16" s="28"/>
      <c r="FWH16" s="28"/>
      <c r="FWI16" s="28"/>
      <c r="FWJ16" s="28"/>
      <c r="FWK16" s="28"/>
      <c r="FWL16" s="28"/>
      <c r="FWM16" s="28"/>
      <c r="FWN16" s="28"/>
      <c r="FWO16" s="28"/>
      <c r="FWP16" s="28"/>
      <c r="FWQ16" s="28"/>
      <c r="FWR16" s="28"/>
      <c r="FWS16" s="28"/>
      <c r="FWT16" s="28"/>
      <c r="FWU16" s="28"/>
      <c r="FWV16" s="28"/>
      <c r="FWW16" s="28"/>
      <c r="FWX16" s="28"/>
      <c r="FWY16" s="28"/>
      <c r="FWZ16" s="28"/>
      <c r="FXA16" s="28"/>
      <c r="FXB16" s="28"/>
      <c r="FXC16" s="28"/>
      <c r="FXD16" s="28"/>
      <c r="FXE16" s="28"/>
      <c r="FXF16" s="28"/>
      <c r="FXG16" s="28"/>
      <c r="FXH16" s="28"/>
      <c r="FXI16" s="28"/>
      <c r="FXJ16" s="28"/>
      <c r="FXK16" s="28"/>
      <c r="FXL16" s="28"/>
      <c r="FXM16" s="28"/>
      <c r="FXN16" s="28"/>
      <c r="FXO16" s="28"/>
      <c r="FXP16" s="28"/>
      <c r="FXQ16" s="28"/>
      <c r="FXR16" s="28"/>
      <c r="FXS16" s="28"/>
      <c r="FXT16" s="28"/>
      <c r="FXU16" s="28"/>
      <c r="FXV16" s="28"/>
      <c r="FXW16" s="28"/>
      <c r="FXX16" s="28"/>
      <c r="FXY16" s="28"/>
      <c r="FXZ16" s="28"/>
      <c r="FYA16" s="28"/>
      <c r="FYB16" s="28"/>
      <c r="FYC16" s="28"/>
      <c r="FYD16" s="28"/>
      <c r="FYE16" s="28"/>
      <c r="FYF16" s="28"/>
      <c r="FYG16" s="28"/>
      <c r="FYH16" s="28"/>
      <c r="FYI16" s="28"/>
      <c r="FYJ16" s="28"/>
      <c r="FYK16" s="28"/>
      <c r="FYL16" s="28"/>
      <c r="FYM16" s="28"/>
      <c r="FYN16" s="28"/>
      <c r="FYO16" s="28"/>
      <c r="FYP16" s="28"/>
      <c r="FYQ16" s="28"/>
      <c r="FYR16" s="28"/>
      <c r="FYS16" s="28"/>
      <c r="FYT16" s="28"/>
      <c r="FYU16" s="28"/>
      <c r="FYV16" s="28"/>
      <c r="FYW16" s="28"/>
      <c r="FYX16" s="28"/>
      <c r="FYY16" s="28"/>
      <c r="FYZ16" s="28"/>
      <c r="FZA16" s="28"/>
      <c r="FZB16" s="28"/>
      <c r="FZC16" s="28"/>
      <c r="FZD16" s="28"/>
      <c r="FZE16" s="28"/>
      <c r="FZF16" s="28"/>
      <c r="FZG16" s="28"/>
      <c r="FZH16" s="28"/>
      <c r="FZI16" s="28"/>
      <c r="FZJ16" s="28"/>
      <c r="FZK16" s="28"/>
      <c r="FZL16" s="28"/>
      <c r="FZM16" s="28"/>
      <c r="FZN16" s="28"/>
      <c r="FZO16" s="28"/>
      <c r="FZP16" s="28"/>
      <c r="FZQ16" s="28"/>
      <c r="FZR16" s="28"/>
      <c r="FZS16" s="28"/>
      <c r="FZT16" s="28"/>
      <c r="FZU16" s="28"/>
      <c r="FZV16" s="28"/>
      <c r="FZW16" s="28"/>
      <c r="FZX16" s="28"/>
      <c r="FZY16" s="28"/>
      <c r="FZZ16" s="28"/>
      <c r="GAA16" s="28"/>
      <c r="GAB16" s="28"/>
      <c r="GAC16" s="28"/>
      <c r="GAD16" s="28"/>
      <c r="GAE16" s="28"/>
      <c r="GAF16" s="28"/>
      <c r="GAG16" s="28"/>
      <c r="GAH16" s="28"/>
      <c r="GAI16" s="28"/>
      <c r="GAJ16" s="28"/>
      <c r="GAK16" s="28"/>
      <c r="GAL16" s="28"/>
      <c r="GAM16" s="28"/>
      <c r="GAN16" s="28"/>
      <c r="GAO16" s="28"/>
      <c r="GAP16" s="28"/>
      <c r="GAQ16" s="28"/>
      <c r="GAR16" s="28"/>
      <c r="GAS16" s="28"/>
      <c r="GAT16" s="28"/>
      <c r="GAU16" s="28"/>
      <c r="GAV16" s="28"/>
      <c r="GAW16" s="28"/>
      <c r="GAX16" s="28"/>
      <c r="GAY16" s="28"/>
      <c r="GAZ16" s="28"/>
      <c r="GBA16" s="28"/>
      <c r="GBB16" s="28"/>
      <c r="GBC16" s="28"/>
      <c r="GBD16" s="28"/>
      <c r="GBE16" s="28"/>
      <c r="GBF16" s="28"/>
      <c r="GBG16" s="28"/>
      <c r="GBH16" s="28"/>
      <c r="GBI16" s="28"/>
      <c r="GBJ16" s="28"/>
      <c r="GBK16" s="28"/>
      <c r="GBL16" s="28"/>
      <c r="GBM16" s="28"/>
      <c r="GBN16" s="28"/>
      <c r="GBO16" s="28"/>
      <c r="GBP16" s="28"/>
      <c r="GBQ16" s="28"/>
      <c r="GBR16" s="28"/>
      <c r="GBS16" s="28"/>
      <c r="GBT16" s="28"/>
      <c r="GBU16" s="28"/>
      <c r="GBV16" s="28"/>
      <c r="GBW16" s="28"/>
      <c r="GBX16" s="28"/>
      <c r="GBY16" s="28"/>
      <c r="GBZ16" s="28"/>
      <c r="GCA16" s="28"/>
      <c r="GCB16" s="28"/>
      <c r="GCC16" s="28"/>
      <c r="GCD16" s="28"/>
      <c r="GCE16" s="28"/>
      <c r="GCF16" s="28"/>
      <c r="GCG16" s="28"/>
      <c r="GCH16" s="28"/>
      <c r="GCI16" s="28"/>
      <c r="GCJ16" s="28"/>
      <c r="GCK16" s="28"/>
      <c r="GCL16" s="28"/>
      <c r="GCM16" s="28"/>
      <c r="GCN16" s="28"/>
      <c r="GCO16" s="28"/>
      <c r="GCP16" s="28"/>
      <c r="GCQ16" s="28"/>
      <c r="GCR16" s="28"/>
      <c r="GCS16" s="28"/>
      <c r="GCT16" s="28"/>
      <c r="GCU16" s="28"/>
      <c r="GCV16" s="28"/>
      <c r="GCW16" s="28"/>
      <c r="GCX16" s="28"/>
      <c r="GCY16" s="28"/>
      <c r="GCZ16" s="28"/>
      <c r="GDA16" s="28"/>
      <c r="GDB16" s="28"/>
      <c r="GDC16" s="28"/>
      <c r="GDD16" s="28"/>
      <c r="GDE16" s="28"/>
      <c r="GDF16" s="28"/>
      <c r="GDG16" s="28"/>
      <c r="GDH16" s="28"/>
      <c r="GDI16" s="28"/>
      <c r="GDJ16" s="28"/>
      <c r="GDK16" s="28"/>
      <c r="GDL16" s="28"/>
      <c r="GDM16" s="28"/>
      <c r="GDN16" s="28"/>
      <c r="GDO16" s="28"/>
      <c r="GDP16" s="28"/>
      <c r="GDQ16" s="28"/>
      <c r="GDR16" s="28"/>
      <c r="GDS16" s="28"/>
      <c r="GDT16" s="28"/>
      <c r="GDU16" s="28"/>
      <c r="GDV16" s="28"/>
      <c r="GDW16" s="28"/>
      <c r="GDX16" s="28"/>
      <c r="GDY16" s="28"/>
      <c r="GDZ16" s="28"/>
      <c r="GEA16" s="28"/>
      <c r="GEB16" s="28"/>
      <c r="GEC16" s="28"/>
      <c r="GED16" s="28"/>
      <c r="GEE16" s="28"/>
      <c r="GEF16" s="28"/>
      <c r="GEG16" s="28"/>
      <c r="GEH16" s="28"/>
      <c r="GEI16" s="28"/>
      <c r="GEJ16" s="28"/>
      <c r="GEK16" s="28"/>
      <c r="GEL16" s="28"/>
      <c r="GEM16" s="28"/>
      <c r="GEN16" s="28"/>
      <c r="GEO16" s="28"/>
      <c r="GEP16" s="28"/>
      <c r="GEQ16" s="28"/>
      <c r="GER16" s="28"/>
      <c r="GES16" s="28"/>
      <c r="GET16" s="28"/>
      <c r="GEU16" s="28"/>
      <c r="GEV16" s="28"/>
      <c r="GEW16" s="28"/>
      <c r="GEX16" s="28"/>
      <c r="GEY16" s="28"/>
      <c r="GEZ16" s="28"/>
      <c r="GFA16" s="28"/>
      <c r="GFB16" s="28"/>
      <c r="GFC16" s="28"/>
      <c r="GFD16" s="28"/>
      <c r="GFE16" s="28"/>
      <c r="GFF16" s="28"/>
      <c r="GFG16" s="28"/>
      <c r="GFH16" s="28"/>
      <c r="GFI16" s="28"/>
      <c r="GFJ16" s="28"/>
      <c r="GFK16" s="28"/>
      <c r="GFL16" s="28"/>
      <c r="GFM16" s="28"/>
      <c r="GFN16" s="28"/>
      <c r="GFO16" s="28"/>
      <c r="GFP16" s="28"/>
      <c r="GFQ16" s="28"/>
      <c r="GFR16" s="28"/>
      <c r="GFS16" s="28"/>
      <c r="GFT16" s="28"/>
      <c r="GFU16" s="28"/>
      <c r="GFV16" s="28"/>
      <c r="GFW16" s="28"/>
      <c r="GFX16" s="28"/>
      <c r="GFY16" s="28"/>
      <c r="GFZ16" s="28"/>
      <c r="GGA16" s="28"/>
      <c r="GGB16" s="28"/>
      <c r="GGC16" s="28"/>
      <c r="GGD16" s="28"/>
      <c r="GGE16" s="28"/>
      <c r="GGF16" s="28"/>
      <c r="GGG16" s="28"/>
      <c r="GGH16" s="28"/>
      <c r="GGI16" s="28"/>
      <c r="GGJ16" s="28"/>
      <c r="GGK16" s="28"/>
      <c r="GGL16" s="28"/>
      <c r="GGM16" s="28"/>
      <c r="GGN16" s="28"/>
      <c r="GGO16" s="28"/>
      <c r="GGP16" s="28"/>
      <c r="GGQ16" s="28"/>
      <c r="GGR16" s="28"/>
      <c r="GGS16" s="28"/>
      <c r="GGT16" s="28"/>
      <c r="GGU16" s="28"/>
      <c r="GGV16" s="28"/>
      <c r="GGW16" s="28"/>
      <c r="GGX16" s="28"/>
      <c r="GGY16" s="28"/>
      <c r="GGZ16" s="28"/>
      <c r="GHA16" s="28"/>
      <c r="GHB16" s="28"/>
      <c r="GHC16" s="28"/>
      <c r="GHD16" s="28"/>
      <c r="GHE16" s="28"/>
      <c r="GHF16" s="28"/>
      <c r="GHG16" s="28"/>
      <c r="GHH16" s="28"/>
      <c r="GHI16" s="28"/>
      <c r="GHJ16" s="28"/>
      <c r="GHK16" s="28"/>
      <c r="GHL16" s="28"/>
      <c r="GHM16" s="28"/>
      <c r="GHN16" s="28"/>
      <c r="GHO16" s="28"/>
      <c r="GHP16" s="28"/>
      <c r="GHQ16" s="28"/>
      <c r="GHR16" s="28"/>
      <c r="GHS16" s="28"/>
      <c r="GHT16" s="28"/>
      <c r="GHU16" s="28"/>
      <c r="GHV16" s="28"/>
      <c r="GHW16" s="28"/>
      <c r="GHX16" s="28"/>
      <c r="GHY16" s="28"/>
      <c r="GHZ16" s="28"/>
      <c r="GIA16" s="28"/>
      <c r="GIB16" s="28"/>
      <c r="GIC16" s="28"/>
      <c r="GID16" s="28"/>
      <c r="GIE16" s="28"/>
      <c r="GIF16" s="28"/>
      <c r="GIG16" s="28"/>
      <c r="GIH16" s="28"/>
      <c r="GII16" s="28"/>
      <c r="GIJ16" s="28"/>
      <c r="GIK16" s="28"/>
      <c r="GIL16" s="28"/>
      <c r="GIM16" s="28"/>
      <c r="GIN16" s="28"/>
      <c r="GIO16" s="28"/>
      <c r="GIP16" s="28"/>
      <c r="GIQ16" s="28"/>
      <c r="GIR16" s="28"/>
      <c r="GIS16" s="28"/>
      <c r="GIT16" s="28"/>
      <c r="GIU16" s="28"/>
      <c r="GIV16" s="28"/>
      <c r="GIW16" s="28"/>
      <c r="GIX16" s="28"/>
      <c r="GIY16" s="28"/>
      <c r="GIZ16" s="28"/>
      <c r="GJA16" s="28"/>
      <c r="GJB16" s="28"/>
      <c r="GJC16" s="28"/>
      <c r="GJD16" s="28"/>
      <c r="GJE16" s="28"/>
      <c r="GJF16" s="28"/>
      <c r="GJG16" s="28"/>
      <c r="GJH16" s="28"/>
      <c r="GJI16" s="28"/>
      <c r="GJJ16" s="28"/>
      <c r="GJK16" s="28"/>
      <c r="GJL16" s="28"/>
      <c r="GJM16" s="28"/>
      <c r="GJN16" s="28"/>
      <c r="GJO16" s="28"/>
      <c r="GJP16" s="28"/>
      <c r="GJQ16" s="28"/>
      <c r="GJR16" s="28"/>
      <c r="GJS16" s="28"/>
      <c r="GJT16" s="28"/>
      <c r="GJU16" s="28"/>
      <c r="GJV16" s="28"/>
      <c r="GJW16" s="28"/>
      <c r="GJX16" s="28"/>
      <c r="GJY16" s="28"/>
      <c r="GJZ16" s="28"/>
      <c r="GKA16" s="28"/>
      <c r="GKB16" s="28"/>
      <c r="GKC16" s="28"/>
      <c r="GKD16" s="28"/>
      <c r="GKE16" s="28"/>
      <c r="GKF16" s="28"/>
      <c r="GKG16" s="28"/>
      <c r="GKH16" s="28"/>
      <c r="GKI16" s="28"/>
      <c r="GKJ16" s="28"/>
      <c r="GKK16" s="28"/>
      <c r="GKL16" s="28"/>
      <c r="GKM16" s="28"/>
      <c r="GKN16" s="28"/>
      <c r="GKO16" s="28"/>
      <c r="GKP16" s="28"/>
      <c r="GKQ16" s="28"/>
      <c r="GKR16" s="28"/>
      <c r="GKS16" s="28"/>
      <c r="GKT16" s="28"/>
      <c r="GKU16" s="28"/>
      <c r="GKV16" s="28"/>
      <c r="GKW16" s="28"/>
      <c r="GKX16" s="28"/>
      <c r="GKY16" s="28"/>
      <c r="GKZ16" s="28"/>
      <c r="GLA16" s="28"/>
      <c r="GLB16" s="28"/>
      <c r="GLC16" s="28"/>
      <c r="GLD16" s="28"/>
      <c r="GLE16" s="28"/>
      <c r="GLF16" s="28"/>
      <c r="GLG16" s="28"/>
      <c r="GLH16" s="28"/>
      <c r="GLI16" s="28"/>
      <c r="GLJ16" s="28"/>
      <c r="GLK16" s="28"/>
      <c r="GLL16" s="28"/>
      <c r="GLM16" s="28"/>
      <c r="GLN16" s="28"/>
      <c r="GLO16" s="28"/>
      <c r="GLP16" s="28"/>
      <c r="GLQ16" s="28"/>
      <c r="GLR16" s="28"/>
      <c r="GLS16" s="28"/>
      <c r="GLT16" s="28"/>
      <c r="GLU16" s="28"/>
      <c r="GLV16" s="28"/>
      <c r="GLW16" s="28"/>
      <c r="GLX16" s="28"/>
      <c r="GLY16" s="28"/>
      <c r="GLZ16" s="28"/>
      <c r="GMA16" s="28"/>
      <c r="GMB16" s="28"/>
      <c r="GMC16" s="28"/>
      <c r="GMD16" s="28"/>
      <c r="GME16" s="28"/>
      <c r="GMF16" s="28"/>
      <c r="GMG16" s="28"/>
      <c r="GMH16" s="28"/>
      <c r="GMI16" s="28"/>
      <c r="GMJ16" s="28"/>
      <c r="GMK16" s="28"/>
      <c r="GML16" s="28"/>
      <c r="GMM16" s="28"/>
      <c r="GMN16" s="28"/>
      <c r="GMO16" s="28"/>
      <c r="GMP16" s="28"/>
      <c r="GMQ16" s="28"/>
      <c r="GMR16" s="28"/>
      <c r="GMS16" s="28"/>
      <c r="GMT16" s="28"/>
      <c r="GMU16" s="28"/>
      <c r="GMV16" s="28"/>
      <c r="GMW16" s="28"/>
      <c r="GMX16" s="28"/>
      <c r="GMY16" s="28"/>
      <c r="GMZ16" s="28"/>
      <c r="GNA16" s="28"/>
      <c r="GNB16" s="28"/>
      <c r="GNC16" s="28"/>
      <c r="GND16" s="28"/>
      <c r="GNE16" s="28"/>
      <c r="GNF16" s="28"/>
      <c r="GNG16" s="28"/>
      <c r="GNH16" s="28"/>
      <c r="GNI16" s="28"/>
      <c r="GNJ16" s="28"/>
      <c r="GNK16" s="28"/>
      <c r="GNL16" s="28"/>
      <c r="GNM16" s="28"/>
      <c r="GNN16" s="28"/>
      <c r="GNO16" s="28"/>
      <c r="GNP16" s="28"/>
      <c r="GNQ16" s="28"/>
      <c r="GNR16" s="28"/>
      <c r="GNS16" s="28"/>
      <c r="GNT16" s="28"/>
      <c r="GNU16" s="28"/>
      <c r="GNV16" s="28"/>
      <c r="GNW16" s="28"/>
      <c r="GNX16" s="28"/>
      <c r="GNY16" s="28"/>
      <c r="GNZ16" s="28"/>
      <c r="GOA16" s="28"/>
      <c r="GOB16" s="28"/>
      <c r="GOC16" s="28"/>
      <c r="GOD16" s="28"/>
      <c r="GOE16" s="28"/>
      <c r="GOF16" s="28"/>
      <c r="GOG16" s="28"/>
      <c r="GOH16" s="28"/>
      <c r="GOI16" s="28"/>
      <c r="GOJ16" s="28"/>
      <c r="GOK16" s="28"/>
      <c r="GOL16" s="28"/>
      <c r="GOM16" s="28"/>
      <c r="GON16" s="28"/>
      <c r="GOO16" s="28"/>
      <c r="GOP16" s="28"/>
      <c r="GOQ16" s="28"/>
      <c r="GOR16" s="28"/>
      <c r="GOS16" s="28"/>
      <c r="GOT16" s="28"/>
      <c r="GOU16" s="28"/>
      <c r="GOV16" s="28"/>
      <c r="GOW16" s="28"/>
      <c r="GOX16" s="28"/>
      <c r="GOY16" s="28"/>
      <c r="GOZ16" s="28"/>
      <c r="GPA16" s="28"/>
      <c r="GPB16" s="28"/>
      <c r="GPC16" s="28"/>
      <c r="GPD16" s="28"/>
      <c r="GPE16" s="28"/>
      <c r="GPF16" s="28"/>
      <c r="GPG16" s="28"/>
      <c r="GPH16" s="28"/>
      <c r="GPI16" s="28"/>
      <c r="GPJ16" s="28"/>
      <c r="GPK16" s="28"/>
      <c r="GPL16" s="28"/>
      <c r="GPM16" s="28"/>
      <c r="GPN16" s="28"/>
      <c r="GPO16" s="28"/>
      <c r="GPP16" s="28"/>
      <c r="GPQ16" s="28"/>
      <c r="GPR16" s="28"/>
      <c r="GPS16" s="28"/>
      <c r="GPT16" s="28"/>
      <c r="GPU16" s="28"/>
      <c r="GPV16" s="28"/>
      <c r="GPW16" s="28"/>
      <c r="GPX16" s="28"/>
      <c r="GPY16" s="28"/>
      <c r="GPZ16" s="28"/>
      <c r="GQA16" s="28"/>
      <c r="GQB16" s="28"/>
      <c r="GQC16" s="28"/>
      <c r="GQD16" s="28"/>
      <c r="GQE16" s="28"/>
      <c r="GQF16" s="28"/>
      <c r="GQG16" s="28"/>
      <c r="GQH16" s="28"/>
      <c r="GQI16" s="28"/>
      <c r="GQJ16" s="28"/>
      <c r="GQK16" s="28"/>
      <c r="GQL16" s="28"/>
      <c r="GQM16" s="28"/>
      <c r="GQN16" s="28"/>
      <c r="GQO16" s="28"/>
      <c r="GQP16" s="28"/>
      <c r="GQQ16" s="28"/>
      <c r="GQR16" s="28"/>
      <c r="GQS16" s="28"/>
      <c r="GQT16" s="28"/>
      <c r="GQU16" s="28"/>
      <c r="GQV16" s="28"/>
      <c r="GQW16" s="28"/>
      <c r="GQX16" s="28"/>
      <c r="GQY16" s="28"/>
      <c r="GQZ16" s="28"/>
      <c r="GRA16" s="28"/>
      <c r="GRB16" s="28"/>
      <c r="GRC16" s="28"/>
      <c r="GRD16" s="28"/>
      <c r="GRE16" s="28"/>
      <c r="GRF16" s="28"/>
      <c r="GRG16" s="28"/>
      <c r="GRH16" s="28"/>
      <c r="GRI16" s="28"/>
      <c r="GRJ16" s="28"/>
      <c r="GRK16" s="28"/>
      <c r="GRL16" s="28"/>
      <c r="GRM16" s="28"/>
      <c r="GRN16" s="28"/>
      <c r="GRO16" s="28"/>
      <c r="GRP16" s="28"/>
      <c r="GRQ16" s="28"/>
      <c r="GRR16" s="28"/>
      <c r="GRS16" s="28"/>
      <c r="GRT16" s="28"/>
      <c r="GRU16" s="28"/>
      <c r="GRV16" s="28"/>
      <c r="GRW16" s="28"/>
      <c r="GRX16" s="28"/>
      <c r="GRY16" s="28"/>
      <c r="GRZ16" s="28"/>
      <c r="GSA16" s="28"/>
      <c r="GSB16" s="28"/>
      <c r="GSC16" s="28"/>
      <c r="GSD16" s="28"/>
      <c r="GSE16" s="28"/>
      <c r="GSF16" s="28"/>
      <c r="GSG16" s="28"/>
      <c r="GSH16" s="28"/>
      <c r="GSI16" s="28"/>
      <c r="GSJ16" s="28"/>
      <c r="GSK16" s="28"/>
      <c r="GSL16" s="28"/>
      <c r="GSM16" s="28"/>
      <c r="GSN16" s="28"/>
      <c r="GSO16" s="28"/>
      <c r="GSP16" s="28"/>
      <c r="GSQ16" s="28"/>
      <c r="GSR16" s="28"/>
      <c r="GSS16" s="28"/>
      <c r="GST16" s="28"/>
      <c r="GSU16" s="28"/>
      <c r="GSV16" s="28"/>
      <c r="GSW16" s="28"/>
      <c r="GSX16" s="28"/>
      <c r="GSY16" s="28"/>
      <c r="GSZ16" s="28"/>
      <c r="GTA16" s="28"/>
      <c r="GTB16" s="28"/>
      <c r="GTC16" s="28"/>
      <c r="GTD16" s="28"/>
      <c r="GTE16" s="28"/>
      <c r="GTF16" s="28"/>
      <c r="GTG16" s="28"/>
      <c r="GTH16" s="28"/>
      <c r="GTI16" s="28"/>
      <c r="GTJ16" s="28"/>
      <c r="GTK16" s="28"/>
      <c r="GTL16" s="28"/>
      <c r="GTM16" s="28"/>
      <c r="GTN16" s="28"/>
      <c r="GTO16" s="28"/>
      <c r="GTP16" s="28"/>
      <c r="GTQ16" s="28"/>
      <c r="GTR16" s="28"/>
      <c r="GTS16" s="28"/>
      <c r="GTT16" s="28"/>
      <c r="GTU16" s="28"/>
      <c r="GTV16" s="28"/>
      <c r="GTW16" s="28"/>
      <c r="GTX16" s="28"/>
      <c r="GTY16" s="28"/>
      <c r="GTZ16" s="28"/>
      <c r="GUA16" s="28"/>
      <c r="GUB16" s="28"/>
      <c r="GUC16" s="28"/>
      <c r="GUD16" s="28"/>
      <c r="GUE16" s="28"/>
      <c r="GUF16" s="28"/>
      <c r="GUG16" s="28"/>
      <c r="GUH16" s="28"/>
      <c r="GUI16" s="28"/>
      <c r="GUJ16" s="28"/>
      <c r="GUK16" s="28"/>
      <c r="GUL16" s="28"/>
      <c r="GUM16" s="28"/>
      <c r="GUN16" s="28"/>
      <c r="GUO16" s="28"/>
      <c r="GUP16" s="28"/>
      <c r="GUQ16" s="28"/>
      <c r="GUR16" s="28"/>
      <c r="GUS16" s="28"/>
      <c r="GUT16" s="28"/>
      <c r="GUU16" s="28"/>
      <c r="GUV16" s="28"/>
      <c r="GUW16" s="28"/>
      <c r="GUX16" s="28"/>
      <c r="GUY16" s="28"/>
      <c r="GUZ16" s="28"/>
      <c r="GVA16" s="28"/>
      <c r="GVB16" s="28"/>
      <c r="GVC16" s="28"/>
      <c r="GVD16" s="28"/>
      <c r="GVE16" s="28"/>
      <c r="GVF16" s="28"/>
      <c r="GVG16" s="28"/>
      <c r="GVH16" s="28"/>
      <c r="GVI16" s="28"/>
      <c r="GVJ16" s="28"/>
      <c r="GVK16" s="28"/>
      <c r="GVL16" s="28"/>
      <c r="GVM16" s="28"/>
      <c r="GVN16" s="28"/>
      <c r="GVO16" s="28"/>
      <c r="GVP16" s="28"/>
      <c r="GVQ16" s="28"/>
      <c r="GVR16" s="28"/>
      <c r="GVS16" s="28"/>
      <c r="GVT16" s="28"/>
      <c r="GVU16" s="28"/>
      <c r="GVV16" s="28"/>
      <c r="GVW16" s="28"/>
      <c r="GVX16" s="28"/>
      <c r="GVY16" s="28"/>
      <c r="GVZ16" s="28"/>
      <c r="GWA16" s="28"/>
      <c r="GWB16" s="28"/>
      <c r="GWC16" s="28"/>
      <c r="GWD16" s="28"/>
      <c r="GWE16" s="28"/>
      <c r="GWF16" s="28"/>
      <c r="GWG16" s="28"/>
      <c r="GWH16" s="28"/>
      <c r="GWI16" s="28"/>
      <c r="GWJ16" s="28"/>
      <c r="GWK16" s="28"/>
      <c r="GWL16" s="28"/>
      <c r="GWM16" s="28"/>
      <c r="GWN16" s="28"/>
      <c r="GWO16" s="28"/>
      <c r="GWP16" s="28"/>
      <c r="GWQ16" s="28"/>
      <c r="GWR16" s="28"/>
      <c r="GWS16" s="28"/>
      <c r="GWT16" s="28"/>
      <c r="GWU16" s="28"/>
      <c r="GWV16" s="28"/>
      <c r="GWW16" s="28"/>
      <c r="GWX16" s="28"/>
      <c r="GWY16" s="28"/>
      <c r="GWZ16" s="28"/>
      <c r="GXA16" s="28"/>
      <c r="GXB16" s="28"/>
      <c r="GXC16" s="28"/>
      <c r="GXD16" s="28"/>
      <c r="GXE16" s="28"/>
      <c r="GXF16" s="28"/>
      <c r="GXG16" s="28"/>
      <c r="GXH16" s="28"/>
      <c r="GXI16" s="28"/>
      <c r="GXJ16" s="28"/>
      <c r="GXK16" s="28"/>
      <c r="GXL16" s="28"/>
      <c r="GXM16" s="28"/>
      <c r="GXN16" s="28"/>
      <c r="GXO16" s="28"/>
      <c r="GXP16" s="28"/>
      <c r="GXQ16" s="28"/>
      <c r="GXR16" s="28"/>
      <c r="GXS16" s="28"/>
      <c r="GXT16" s="28"/>
      <c r="GXU16" s="28"/>
      <c r="GXV16" s="28"/>
      <c r="GXW16" s="28"/>
      <c r="GXX16" s="28"/>
      <c r="GXY16" s="28"/>
      <c r="GXZ16" s="28"/>
      <c r="GYA16" s="28"/>
      <c r="GYB16" s="28"/>
      <c r="GYC16" s="28"/>
      <c r="GYD16" s="28"/>
      <c r="GYE16" s="28"/>
      <c r="GYF16" s="28"/>
      <c r="GYG16" s="28"/>
      <c r="GYH16" s="28"/>
      <c r="GYI16" s="28"/>
      <c r="GYJ16" s="28"/>
      <c r="GYK16" s="28"/>
      <c r="GYL16" s="28"/>
      <c r="GYM16" s="28"/>
      <c r="GYN16" s="28"/>
      <c r="GYO16" s="28"/>
      <c r="GYP16" s="28"/>
      <c r="GYQ16" s="28"/>
      <c r="GYR16" s="28"/>
      <c r="GYS16" s="28"/>
      <c r="GYT16" s="28"/>
      <c r="GYU16" s="28"/>
      <c r="GYV16" s="28"/>
      <c r="GYW16" s="28"/>
      <c r="GYX16" s="28"/>
      <c r="GYY16" s="28"/>
      <c r="GYZ16" s="28"/>
      <c r="GZA16" s="28"/>
      <c r="GZB16" s="28"/>
      <c r="GZC16" s="28"/>
      <c r="GZD16" s="28"/>
      <c r="GZE16" s="28"/>
      <c r="GZF16" s="28"/>
      <c r="GZG16" s="28"/>
      <c r="GZH16" s="28"/>
      <c r="GZI16" s="28"/>
      <c r="GZJ16" s="28"/>
      <c r="GZK16" s="28"/>
      <c r="GZL16" s="28"/>
      <c r="GZM16" s="28"/>
      <c r="GZN16" s="28"/>
      <c r="GZO16" s="28"/>
      <c r="GZP16" s="28"/>
      <c r="GZQ16" s="28"/>
      <c r="GZR16" s="28"/>
      <c r="GZS16" s="28"/>
      <c r="GZT16" s="28"/>
      <c r="GZU16" s="28"/>
      <c r="GZV16" s="28"/>
      <c r="GZW16" s="28"/>
      <c r="GZX16" s="28"/>
      <c r="GZY16" s="28"/>
      <c r="GZZ16" s="28"/>
      <c r="HAA16" s="28"/>
      <c r="HAB16" s="28"/>
      <c r="HAC16" s="28"/>
      <c r="HAD16" s="28"/>
      <c r="HAE16" s="28"/>
      <c r="HAF16" s="28"/>
      <c r="HAG16" s="28"/>
      <c r="HAH16" s="28"/>
      <c r="HAI16" s="28"/>
      <c r="HAJ16" s="28"/>
      <c r="HAK16" s="28"/>
      <c r="HAL16" s="28"/>
      <c r="HAM16" s="28"/>
      <c r="HAN16" s="28"/>
      <c r="HAO16" s="28"/>
      <c r="HAP16" s="28"/>
      <c r="HAQ16" s="28"/>
      <c r="HAR16" s="28"/>
      <c r="HAS16" s="28"/>
      <c r="HAT16" s="28"/>
      <c r="HAU16" s="28"/>
      <c r="HAV16" s="28"/>
      <c r="HAW16" s="28"/>
      <c r="HAX16" s="28"/>
      <c r="HAY16" s="28"/>
      <c r="HAZ16" s="28"/>
      <c r="HBA16" s="28"/>
      <c r="HBB16" s="28"/>
      <c r="HBC16" s="28"/>
      <c r="HBD16" s="28"/>
      <c r="HBE16" s="28"/>
      <c r="HBF16" s="28"/>
      <c r="HBG16" s="28"/>
      <c r="HBH16" s="28"/>
      <c r="HBI16" s="28"/>
      <c r="HBJ16" s="28"/>
      <c r="HBK16" s="28"/>
      <c r="HBL16" s="28"/>
      <c r="HBM16" s="28"/>
      <c r="HBN16" s="28"/>
      <c r="HBO16" s="28"/>
      <c r="HBP16" s="28"/>
      <c r="HBQ16" s="28"/>
      <c r="HBR16" s="28"/>
      <c r="HBS16" s="28"/>
      <c r="HBT16" s="28"/>
      <c r="HBU16" s="28"/>
      <c r="HBV16" s="28"/>
      <c r="HBW16" s="28"/>
      <c r="HBX16" s="28"/>
      <c r="HBY16" s="28"/>
      <c r="HBZ16" s="28"/>
      <c r="HCA16" s="28"/>
      <c r="HCB16" s="28"/>
      <c r="HCC16" s="28"/>
      <c r="HCD16" s="28"/>
      <c r="HCE16" s="28"/>
      <c r="HCF16" s="28"/>
      <c r="HCG16" s="28"/>
      <c r="HCH16" s="28"/>
      <c r="HCI16" s="28"/>
      <c r="HCJ16" s="28"/>
      <c r="HCK16" s="28"/>
      <c r="HCL16" s="28"/>
      <c r="HCM16" s="28"/>
      <c r="HCN16" s="28"/>
      <c r="HCO16" s="28"/>
      <c r="HCP16" s="28"/>
      <c r="HCQ16" s="28"/>
      <c r="HCR16" s="28"/>
      <c r="HCS16" s="28"/>
      <c r="HCT16" s="28"/>
      <c r="HCU16" s="28"/>
      <c r="HCV16" s="28"/>
      <c r="HCW16" s="28"/>
      <c r="HCX16" s="28"/>
      <c r="HCY16" s="28"/>
      <c r="HCZ16" s="28"/>
      <c r="HDA16" s="28"/>
      <c r="HDB16" s="28"/>
      <c r="HDC16" s="28"/>
      <c r="HDD16" s="28"/>
      <c r="HDE16" s="28"/>
      <c r="HDF16" s="28"/>
      <c r="HDG16" s="28"/>
      <c r="HDH16" s="28"/>
      <c r="HDI16" s="28"/>
      <c r="HDJ16" s="28"/>
      <c r="HDK16" s="28"/>
      <c r="HDL16" s="28"/>
      <c r="HDM16" s="28"/>
      <c r="HDN16" s="28"/>
      <c r="HDO16" s="28"/>
      <c r="HDP16" s="28"/>
      <c r="HDQ16" s="28"/>
      <c r="HDR16" s="28"/>
      <c r="HDS16" s="28"/>
      <c r="HDT16" s="28"/>
      <c r="HDU16" s="28"/>
      <c r="HDV16" s="28"/>
      <c r="HDW16" s="28"/>
      <c r="HDX16" s="28"/>
      <c r="HDY16" s="28"/>
      <c r="HDZ16" s="28"/>
      <c r="HEA16" s="28"/>
      <c r="HEB16" s="28"/>
      <c r="HEC16" s="28"/>
      <c r="HED16" s="28"/>
      <c r="HEE16" s="28"/>
      <c r="HEF16" s="28"/>
      <c r="HEG16" s="28"/>
      <c r="HEH16" s="28"/>
      <c r="HEI16" s="28"/>
      <c r="HEJ16" s="28"/>
      <c r="HEK16" s="28"/>
      <c r="HEL16" s="28"/>
      <c r="HEM16" s="28"/>
      <c r="HEN16" s="28"/>
      <c r="HEO16" s="28"/>
      <c r="HEP16" s="28"/>
      <c r="HEQ16" s="28"/>
      <c r="HER16" s="28"/>
      <c r="HES16" s="28"/>
      <c r="HET16" s="28"/>
      <c r="HEU16" s="28"/>
      <c r="HEV16" s="28"/>
      <c r="HEW16" s="28"/>
      <c r="HEX16" s="28"/>
      <c r="HEY16" s="28"/>
      <c r="HEZ16" s="28"/>
      <c r="HFA16" s="28"/>
      <c r="HFB16" s="28"/>
      <c r="HFC16" s="28"/>
      <c r="HFD16" s="28"/>
      <c r="HFE16" s="28"/>
      <c r="HFF16" s="28"/>
      <c r="HFG16" s="28"/>
      <c r="HFH16" s="28"/>
      <c r="HFI16" s="28"/>
      <c r="HFJ16" s="28"/>
      <c r="HFK16" s="28"/>
      <c r="HFL16" s="28"/>
      <c r="HFM16" s="28"/>
      <c r="HFN16" s="28"/>
      <c r="HFO16" s="28"/>
      <c r="HFP16" s="28"/>
      <c r="HFQ16" s="28"/>
      <c r="HFR16" s="28"/>
      <c r="HFS16" s="28"/>
      <c r="HFT16" s="28"/>
      <c r="HFU16" s="28"/>
      <c r="HFV16" s="28"/>
      <c r="HFW16" s="28"/>
      <c r="HFX16" s="28"/>
      <c r="HFY16" s="28"/>
      <c r="HFZ16" s="28"/>
      <c r="HGA16" s="28"/>
      <c r="HGB16" s="28"/>
      <c r="HGC16" s="28"/>
      <c r="HGD16" s="28"/>
      <c r="HGE16" s="28"/>
      <c r="HGF16" s="28"/>
      <c r="HGG16" s="28"/>
      <c r="HGH16" s="28"/>
      <c r="HGI16" s="28"/>
      <c r="HGJ16" s="28"/>
      <c r="HGK16" s="28"/>
      <c r="HGL16" s="28"/>
      <c r="HGM16" s="28"/>
      <c r="HGN16" s="28"/>
      <c r="HGO16" s="28"/>
      <c r="HGP16" s="28"/>
      <c r="HGQ16" s="28"/>
      <c r="HGR16" s="28"/>
      <c r="HGS16" s="28"/>
      <c r="HGT16" s="28"/>
      <c r="HGU16" s="28"/>
      <c r="HGV16" s="28"/>
      <c r="HGW16" s="28"/>
      <c r="HGX16" s="28"/>
      <c r="HGY16" s="28"/>
      <c r="HGZ16" s="28"/>
      <c r="HHA16" s="28"/>
      <c r="HHB16" s="28"/>
      <c r="HHC16" s="28"/>
      <c r="HHD16" s="28"/>
      <c r="HHE16" s="28"/>
      <c r="HHF16" s="28"/>
      <c r="HHG16" s="28"/>
      <c r="HHH16" s="28"/>
      <c r="HHI16" s="28"/>
      <c r="HHJ16" s="28"/>
      <c r="HHK16" s="28"/>
      <c r="HHL16" s="28"/>
      <c r="HHM16" s="28"/>
      <c r="HHN16" s="28"/>
      <c r="HHO16" s="28"/>
      <c r="HHP16" s="28"/>
      <c r="HHQ16" s="28"/>
      <c r="HHR16" s="28"/>
      <c r="HHS16" s="28"/>
      <c r="HHT16" s="28"/>
      <c r="HHU16" s="28"/>
      <c r="HHV16" s="28"/>
      <c r="HHW16" s="28"/>
      <c r="HHX16" s="28"/>
      <c r="HHY16" s="28"/>
      <c r="HHZ16" s="28"/>
      <c r="HIA16" s="28"/>
      <c r="HIB16" s="28"/>
      <c r="HIC16" s="28"/>
      <c r="HID16" s="28"/>
      <c r="HIE16" s="28"/>
      <c r="HIF16" s="28"/>
      <c r="HIG16" s="28"/>
      <c r="HIH16" s="28"/>
      <c r="HII16" s="28"/>
      <c r="HIJ16" s="28"/>
      <c r="HIK16" s="28"/>
      <c r="HIL16" s="28"/>
      <c r="HIM16" s="28"/>
      <c r="HIN16" s="28"/>
      <c r="HIO16" s="28"/>
      <c r="HIP16" s="28"/>
      <c r="HIQ16" s="28"/>
      <c r="HIR16" s="28"/>
      <c r="HIS16" s="28"/>
      <c r="HIT16" s="28"/>
      <c r="HIU16" s="28"/>
      <c r="HIV16" s="28"/>
      <c r="HIW16" s="28"/>
      <c r="HIX16" s="28"/>
      <c r="HIY16" s="28"/>
      <c r="HIZ16" s="28"/>
      <c r="HJA16" s="28"/>
      <c r="HJB16" s="28"/>
      <c r="HJC16" s="28"/>
      <c r="HJD16" s="28"/>
      <c r="HJE16" s="28"/>
      <c r="HJF16" s="28"/>
      <c r="HJG16" s="28"/>
      <c r="HJH16" s="28"/>
      <c r="HJI16" s="28"/>
      <c r="HJJ16" s="28"/>
      <c r="HJK16" s="28"/>
      <c r="HJL16" s="28"/>
      <c r="HJM16" s="28"/>
      <c r="HJN16" s="28"/>
      <c r="HJO16" s="28"/>
      <c r="HJP16" s="28"/>
      <c r="HJQ16" s="28"/>
      <c r="HJR16" s="28"/>
      <c r="HJS16" s="28"/>
      <c r="HJT16" s="28"/>
      <c r="HJU16" s="28"/>
      <c r="HJV16" s="28"/>
      <c r="HJW16" s="28"/>
      <c r="HJX16" s="28"/>
      <c r="HJY16" s="28"/>
      <c r="HJZ16" s="28"/>
      <c r="HKA16" s="28"/>
      <c r="HKB16" s="28"/>
      <c r="HKC16" s="28"/>
      <c r="HKD16" s="28"/>
      <c r="HKE16" s="28"/>
      <c r="HKF16" s="28"/>
      <c r="HKG16" s="28"/>
      <c r="HKH16" s="28"/>
      <c r="HKI16" s="28"/>
      <c r="HKJ16" s="28"/>
      <c r="HKK16" s="28"/>
      <c r="HKL16" s="28"/>
      <c r="HKM16" s="28"/>
      <c r="HKN16" s="28"/>
      <c r="HKO16" s="28"/>
      <c r="HKP16" s="28"/>
      <c r="HKQ16" s="28"/>
      <c r="HKR16" s="28"/>
      <c r="HKS16" s="28"/>
      <c r="HKT16" s="28"/>
      <c r="HKU16" s="28"/>
      <c r="HKV16" s="28"/>
      <c r="HKW16" s="28"/>
      <c r="HKX16" s="28"/>
      <c r="HKY16" s="28"/>
      <c r="HKZ16" s="28"/>
      <c r="HLA16" s="28"/>
      <c r="HLB16" s="28"/>
      <c r="HLC16" s="28"/>
      <c r="HLD16" s="28"/>
      <c r="HLE16" s="28"/>
      <c r="HLF16" s="28"/>
      <c r="HLG16" s="28"/>
      <c r="HLH16" s="28"/>
      <c r="HLI16" s="28"/>
      <c r="HLJ16" s="28"/>
      <c r="HLK16" s="28"/>
      <c r="HLL16" s="28"/>
      <c r="HLM16" s="28"/>
      <c r="HLN16" s="28"/>
      <c r="HLO16" s="28"/>
      <c r="HLP16" s="28"/>
      <c r="HLQ16" s="28"/>
      <c r="HLR16" s="28"/>
      <c r="HLS16" s="28"/>
      <c r="HLT16" s="28"/>
      <c r="HLU16" s="28"/>
      <c r="HLV16" s="28"/>
      <c r="HLW16" s="28"/>
      <c r="HLX16" s="28"/>
      <c r="HLY16" s="28"/>
      <c r="HLZ16" s="28"/>
      <c r="HMA16" s="28"/>
      <c r="HMB16" s="28"/>
      <c r="HMC16" s="28"/>
      <c r="HMD16" s="28"/>
      <c r="HME16" s="28"/>
      <c r="HMF16" s="28"/>
      <c r="HMG16" s="28"/>
      <c r="HMH16" s="28"/>
      <c r="HMI16" s="28"/>
      <c r="HMJ16" s="28"/>
      <c r="HMK16" s="28"/>
      <c r="HML16" s="28"/>
      <c r="HMM16" s="28"/>
      <c r="HMN16" s="28"/>
      <c r="HMO16" s="28"/>
      <c r="HMP16" s="28"/>
      <c r="HMQ16" s="28"/>
      <c r="HMR16" s="28"/>
      <c r="HMS16" s="28"/>
      <c r="HMT16" s="28"/>
      <c r="HMU16" s="28"/>
      <c r="HMV16" s="28"/>
      <c r="HMW16" s="28"/>
      <c r="HMX16" s="28"/>
      <c r="HMY16" s="28"/>
      <c r="HMZ16" s="28"/>
      <c r="HNA16" s="28"/>
      <c r="HNB16" s="28"/>
      <c r="HNC16" s="28"/>
      <c r="HND16" s="28"/>
      <c r="HNE16" s="28"/>
      <c r="HNF16" s="28"/>
      <c r="HNG16" s="28"/>
      <c r="HNH16" s="28"/>
      <c r="HNI16" s="28"/>
      <c r="HNJ16" s="28"/>
      <c r="HNK16" s="28"/>
      <c r="HNL16" s="28"/>
      <c r="HNM16" s="28"/>
      <c r="HNN16" s="28"/>
      <c r="HNO16" s="28"/>
      <c r="HNP16" s="28"/>
      <c r="HNQ16" s="28"/>
      <c r="HNR16" s="28"/>
      <c r="HNS16" s="28"/>
      <c r="HNT16" s="28"/>
      <c r="HNU16" s="28"/>
      <c r="HNV16" s="28"/>
      <c r="HNW16" s="28"/>
      <c r="HNX16" s="28"/>
      <c r="HNY16" s="28"/>
      <c r="HNZ16" s="28"/>
      <c r="HOA16" s="28"/>
      <c r="HOB16" s="28"/>
      <c r="HOC16" s="28"/>
      <c r="HOD16" s="28"/>
      <c r="HOE16" s="28"/>
      <c r="HOF16" s="28"/>
      <c r="HOG16" s="28"/>
      <c r="HOH16" s="28"/>
      <c r="HOI16" s="28"/>
      <c r="HOJ16" s="28"/>
      <c r="HOK16" s="28"/>
      <c r="HOL16" s="28"/>
      <c r="HOM16" s="28"/>
      <c r="HON16" s="28"/>
      <c r="HOO16" s="28"/>
      <c r="HOP16" s="28"/>
      <c r="HOQ16" s="28"/>
      <c r="HOR16" s="28"/>
      <c r="HOS16" s="28"/>
      <c r="HOT16" s="28"/>
      <c r="HOU16" s="28"/>
      <c r="HOV16" s="28"/>
      <c r="HOW16" s="28"/>
      <c r="HOX16" s="28"/>
      <c r="HOY16" s="28"/>
      <c r="HOZ16" s="28"/>
      <c r="HPA16" s="28"/>
      <c r="HPB16" s="28"/>
      <c r="HPC16" s="28"/>
      <c r="HPD16" s="28"/>
      <c r="HPE16" s="28"/>
      <c r="HPF16" s="28"/>
      <c r="HPG16" s="28"/>
      <c r="HPH16" s="28"/>
      <c r="HPI16" s="28"/>
      <c r="HPJ16" s="28"/>
      <c r="HPK16" s="28"/>
      <c r="HPL16" s="28"/>
      <c r="HPM16" s="28"/>
      <c r="HPN16" s="28"/>
      <c r="HPO16" s="28"/>
      <c r="HPP16" s="28"/>
      <c r="HPQ16" s="28"/>
      <c r="HPR16" s="28"/>
      <c r="HPS16" s="28"/>
      <c r="HPT16" s="28"/>
      <c r="HPU16" s="28"/>
      <c r="HPV16" s="28"/>
      <c r="HPW16" s="28"/>
      <c r="HPX16" s="28"/>
      <c r="HPY16" s="28"/>
      <c r="HPZ16" s="28"/>
      <c r="HQA16" s="28"/>
      <c r="HQB16" s="28"/>
      <c r="HQC16" s="28"/>
      <c r="HQD16" s="28"/>
      <c r="HQE16" s="28"/>
      <c r="HQF16" s="28"/>
      <c r="HQG16" s="28"/>
      <c r="HQH16" s="28"/>
      <c r="HQI16" s="28"/>
      <c r="HQJ16" s="28"/>
      <c r="HQK16" s="28"/>
      <c r="HQL16" s="28"/>
      <c r="HQM16" s="28"/>
      <c r="HQN16" s="28"/>
      <c r="HQO16" s="28"/>
      <c r="HQP16" s="28"/>
      <c r="HQQ16" s="28"/>
      <c r="HQR16" s="28"/>
      <c r="HQS16" s="28"/>
      <c r="HQT16" s="28"/>
      <c r="HQU16" s="28"/>
      <c r="HQV16" s="28"/>
      <c r="HQW16" s="28"/>
      <c r="HQX16" s="28"/>
      <c r="HQY16" s="28"/>
      <c r="HQZ16" s="28"/>
      <c r="HRA16" s="28"/>
      <c r="HRB16" s="28"/>
      <c r="HRC16" s="28"/>
      <c r="HRD16" s="28"/>
      <c r="HRE16" s="28"/>
      <c r="HRF16" s="28"/>
      <c r="HRG16" s="28"/>
      <c r="HRH16" s="28"/>
      <c r="HRI16" s="28"/>
      <c r="HRJ16" s="28"/>
      <c r="HRK16" s="28"/>
      <c r="HRL16" s="28"/>
      <c r="HRM16" s="28"/>
      <c r="HRN16" s="28"/>
      <c r="HRO16" s="28"/>
      <c r="HRP16" s="28"/>
      <c r="HRQ16" s="28"/>
      <c r="HRR16" s="28"/>
      <c r="HRS16" s="28"/>
      <c r="HRT16" s="28"/>
      <c r="HRU16" s="28"/>
      <c r="HRV16" s="28"/>
      <c r="HRW16" s="28"/>
      <c r="HRX16" s="28"/>
      <c r="HRY16" s="28"/>
      <c r="HRZ16" s="28"/>
      <c r="HSA16" s="28"/>
      <c r="HSB16" s="28"/>
      <c r="HSC16" s="28"/>
      <c r="HSD16" s="28"/>
      <c r="HSE16" s="28"/>
      <c r="HSF16" s="28"/>
      <c r="HSG16" s="28"/>
      <c r="HSH16" s="28"/>
      <c r="HSI16" s="28"/>
      <c r="HSJ16" s="28"/>
      <c r="HSK16" s="28"/>
      <c r="HSL16" s="28"/>
      <c r="HSM16" s="28"/>
      <c r="HSN16" s="28"/>
      <c r="HSO16" s="28"/>
      <c r="HSP16" s="28"/>
      <c r="HSQ16" s="28"/>
      <c r="HSR16" s="28"/>
      <c r="HSS16" s="28"/>
      <c r="HST16" s="28"/>
      <c r="HSU16" s="28"/>
      <c r="HSV16" s="28"/>
      <c r="HSW16" s="28"/>
      <c r="HSX16" s="28"/>
      <c r="HSY16" s="28"/>
      <c r="HSZ16" s="28"/>
      <c r="HTA16" s="28"/>
      <c r="HTB16" s="28"/>
      <c r="HTC16" s="28"/>
      <c r="HTD16" s="28"/>
      <c r="HTE16" s="28"/>
      <c r="HTF16" s="28"/>
      <c r="HTG16" s="28"/>
      <c r="HTH16" s="28"/>
      <c r="HTI16" s="28"/>
      <c r="HTJ16" s="28"/>
      <c r="HTK16" s="28"/>
      <c r="HTL16" s="28"/>
      <c r="HTM16" s="28"/>
      <c r="HTN16" s="28"/>
      <c r="HTO16" s="28"/>
      <c r="HTP16" s="28"/>
      <c r="HTQ16" s="28"/>
      <c r="HTR16" s="28"/>
      <c r="HTS16" s="28"/>
      <c r="HTT16" s="28"/>
      <c r="HTU16" s="28"/>
      <c r="HTV16" s="28"/>
      <c r="HTW16" s="28"/>
      <c r="HTX16" s="28"/>
      <c r="HTY16" s="28"/>
      <c r="HTZ16" s="28"/>
      <c r="HUA16" s="28"/>
      <c r="HUB16" s="28"/>
      <c r="HUC16" s="28"/>
      <c r="HUD16" s="28"/>
      <c r="HUE16" s="28"/>
      <c r="HUF16" s="28"/>
      <c r="HUG16" s="28"/>
      <c r="HUH16" s="28"/>
      <c r="HUI16" s="28"/>
      <c r="HUJ16" s="28"/>
      <c r="HUK16" s="28"/>
      <c r="HUL16" s="28"/>
      <c r="HUM16" s="28"/>
      <c r="HUN16" s="28"/>
      <c r="HUO16" s="28"/>
      <c r="HUP16" s="28"/>
      <c r="HUQ16" s="28"/>
      <c r="HUR16" s="28"/>
      <c r="HUS16" s="28"/>
      <c r="HUT16" s="28"/>
      <c r="HUU16" s="28"/>
      <c r="HUV16" s="28"/>
      <c r="HUW16" s="28"/>
      <c r="HUX16" s="28"/>
      <c r="HUY16" s="28"/>
      <c r="HUZ16" s="28"/>
      <c r="HVA16" s="28"/>
      <c r="HVB16" s="28"/>
      <c r="HVC16" s="28"/>
      <c r="HVD16" s="28"/>
      <c r="HVE16" s="28"/>
      <c r="HVF16" s="28"/>
      <c r="HVG16" s="28"/>
      <c r="HVH16" s="28"/>
      <c r="HVI16" s="28"/>
      <c r="HVJ16" s="28"/>
      <c r="HVK16" s="28"/>
      <c r="HVL16" s="28"/>
      <c r="HVM16" s="28"/>
      <c r="HVN16" s="28"/>
      <c r="HVO16" s="28"/>
      <c r="HVP16" s="28"/>
      <c r="HVQ16" s="28"/>
      <c r="HVR16" s="28"/>
      <c r="HVS16" s="28"/>
      <c r="HVT16" s="28"/>
      <c r="HVU16" s="28"/>
      <c r="HVV16" s="28"/>
      <c r="HVW16" s="28"/>
      <c r="HVX16" s="28"/>
      <c r="HVY16" s="28"/>
      <c r="HVZ16" s="28"/>
      <c r="HWA16" s="28"/>
      <c r="HWB16" s="28"/>
      <c r="HWC16" s="28"/>
      <c r="HWD16" s="28"/>
      <c r="HWE16" s="28"/>
      <c r="HWF16" s="28"/>
      <c r="HWG16" s="28"/>
      <c r="HWH16" s="28"/>
      <c r="HWI16" s="28"/>
      <c r="HWJ16" s="28"/>
      <c r="HWK16" s="28"/>
      <c r="HWL16" s="28"/>
      <c r="HWM16" s="28"/>
      <c r="HWN16" s="28"/>
      <c r="HWO16" s="28"/>
      <c r="HWP16" s="28"/>
      <c r="HWQ16" s="28"/>
      <c r="HWR16" s="28"/>
      <c r="HWS16" s="28"/>
      <c r="HWT16" s="28"/>
      <c r="HWU16" s="28"/>
      <c r="HWV16" s="28"/>
      <c r="HWW16" s="28"/>
      <c r="HWX16" s="28"/>
      <c r="HWY16" s="28"/>
      <c r="HWZ16" s="28"/>
      <c r="HXA16" s="28"/>
      <c r="HXB16" s="28"/>
      <c r="HXC16" s="28"/>
      <c r="HXD16" s="28"/>
      <c r="HXE16" s="28"/>
      <c r="HXF16" s="28"/>
      <c r="HXG16" s="28"/>
      <c r="HXH16" s="28"/>
      <c r="HXI16" s="28"/>
      <c r="HXJ16" s="28"/>
      <c r="HXK16" s="28"/>
      <c r="HXL16" s="28"/>
      <c r="HXM16" s="28"/>
      <c r="HXN16" s="28"/>
      <c r="HXO16" s="28"/>
      <c r="HXP16" s="28"/>
      <c r="HXQ16" s="28"/>
      <c r="HXR16" s="28"/>
      <c r="HXS16" s="28"/>
      <c r="HXT16" s="28"/>
      <c r="HXU16" s="28"/>
      <c r="HXV16" s="28"/>
      <c r="HXW16" s="28"/>
      <c r="HXX16" s="28"/>
      <c r="HXY16" s="28"/>
      <c r="HXZ16" s="28"/>
      <c r="HYA16" s="28"/>
      <c r="HYB16" s="28"/>
      <c r="HYC16" s="28"/>
      <c r="HYD16" s="28"/>
      <c r="HYE16" s="28"/>
      <c r="HYF16" s="28"/>
      <c r="HYG16" s="28"/>
      <c r="HYH16" s="28"/>
      <c r="HYI16" s="28"/>
      <c r="HYJ16" s="28"/>
      <c r="HYK16" s="28"/>
      <c r="HYL16" s="28"/>
      <c r="HYM16" s="28"/>
      <c r="HYN16" s="28"/>
      <c r="HYO16" s="28"/>
      <c r="HYP16" s="28"/>
      <c r="HYQ16" s="28"/>
      <c r="HYR16" s="28"/>
      <c r="HYS16" s="28"/>
      <c r="HYT16" s="28"/>
      <c r="HYU16" s="28"/>
      <c r="HYV16" s="28"/>
      <c r="HYW16" s="28"/>
      <c r="HYX16" s="28"/>
      <c r="HYY16" s="28"/>
      <c r="HYZ16" s="28"/>
      <c r="HZA16" s="28"/>
      <c r="HZB16" s="28"/>
      <c r="HZC16" s="28"/>
      <c r="HZD16" s="28"/>
      <c r="HZE16" s="28"/>
      <c r="HZF16" s="28"/>
      <c r="HZG16" s="28"/>
      <c r="HZH16" s="28"/>
      <c r="HZI16" s="28"/>
      <c r="HZJ16" s="28"/>
      <c r="HZK16" s="28"/>
      <c r="HZL16" s="28"/>
      <c r="HZM16" s="28"/>
      <c r="HZN16" s="28"/>
      <c r="HZO16" s="28"/>
      <c r="HZP16" s="28"/>
      <c r="HZQ16" s="28"/>
      <c r="HZR16" s="28"/>
      <c r="HZS16" s="28"/>
      <c r="HZT16" s="28"/>
      <c r="HZU16" s="28"/>
      <c r="HZV16" s="28"/>
      <c r="HZW16" s="28"/>
      <c r="HZX16" s="28"/>
      <c r="HZY16" s="28"/>
      <c r="HZZ16" s="28"/>
      <c r="IAA16" s="28"/>
      <c r="IAB16" s="28"/>
      <c r="IAC16" s="28"/>
      <c r="IAD16" s="28"/>
      <c r="IAE16" s="28"/>
      <c r="IAF16" s="28"/>
      <c r="IAG16" s="28"/>
      <c r="IAH16" s="28"/>
      <c r="IAI16" s="28"/>
      <c r="IAJ16" s="28"/>
      <c r="IAK16" s="28"/>
      <c r="IAL16" s="28"/>
      <c r="IAM16" s="28"/>
      <c r="IAN16" s="28"/>
      <c r="IAO16" s="28"/>
      <c r="IAP16" s="28"/>
      <c r="IAQ16" s="28"/>
      <c r="IAR16" s="28"/>
      <c r="IAS16" s="28"/>
      <c r="IAT16" s="28"/>
      <c r="IAU16" s="28"/>
      <c r="IAV16" s="28"/>
      <c r="IAW16" s="28"/>
      <c r="IAX16" s="28"/>
      <c r="IAY16" s="28"/>
      <c r="IAZ16" s="28"/>
      <c r="IBA16" s="28"/>
      <c r="IBB16" s="28"/>
      <c r="IBC16" s="28"/>
      <c r="IBD16" s="28"/>
      <c r="IBE16" s="28"/>
      <c r="IBF16" s="28"/>
      <c r="IBG16" s="28"/>
      <c r="IBH16" s="28"/>
      <c r="IBI16" s="28"/>
      <c r="IBJ16" s="28"/>
      <c r="IBK16" s="28"/>
      <c r="IBL16" s="28"/>
      <c r="IBM16" s="28"/>
      <c r="IBN16" s="28"/>
      <c r="IBO16" s="28"/>
      <c r="IBP16" s="28"/>
      <c r="IBQ16" s="28"/>
      <c r="IBR16" s="28"/>
      <c r="IBS16" s="28"/>
      <c r="IBT16" s="28"/>
      <c r="IBU16" s="28"/>
      <c r="IBV16" s="28"/>
      <c r="IBW16" s="28"/>
      <c r="IBX16" s="28"/>
      <c r="IBY16" s="28"/>
      <c r="IBZ16" s="28"/>
      <c r="ICA16" s="28"/>
      <c r="ICB16" s="28"/>
      <c r="ICC16" s="28"/>
      <c r="ICD16" s="28"/>
      <c r="ICE16" s="28"/>
      <c r="ICF16" s="28"/>
      <c r="ICG16" s="28"/>
      <c r="ICH16" s="28"/>
      <c r="ICI16" s="28"/>
      <c r="ICJ16" s="28"/>
      <c r="ICK16" s="28"/>
      <c r="ICL16" s="28"/>
      <c r="ICM16" s="28"/>
      <c r="ICN16" s="28"/>
      <c r="ICO16" s="28"/>
      <c r="ICP16" s="28"/>
      <c r="ICQ16" s="28"/>
      <c r="ICR16" s="28"/>
      <c r="ICS16" s="28"/>
      <c r="ICT16" s="28"/>
      <c r="ICU16" s="28"/>
      <c r="ICV16" s="28"/>
      <c r="ICW16" s="28"/>
      <c r="ICX16" s="28"/>
      <c r="ICY16" s="28"/>
      <c r="ICZ16" s="28"/>
      <c r="IDA16" s="28"/>
      <c r="IDB16" s="28"/>
      <c r="IDC16" s="28"/>
      <c r="IDD16" s="28"/>
      <c r="IDE16" s="28"/>
      <c r="IDF16" s="28"/>
      <c r="IDG16" s="28"/>
      <c r="IDH16" s="28"/>
      <c r="IDI16" s="28"/>
      <c r="IDJ16" s="28"/>
      <c r="IDK16" s="28"/>
      <c r="IDL16" s="28"/>
      <c r="IDM16" s="28"/>
      <c r="IDN16" s="28"/>
      <c r="IDO16" s="28"/>
      <c r="IDP16" s="28"/>
      <c r="IDQ16" s="28"/>
      <c r="IDR16" s="28"/>
      <c r="IDS16" s="28"/>
      <c r="IDT16" s="28"/>
      <c r="IDU16" s="28"/>
      <c r="IDV16" s="28"/>
      <c r="IDW16" s="28"/>
      <c r="IDX16" s="28"/>
      <c r="IDY16" s="28"/>
      <c r="IDZ16" s="28"/>
      <c r="IEA16" s="28"/>
      <c r="IEB16" s="28"/>
      <c r="IEC16" s="28"/>
      <c r="IED16" s="28"/>
      <c r="IEE16" s="28"/>
      <c r="IEF16" s="28"/>
      <c r="IEG16" s="28"/>
      <c r="IEH16" s="28"/>
      <c r="IEI16" s="28"/>
      <c r="IEJ16" s="28"/>
      <c r="IEK16" s="28"/>
      <c r="IEL16" s="28"/>
      <c r="IEM16" s="28"/>
      <c r="IEN16" s="28"/>
      <c r="IEO16" s="28"/>
      <c r="IEP16" s="28"/>
      <c r="IEQ16" s="28"/>
      <c r="IER16" s="28"/>
      <c r="IES16" s="28"/>
      <c r="IET16" s="28"/>
      <c r="IEU16" s="28"/>
      <c r="IEV16" s="28"/>
      <c r="IEW16" s="28"/>
      <c r="IEX16" s="28"/>
      <c r="IEY16" s="28"/>
      <c r="IEZ16" s="28"/>
      <c r="IFA16" s="28"/>
      <c r="IFB16" s="28"/>
      <c r="IFC16" s="28"/>
      <c r="IFD16" s="28"/>
      <c r="IFE16" s="28"/>
      <c r="IFF16" s="28"/>
      <c r="IFG16" s="28"/>
      <c r="IFH16" s="28"/>
      <c r="IFI16" s="28"/>
      <c r="IFJ16" s="28"/>
      <c r="IFK16" s="28"/>
      <c r="IFL16" s="28"/>
      <c r="IFM16" s="28"/>
      <c r="IFN16" s="28"/>
      <c r="IFO16" s="28"/>
      <c r="IFP16" s="28"/>
      <c r="IFQ16" s="28"/>
      <c r="IFR16" s="28"/>
      <c r="IFS16" s="28"/>
      <c r="IFT16" s="28"/>
      <c r="IFU16" s="28"/>
      <c r="IFV16" s="28"/>
      <c r="IFW16" s="28"/>
      <c r="IFX16" s="28"/>
      <c r="IFY16" s="28"/>
      <c r="IFZ16" s="28"/>
      <c r="IGA16" s="28"/>
      <c r="IGB16" s="28"/>
      <c r="IGC16" s="28"/>
      <c r="IGD16" s="28"/>
      <c r="IGE16" s="28"/>
      <c r="IGF16" s="28"/>
      <c r="IGG16" s="28"/>
      <c r="IGH16" s="28"/>
      <c r="IGI16" s="28"/>
      <c r="IGJ16" s="28"/>
      <c r="IGK16" s="28"/>
      <c r="IGL16" s="28"/>
      <c r="IGM16" s="28"/>
      <c r="IGN16" s="28"/>
      <c r="IGO16" s="28"/>
      <c r="IGP16" s="28"/>
      <c r="IGQ16" s="28"/>
      <c r="IGR16" s="28"/>
      <c r="IGS16" s="28"/>
      <c r="IGT16" s="28"/>
      <c r="IGU16" s="28"/>
      <c r="IGV16" s="28"/>
      <c r="IGW16" s="28"/>
      <c r="IGX16" s="28"/>
      <c r="IGY16" s="28"/>
      <c r="IGZ16" s="28"/>
      <c r="IHA16" s="28"/>
      <c r="IHB16" s="28"/>
      <c r="IHC16" s="28"/>
      <c r="IHD16" s="28"/>
      <c r="IHE16" s="28"/>
      <c r="IHF16" s="28"/>
      <c r="IHG16" s="28"/>
      <c r="IHH16" s="28"/>
      <c r="IHI16" s="28"/>
      <c r="IHJ16" s="28"/>
      <c r="IHK16" s="28"/>
      <c r="IHL16" s="28"/>
      <c r="IHM16" s="28"/>
      <c r="IHN16" s="28"/>
      <c r="IHO16" s="28"/>
      <c r="IHP16" s="28"/>
      <c r="IHQ16" s="28"/>
      <c r="IHR16" s="28"/>
      <c r="IHS16" s="28"/>
      <c r="IHT16" s="28"/>
      <c r="IHU16" s="28"/>
      <c r="IHV16" s="28"/>
      <c r="IHW16" s="28"/>
      <c r="IHX16" s="28"/>
      <c r="IHY16" s="28"/>
      <c r="IHZ16" s="28"/>
      <c r="IIA16" s="28"/>
      <c r="IIB16" s="28"/>
      <c r="IIC16" s="28"/>
      <c r="IID16" s="28"/>
      <c r="IIE16" s="28"/>
      <c r="IIF16" s="28"/>
      <c r="IIG16" s="28"/>
      <c r="IIH16" s="28"/>
      <c r="III16" s="28"/>
      <c r="IIJ16" s="28"/>
      <c r="IIK16" s="28"/>
      <c r="IIL16" s="28"/>
      <c r="IIM16" s="28"/>
      <c r="IIN16" s="28"/>
      <c r="IIO16" s="28"/>
      <c r="IIP16" s="28"/>
      <c r="IIQ16" s="28"/>
      <c r="IIR16" s="28"/>
      <c r="IIS16" s="28"/>
      <c r="IIT16" s="28"/>
      <c r="IIU16" s="28"/>
      <c r="IIV16" s="28"/>
      <c r="IIW16" s="28"/>
      <c r="IIX16" s="28"/>
      <c r="IIY16" s="28"/>
      <c r="IIZ16" s="28"/>
      <c r="IJA16" s="28"/>
      <c r="IJB16" s="28"/>
      <c r="IJC16" s="28"/>
      <c r="IJD16" s="28"/>
      <c r="IJE16" s="28"/>
      <c r="IJF16" s="28"/>
      <c r="IJG16" s="28"/>
      <c r="IJH16" s="28"/>
      <c r="IJI16" s="28"/>
      <c r="IJJ16" s="28"/>
      <c r="IJK16" s="28"/>
      <c r="IJL16" s="28"/>
      <c r="IJM16" s="28"/>
      <c r="IJN16" s="28"/>
      <c r="IJO16" s="28"/>
      <c r="IJP16" s="28"/>
      <c r="IJQ16" s="28"/>
      <c r="IJR16" s="28"/>
      <c r="IJS16" s="28"/>
      <c r="IJT16" s="28"/>
      <c r="IJU16" s="28"/>
      <c r="IJV16" s="28"/>
      <c r="IJW16" s="28"/>
      <c r="IJX16" s="28"/>
      <c r="IJY16" s="28"/>
      <c r="IJZ16" s="28"/>
      <c r="IKA16" s="28"/>
      <c r="IKB16" s="28"/>
      <c r="IKC16" s="28"/>
      <c r="IKD16" s="28"/>
      <c r="IKE16" s="28"/>
      <c r="IKF16" s="28"/>
      <c r="IKG16" s="28"/>
      <c r="IKH16" s="28"/>
      <c r="IKI16" s="28"/>
      <c r="IKJ16" s="28"/>
      <c r="IKK16" s="28"/>
      <c r="IKL16" s="28"/>
      <c r="IKM16" s="28"/>
      <c r="IKN16" s="28"/>
      <c r="IKO16" s="28"/>
      <c r="IKP16" s="28"/>
      <c r="IKQ16" s="28"/>
      <c r="IKR16" s="28"/>
      <c r="IKS16" s="28"/>
      <c r="IKT16" s="28"/>
      <c r="IKU16" s="28"/>
      <c r="IKV16" s="28"/>
      <c r="IKW16" s="28"/>
      <c r="IKX16" s="28"/>
      <c r="IKY16" s="28"/>
      <c r="IKZ16" s="28"/>
      <c r="ILA16" s="28"/>
      <c r="ILB16" s="28"/>
      <c r="ILC16" s="28"/>
      <c r="ILD16" s="28"/>
      <c r="ILE16" s="28"/>
      <c r="ILF16" s="28"/>
      <c r="ILG16" s="28"/>
      <c r="ILH16" s="28"/>
      <c r="ILI16" s="28"/>
      <c r="ILJ16" s="28"/>
      <c r="ILK16" s="28"/>
      <c r="ILL16" s="28"/>
      <c r="ILM16" s="28"/>
      <c r="ILN16" s="28"/>
      <c r="ILO16" s="28"/>
      <c r="ILP16" s="28"/>
      <c r="ILQ16" s="28"/>
      <c r="ILR16" s="28"/>
      <c r="ILS16" s="28"/>
      <c r="ILT16" s="28"/>
      <c r="ILU16" s="28"/>
      <c r="ILV16" s="28"/>
      <c r="ILW16" s="28"/>
      <c r="ILX16" s="28"/>
      <c r="ILY16" s="28"/>
      <c r="ILZ16" s="28"/>
      <c r="IMA16" s="28"/>
      <c r="IMB16" s="28"/>
      <c r="IMC16" s="28"/>
      <c r="IMD16" s="28"/>
      <c r="IME16" s="28"/>
      <c r="IMF16" s="28"/>
      <c r="IMG16" s="28"/>
      <c r="IMH16" s="28"/>
      <c r="IMI16" s="28"/>
      <c r="IMJ16" s="28"/>
      <c r="IMK16" s="28"/>
      <c r="IML16" s="28"/>
      <c r="IMM16" s="28"/>
      <c r="IMN16" s="28"/>
      <c r="IMO16" s="28"/>
      <c r="IMP16" s="28"/>
      <c r="IMQ16" s="28"/>
      <c r="IMR16" s="28"/>
      <c r="IMS16" s="28"/>
      <c r="IMT16" s="28"/>
      <c r="IMU16" s="28"/>
      <c r="IMV16" s="28"/>
      <c r="IMW16" s="28"/>
      <c r="IMX16" s="28"/>
      <c r="IMY16" s="28"/>
      <c r="IMZ16" s="28"/>
      <c r="INA16" s="28"/>
      <c r="INB16" s="28"/>
      <c r="INC16" s="28"/>
      <c r="IND16" s="28"/>
      <c r="INE16" s="28"/>
      <c r="INF16" s="28"/>
      <c r="ING16" s="28"/>
      <c r="INH16" s="28"/>
      <c r="INI16" s="28"/>
      <c r="INJ16" s="28"/>
      <c r="INK16" s="28"/>
      <c r="INL16" s="28"/>
      <c r="INM16" s="28"/>
      <c r="INN16" s="28"/>
      <c r="INO16" s="28"/>
      <c r="INP16" s="28"/>
      <c r="INQ16" s="28"/>
      <c r="INR16" s="28"/>
      <c r="INS16" s="28"/>
      <c r="INT16" s="28"/>
      <c r="INU16" s="28"/>
      <c r="INV16" s="28"/>
      <c r="INW16" s="28"/>
      <c r="INX16" s="28"/>
      <c r="INY16" s="28"/>
      <c r="INZ16" s="28"/>
      <c r="IOA16" s="28"/>
      <c r="IOB16" s="28"/>
      <c r="IOC16" s="28"/>
      <c r="IOD16" s="28"/>
      <c r="IOE16" s="28"/>
      <c r="IOF16" s="28"/>
      <c r="IOG16" s="28"/>
      <c r="IOH16" s="28"/>
      <c r="IOI16" s="28"/>
      <c r="IOJ16" s="28"/>
      <c r="IOK16" s="28"/>
      <c r="IOL16" s="28"/>
      <c r="IOM16" s="28"/>
      <c r="ION16" s="28"/>
      <c r="IOO16" s="28"/>
      <c r="IOP16" s="28"/>
      <c r="IOQ16" s="28"/>
      <c r="IOR16" s="28"/>
      <c r="IOS16" s="28"/>
      <c r="IOT16" s="28"/>
      <c r="IOU16" s="28"/>
      <c r="IOV16" s="28"/>
      <c r="IOW16" s="28"/>
      <c r="IOX16" s="28"/>
      <c r="IOY16" s="28"/>
      <c r="IOZ16" s="28"/>
      <c r="IPA16" s="28"/>
      <c r="IPB16" s="28"/>
      <c r="IPC16" s="28"/>
      <c r="IPD16" s="28"/>
      <c r="IPE16" s="28"/>
      <c r="IPF16" s="28"/>
      <c r="IPG16" s="28"/>
      <c r="IPH16" s="28"/>
      <c r="IPI16" s="28"/>
      <c r="IPJ16" s="28"/>
      <c r="IPK16" s="28"/>
      <c r="IPL16" s="28"/>
      <c r="IPM16" s="28"/>
      <c r="IPN16" s="28"/>
      <c r="IPO16" s="28"/>
      <c r="IPP16" s="28"/>
      <c r="IPQ16" s="28"/>
      <c r="IPR16" s="28"/>
      <c r="IPS16" s="28"/>
      <c r="IPT16" s="28"/>
      <c r="IPU16" s="28"/>
      <c r="IPV16" s="28"/>
      <c r="IPW16" s="28"/>
      <c r="IPX16" s="28"/>
      <c r="IPY16" s="28"/>
      <c r="IPZ16" s="28"/>
      <c r="IQA16" s="28"/>
      <c r="IQB16" s="28"/>
      <c r="IQC16" s="28"/>
      <c r="IQD16" s="28"/>
      <c r="IQE16" s="28"/>
      <c r="IQF16" s="28"/>
      <c r="IQG16" s="28"/>
      <c r="IQH16" s="28"/>
      <c r="IQI16" s="28"/>
      <c r="IQJ16" s="28"/>
      <c r="IQK16" s="28"/>
      <c r="IQL16" s="28"/>
      <c r="IQM16" s="28"/>
      <c r="IQN16" s="28"/>
      <c r="IQO16" s="28"/>
      <c r="IQP16" s="28"/>
      <c r="IQQ16" s="28"/>
      <c r="IQR16" s="28"/>
      <c r="IQS16" s="28"/>
      <c r="IQT16" s="28"/>
      <c r="IQU16" s="28"/>
      <c r="IQV16" s="28"/>
      <c r="IQW16" s="28"/>
      <c r="IQX16" s="28"/>
      <c r="IQY16" s="28"/>
      <c r="IQZ16" s="28"/>
      <c r="IRA16" s="28"/>
      <c r="IRB16" s="28"/>
      <c r="IRC16" s="28"/>
      <c r="IRD16" s="28"/>
      <c r="IRE16" s="28"/>
      <c r="IRF16" s="28"/>
      <c r="IRG16" s="28"/>
      <c r="IRH16" s="28"/>
      <c r="IRI16" s="28"/>
      <c r="IRJ16" s="28"/>
      <c r="IRK16" s="28"/>
      <c r="IRL16" s="28"/>
      <c r="IRM16" s="28"/>
      <c r="IRN16" s="28"/>
      <c r="IRO16" s="28"/>
      <c r="IRP16" s="28"/>
      <c r="IRQ16" s="28"/>
      <c r="IRR16" s="28"/>
      <c r="IRS16" s="28"/>
      <c r="IRT16" s="28"/>
      <c r="IRU16" s="28"/>
      <c r="IRV16" s="28"/>
      <c r="IRW16" s="28"/>
      <c r="IRX16" s="28"/>
      <c r="IRY16" s="28"/>
      <c r="IRZ16" s="28"/>
      <c r="ISA16" s="28"/>
      <c r="ISB16" s="28"/>
      <c r="ISC16" s="28"/>
      <c r="ISD16" s="28"/>
      <c r="ISE16" s="28"/>
      <c r="ISF16" s="28"/>
      <c r="ISG16" s="28"/>
      <c r="ISH16" s="28"/>
      <c r="ISI16" s="28"/>
      <c r="ISJ16" s="28"/>
      <c r="ISK16" s="28"/>
      <c r="ISL16" s="28"/>
      <c r="ISM16" s="28"/>
      <c r="ISN16" s="28"/>
      <c r="ISO16" s="28"/>
      <c r="ISP16" s="28"/>
      <c r="ISQ16" s="28"/>
      <c r="ISR16" s="28"/>
      <c r="ISS16" s="28"/>
      <c r="IST16" s="28"/>
      <c r="ISU16" s="28"/>
      <c r="ISV16" s="28"/>
      <c r="ISW16" s="28"/>
      <c r="ISX16" s="28"/>
      <c r="ISY16" s="28"/>
      <c r="ISZ16" s="28"/>
      <c r="ITA16" s="28"/>
      <c r="ITB16" s="28"/>
      <c r="ITC16" s="28"/>
      <c r="ITD16" s="28"/>
      <c r="ITE16" s="28"/>
      <c r="ITF16" s="28"/>
      <c r="ITG16" s="28"/>
      <c r="ITH16" s="28"/>
      <c r="ITI16" s="28"/>
      <c r="ITJ16" s="28"/>
      <c r="ITK16" s="28"/>
      <c r="ITL16" s="28"/>
      <c r="ITM16" s="28"/>
      <c r="ITN16" s="28"/>
      <c r="ITO16" s="28"/>
      <c r="ITP16" s="28"/>
      <c r="ITQ16" s="28"/>
      <c r="ITR16" s="28"/>
      <c r="ITS16" s="28"/>
      <c r="ITT16" s="28"/>
      <c r="ITU16" s="28"/>
      <c r="ITV16" s="28"/>
      <c r="ITW16" s="28"/>
      <c r="ITX16" s="28"/>
      <c r="ITY16" s="28"/>
      <c r="ITZ16" s="28"/>
      <c r="IUA16" s="28"/>
      <c r="IUB16" s="28"/>
      <c r="IUC16" s="28"/>
      <c r="IUD16" s="28"/>
      <c r="IUE16" s="28"/>
      <c r="IUF16" s="28"/>
      <c r="IUG16" s="28"/>
      <c r="IUH16" s="28"/>
      <c r="IUI16" s="28"/>
      <c r="IUJ16" s="28"/>
      <c r="IUK16" s="28"/>
      <c r="IUL16" s="28"/>
      <c r="IUM16" s="28"/>
      <c r="IUN16" s="28"/>
      <c r="IUO16" s="28"/>
      <c r="IUP16" s="28"/>
      <c r="IUQ16" s="28"/>
      <c r="IUR16" s="28"/>
      <c r="IUS16" s="28"/>
      <c r="IUT16" s="28"/>
      <c r="IUU16" s="28"/>
      <c r="IUV16" s="28"/>
      <c r="IUW16" s="28"/>
      <c r="IUX16" s="28"/>
      <c r="IUY16" s="28"/>
      <c r="IUZ16" s="28"/>
      <c r="IVA16" s="28"/>
      <c r="IVB16" s="28"/>
      <c r="IVC16" s="28"/>
      <c r="IVD16" s="28"/>
      <c r="IVE16" s="28"/>
      <c r="IVF16" s="28"/>
      <c r="IVG16" s="28"/>
      <c r="IVH16" s="28"/>
      <c r="IVI16" s="28"/>
      <c r="IVJ16" s="28"/>
      <c r="IVK16" s="28"/>
      <c r="IVL16" s="28"/>
      <c r="IVM16" s="28"/>
      <c r="IVN16" s="28"/>
      <c r="IVO16" s="28"/>
      <c r="IVP16" s="28"/>
      <c r="IVQ16" s="28"/>
      <c r="IVR16" s="28"/>
      <c r="IVS16" s="28"/>
      <c r="IVT16" s="28"/>
      <c r="IVU16" s="28"/>
      <c r="IVV16" s="28"/>
      <c r="IVW16" s="28"/>
      <c r="IVX16" s="28"/>
      <c r="IVY16" s="28"/>
      <c r="IVZ16" s="28"/>
      <c r="IWA16" s="28"/>
      <c r="IWB16" s="28"/>
      <c r="IWC16" s="28"/>
      <c r="IWD16" s="28"/>
      <c r="IWE16" s="28"/>
      <c r="IWF16" s="28"/>
      <c r="IWG16" s="28"/>
      <c r="IWH16" s="28"/>
      <c r="IWI16" s="28"/>
      <c r="IWJ16" s="28"/>
      <c r="IWK16" s="28"/>
      <c r="IWL16" s="28"/>
      <c r="IWM16" s="28"/>
      <c r="IWN16" s="28"/>
      <c r="IWO16" s="28"/>
      <c r="IWP16" s="28"/>
      <c r="IWQ16" s="28"/>
      <c r="IWR16" s="28"/>
      <c r="IWS16" s="28"/>
      <c r="IWT16" s="28"/>
      <c r="IWU16" s="28"/>
      <c r="IWV16" s="28"/>
      <c r="IWW16" s="28"/>
      <c r="IWX16" s="28"/>
      <c r="IWY16" s="28"/>
      <c r="IWZ16" s="28"/>
      <c r="IXA16" s="28"/>
      <c r="IXB16" s="28"/>
      <c r="IXC16" s="28"/>
      <c r="IXD16" s="28"/>
      <c r="IXE16" s="28"/>
      <c r="IXF16" s="28"/>
      <c r="IXG16" s="28"/>
      <c r="IXH16" s="28"/>
      <c r="IXI16" s="28"/>
      <c r="IXJ16" s="28"/>
      <c r="IXK16" s="28"/>
      <c r="IXL16" s="28"/>
      <c r="IXM16" s="28"/>
      <c r="IXN16" s="28"/>
      <c r="IXO16" s="28"/>
      <c r="IXP16" s="28"/>
      <c r="IXQ16" s="28"/>
      <c r="IXR16" s="28"/>
      <c r="IXS16" s="28"/>
      <c r="IXT16" s="28"/>
      <c r="IXU16" s="28"/>
      <c r="IXV16" s="28"/>
      <c r="IXW16" s="28"/>
      <c r="IXX16" s="28"/>
      <c r="IXY16" s="28"/>
      <c r="IXZ16" s="28"/>
      <c r="IYA16" s="28"/>
      <c r="IYB16" s="28"/>
      <c r="IYC16" s="28"/>
      <c r="IYD16" s="28"/>
      <c r="IYE16" s="28"/>
      <c r="IYF16" s="28"/>
      <c r="IYG16" s="28"/>
      <c r="IYH16" s="28"/>
      <c r="IYI16" s="28"/>
      <c r="IYJ16" s="28"/>
      <c r="IYK16" s="28"/>
      <c r="IYL16" s="28"/>
      <c r="IYM16" s="28"/>
      <c r="IYN16" s="28"/>
      <c r="IYO16" s="28"/>
      <c r="IYP16" s="28"/>
      <c r="IYQ16" s="28"/>
      <c r="IYR16" s="28"/>
      <c r="IYS16" s="28"/>
      <c r="IYT16" s="28"/>
      <c r="IYU16" s="28"/>
      <c r="IYV16" s="28"/>
      <c r="IYW16" s="28"/>
      <c r="IYX16" s="28"/>
      <c r="IYY16" s="28"/>
      <c r="IYZ16" s="28"/>
      <c r="IZA16" s="28"/>
      <c r="IZB16" s="28"/>
      <c r="IZC16" s="28"/>
      <c r="IZD16" s="28"/>
      <c r="IZE16" s="28"/>
      <c r="IZF16" s="28"/>
      <c r="IZG16" s="28"/>
      <c r="IZH16" s="28"/>
      <c r="IZI16" s="28"/>
      <c r="IZJ16" s="28"/>
      <c r="IZK16" s="28"/>
      <c r="IZL16" s="28"/>
      <c r="IZM16" s="28"/>
      <c r="IZN16" s="28"/>
      <c r="IZO16" s="28"/>
      <c r="IZP16" s="28"/>
      <c r="IZQ16" s="28"/>
      <c r="IZR16" s="28"/>
      <c r="IZS16" s="28"/>
      <c r="IZT16" s="28"/>
      <c r="IZU16" s="28"/>
      <c r="IZV16" s="28"/>
      <c r="IZW16" s="28"/>
      <c r="IZX16" s="28"/>
      <c r="IZY16" s="28"/>
      <c r="IZZ16" s="28"/>
      <c r="JAA16" s="28"/>
      <c r="JAB16" s="28"/>
      <c r="JAC16" s="28"/>
      <c r="JAD16" s="28"/>
      <c r="JAE16" s="28"/>
      <c r="JAF16" s="28"/>
      <c r="JAG16" s="28"/>
      <c r="JAH16" s="28"/>
      <c r="JAI16" s="28"/>
      <c r="JAJ16" s="28"/>
      <c r="JAK16" s="28"/>
      <c r="JAL16" s="28"/>
      <c r="JAM16" s="28"/>
      <c r="JAN16" s="28"/>
      <c r="JAO16" s="28"/>
      <c r="JAP16" s="28"/>
      <c r="JAQ16" s="28"/>
      <c r="JAR16" s="28"/>
      <c r="JAS16" s="28"/>
      <c r="JAT16" s="28"/>
      <c r="JAU16" s="28"/>
      <c r="JAV16" s="28"/>
      <c r="JAW16" s="28"/>
      <c r="JAX16" s="28"/>
      <c r="JAY16" s="28"/>
      <c r="JAZ16" s="28"/>
      <c r="JBA16" s="28"/>
      <c r="JBB16" s="28"/>
      <c r="JBC16" s="28"/>
      <c r="JBD16" s="28"/>
      <c r="JBE16" s="28"/>
      <c r="JBF16" s="28"/>
      <c r="JBG16" s="28"/>
      <c r="JBH16" s="28"/>
      <c r="JBI16" s="28"/>
      <c r="JBJ16" s="28"/>
      <c r="JBK16" s="28"/>
      <c r="JBL16" s="28"/>
      <c r="JBM16" s="28"/>
      <c r="JBN16" s="28"/>
      <c r="JBO16" s="28"/>
      <c r="JBP16" s="28"/>
      <c r="JBQ16" s="28"/>
      <c r="JBR16" s="28"/>
      <c r="JBS16" s="28"/>
      <c r="JBT16" s="28"/>
      <c r="JBU16" s="28"/>
      <c r="JBV16" s="28"/>
      <c r="JBW16" s="28"/>
      <c r="JBX16" s="28"/>
      <c r="JBY16" s="28"/>
      <c r="JBZ16" s="28"/>
      <c r="JCA16" s="28"/>
      <c r="JCB16" s="28"/>
      <c r="JCC16" s="28"/>
      <c r="JCD16" s="28"/>
      <c r="JCE16" s="28"/>
      <c r="JCF16" s="28"/>
      <c r="JCG16" s="28"/>
      <c r="JCH16" s="28"/>
      <c r="JCI16" s="28"/>
      <c r="JCJ16" s="28"/>
      <c r="JCK16" s="28"/>
      <c r="JCL16" s="28"/>
      <c r="JCM16" s="28"/>
      <c r="JCN16" s="28"/>
      <c r="JCO16" s="28"/>
      <c r="JCP16" s="28"/>
      <c r="JCQ16" s="28"/>
      <c r="JCR16" s="28"/>
      <c r="JCS16" s="28"/>
      <c r="JCT16" s="28"/>
      <c r="JCU16" s="28"/>
      <c r="JCV16" s="28"/>
      <c r="JCW16" s="28"/>
      <c r="JCX16" s="28"/>
      <c r="JCY16" s="28"/>
      <c r="JCZ16" s="28"/>
      <c r="JDA16" s="28"/>
      <c r="JDB16" s="28"/>
      <c r="JDC16" s="28"/>
      <c r="JDD16" s="28"/>
      <c r="JDE16" s="28"/>
      <c r="JDF16" s="28"/>
      <c r="JDG16" s="28"/>
      <c r="JDH16" s="28"/>
      <c r="JDI16" s="28"/>
      <c r="JDJ16" s="28"/>
      <c r="JDK16" s="28"/>
      <c r="JDL16" s="28"/>
      <c r="JDM16" s="28"/>
      <c r="JDN16" s="28"/>
      <c r="JDO16" s="28"/>
      <c r="JDP16" s="28"/>
      <c r="JDQ16" s="28"/>
      <c r="JDR16" s="28"/>
      <c r="JDS16" s="28"/>
      <c r="JDT16" s="28"/>
      <c r="JDU16" s="28"/>
      <c r="JDV16" s="28"/>
      <c r="JDW16" s="28"/>
      <c r="JDX16" s="28"/>
      <c r="JDY16" s="28"/>
      <c r="JDZ16" s="28"/>
      <c r="JEA16" s="28"/>
      <c r="JEB16" s="28"/>
      <c r="JEC16" s="28"/>
      <c r="JED16" s="28"/>
      <c r="JEE16" s="28"/>
      <c r="JEF16" s="28"/>
      <c r="JEG16" s="28"/>
      <c r="JEH16" s="28"/>
      <c r="JEI16" s="28"/>
      <c r="JEJ16" s="28"/>
      <c r="JEK16" s="28"/>
      <c r="JEL16" s="28"/>
      <c r="JEM16" s="28"/>
      <c r="JEN16" s="28"/>
      <c r="JEO16" s="28"/>
      <c r="JEP16" s="28"/>
      <c r="JEQ16" s="28"/>
      <c r="JER16" s="28"/>
      <c r="JES16" s="28"/>
      <c r="JET16" s="28"/>
      <c r="JEU16" s="28"/>
      <c r="JEV16" s="28"/>
      <c r="JEW16" s="28"/>
      <c r="JEX16" s="28"/>
      <c r="JEY16" s="28"/>
      <c r="JEZ16" s="28"/>
      <c r="JFA16" s="28"/>
      <c r="JFB16" s="28"/>
      <c r="JFC16" s="28"/>
      <c r="JFD16" s="28"/>
      <c r="JFE16" s="28"/>
      <c r="JFF16" s="28"/>
      <c r="JFG16" s="28"/>
      <c r="JFH16" s="28"/>
      <c r="JFI16" s="28"/>
      <c r="JFJ16" s="28"/>
      <c r="JFK16" s="28"/>
      <c r="JFL16" s="28"/>
      <c r="JFM16" s="28"/>
      <c r="JFN16" s="28"/>
      <c r="JFO16" s="28"/>
      <c r="JFP16" s="28"/>
      <c r="JFQ16" s="28"/>
      <c r="JFR16" s="28"/>
      <c r="JFS16" s="28"/>
      <c r="JFT16" s="28"/>
      <c r="JFU16" s="28"/>
      <c r="JFV16" s="28"/>
      <c r="JFW16" s="28"/>
      <c r="JFX16" s="28"/>
      <c r="JFY16" s="28"/>
      <c r="JFZ16" s="28"/>
      <c r="JGA16" s="28"/>
      <c r="JGB16" s="28"/>
      <c r="JGC16" s="28"/>
      <c r="JGD16" s="28"/>
      <c r="JGE16" s="28"/>
      <c r="JGF16" s="28"/>
      <c r="JGG16" s="28"/>
      <c r="JGH16" s="28"/>
      <c r="JGI16" s="28"/>
      <c r="JGJ16" s="28"/>
      <c r="JGK16" s="28"/>
      <c r="JGL16" s="28"/>
      <c r="JGM16" s="28"/>
      <c r="JGN16" s="28"/>
      <c r="JGO16" s="28"/>
      <c r="JGP16" s="28"/>
      <c r="JGQ16" s="28"/>
      <c r="JGR16" s="28"/>
      <c r="JGS16" s="28"/>
      <c r="JGT16" s="28"/>
      <c r="JGU16" s="28"/>
      <c r="JGV16" s="28"/>
      <c r="JGW16" s="28"/>
      <c r="JGX16" s="28"/>
      <c r="JGY16" s="28"/>
      <c r="JGZ16" s="28"/>
      <c r="JHA16" s="28"/>
      <c r="JHB16" s="28"/>
      <c r="JHC16" s="28"/>
      <c r="JHD16" s="28"/>
      <c r="JHE16" s="28"/>
      <c r="JHF16" s="28"/>
      <c r="JHG16" s="28"/>
      <c r="JHH16" s="28"/>
      <c r="JHI16" s="28"/>
      <c r="JHJ16" s="28"/>
      <c r="JHK16" s="28"/>
      <c r="JHL16" s="28"/>
      <c r="JHM16" s="28"/>
      <c r="JHN16" s="28"/>
      <c r="JHO16" s="28"/>
      <c r="JHP16" s="28"/>
      <c r="JHQ16" s="28"/>
      <c r="JHR16" s="28"/>
      <c r="JHS16" s="28"/>
      <c r="JHT16" s="28"/>
      <c r="JHU16" s="28"/>
      <c r="JHV16" s="28"/>
      <c r="JHW16" s="28"/>
      <c r="JHX16" s="28"/>
      <c r="JHY16" s="28"/>
      <c r="JHZ16" s="28"/>
      <c r="JIA16" s="28"/>
      <c r="JIB16" s="28"/>
      <c r="JIC16" s="28"/>
      <c r="JID16" s="28"/>
      <c r="JIE16" s="28"/>
      <c r="JIF16" s="28"/>
      <c r="JIG16" s="28"/>
      <c r="JIH16" s="28"/>
      <c r="JII16" s="28"/>
      <c r="JIJ16" s="28"/>
      <c r="JIK16" s="28"/>
      <c r="JIL16" s="28"/>
      <c r="JIM16" s="28"/>
      <c r="JIN16" s="28"/>
      <c r="JIO16" s="28"/>
      <c r="JIP16" s="28"/>
      <c r="JIQ16" s="28"/>
      <c r="JIR16" s="28"/>
      <c r="JIS16" s="28"/>
      <c r="JIT16" s="28"/>
      <c r="JIU16" s="28"/>
      <c r="JIV16" s="28"/>
      <c r="JIW16" s="28"/>
      <c r="JIX16" s="28"/>
      <c r="JIY16" s="28"/>
      <c r="JIZ16" s="28"/>
      <c r="JJA16" s="28"/>
      <c r="JJB16" s="28"/>
      <c r="JJC16" s="28"/>
      <c r="JJD16" s="28"/>
      <c r="JJE16" s="28"/>
      <c r="JJF16" s="28"/>
      <c r="JJG16" s="28"/>
      <c r="JJH16" s="28"/>
      <c r="JJI16" s="28"/>
      <c r="JJJ16" s="28"/>
      <c r="JJK16" s="28"/>
      <c r="JJL16" s="28"/>
      <c r="JJM16" s="28"/>
      <c r="JJN16" s="28"/>
      <c r="JJO16" s="28"/>
      <c r="JJP16" s="28"/>
      <c r="JJQ16" s="28"/>
      <c r="JJR16" s="28"/>
      <c r="JJS16" s="28"/>
      <c r="JJT16" s="28"/>
      <c r="JJU16" s="28"/>
      <c r="JJV16" s="28"/>
      <c r="JJW16" s="28"/>
      <c r="JJX16" s="28"/>
      <c r="JJY16" s="28"/>
      <c r="JJZ16" s="28"/>
      <c r="JKA16" s="28"/>
      <c r="JKB16" s="28"/>
      <c r="JKC16" s="28"/>
      <c r="JKD16" s="28"/>
      <c r="JKE16" s="28"/>
      <c r="JKF16" s="28"/>
      <c r="JKG16" s="28"/>
      <c r="JKH16" s="28"/>
      <c r="JKI16" s="28"/>
      <c r="JKJ16" s="28"/>
      <c r="JKK16" s="28"/>
      <c r="JKL16" s="28"/>
      <c r="JKM16" s="28"/>
      <c r="JKN16" s="28"/>
      <c r="JKO16" s="28"/>
      <c r="JKP16" s="28"/>
      <c r="JKQ16" s="28"/>
      <c r="JKR16" s="28"/>
      <c r="JKS16" s="28"/>
      <c r="JKT16" s="28"/>
      <c r="JKU16" s="28"/>
      <c r="JKV16" s="28"/>
      <c r="JKW16" s="28"/>
      <c r="JKX16" s="28"/>
      <c r="JKY16" s="28"/>
      <c r="JKZ16" s="28"/>
      <c r="JLA16" s="28"/>
      <c r="JLB16" s="28"/>
      <c r="JLC16" s="28"/>
      <c r="JLD16" s="28"/>
      <c r="JLE16" s="28"/>
      <c r="JLF16" s="28"/>
      <c r="JLG16" s="28"/>
      <c r="JLH16" s="28"/>
      <c r="JLI16" s="28"/>
      <c r="JLJ16" s="28"/>
      <c r="JLK16" s="28"/>
      <c r="JLL16" s="28"/>
      <c r="JLM16" s="28"/>
      <c r="JLN16" s="28"/>
      <c r="JLO16" s="28"/>
      <c r="JLP16" s="28"/>
      <c r="JLQ16" s="28"/>
      <c r="JLR16" s="28"/>
      <c r="JLS16" s="28"/>
      <c r="JLT16" s="28"/>
      <c r="JLU16" s="28"/>
      <c r="JLV16" s="28"/>
      <c r="JLW16" s="28"/>
      <c r="JLX16" s="28"/>
      <c r="JLY16" s="28"/>
      <c r="JLZ16" s="28"/>
      <c r="JMA16" s="28"/>
      <c r="JMB16" s="28"/>
      <c r="JMC16" s="28"/>
      <c r="JMD16" s="28"/>
      <c r="JME16" s="28"/>
      <c r="JMF16" s="28"/>
      <c r="JMG16" s="28"/>
      <c r="JMH16" s="28"/>
      <c r="JMI16" s="28"/>
      <c r="JMJ16" s="28"/>
      <c r="JMK16" s="28"/>
      <c r="JML16" s="28"/>
      <c r="JMM16" s="28"/>
      <c r="JMN16" s="28"/>
      <c r="JMO16" s="28"/>
      <c r="JMP16" s="28"/>
      <c r="JMQ16" s="28"/>
      <c r="JMR16" s="28"/>
      <c r="JMS16" s="28"/>
      <c r="JMT16" s="28"/>
      <c r="JMU16" s="28"/>
      <c r="JMV16" s="28"/>
      <c r="JMW16" s="28"/>
      <c r="JMX16" s="28"/>
      <c r="JMY16" s="28"/>
      <c r="JMZ16" s="28"/>
      <c r="JNA16" s="28"/>
      <c r="JNB16" s="28"/>
      <c r="JNC16" s="28"/>
      <c r="JND16" s="28"/>
      <c r="JNE16" s="28"/>
      <c r="JNF16" s="28"/>
      <c r="JNG16" s="28"/>
      <c r="JNH16" s="28"/>
      <c r="JNI16" s="28"/>
      <c r="JNJ16" s="28"/>
      <c r="JNK16" s="28"/>
      <c r="JNL16" s="28"/>
      <c r="JNM16" s="28"/>
      <c r="JNN16" s="28"/>
      <c r="JNO16" s="28"/>
      <c r="JNP16" s="28"/>
      <c r="JNQ16" s="28"/>
      <c r="JNR16" s="28"/>
      <c r="JNS16" s="28"/>
      <c r="JNT16" s="28"/>
      <c r="JNU16" s="28"/>
      <c r="JNV16" s="28"/>
      <c r="JNW16" s="28"/>
      <c r="JNX16" s="28"/>
      <c r="JNY16" s="28"/>
      <c r="JNZ16" s="28"/>
      <c r="JOA16" s="28"/>
      <c r="JOB16" s="28"/>
      <c r="JOC16" s="28"/>
      <c r="JOD16" s="28"/>
      <c r="JOE16" s="28"/>
      <c r="JOF16" s="28"/>
      <c r="JOG16" s="28"/>
      <c r="JOH16" s="28"/>
      <c r="JOI16" s="28"/>
      <c r="JOJ16" s="28"/>
      <c r="JOK16" s="28"/>
      <c r="JOL16" s="28"/>
      <c r="JOM16" s="28"/>
      <c r="JON16" s="28"/>
      <c r="JOO16" s="28"/>
      <c r="JOP16" s="28"/>
      <c r="JOQ16" s="28"/>
      <c r="JOR16" s="28"/>
      <c r="JOS16" s="28"/>
      <c r="JOT16" s="28"/>
      <c r="JOU16" s="28"/>
      <c r="JOV16" s="28"/>
      <c r="JOW16" s="28"/>
      <c r="JOX16" s="28"/>
      <c r="JOY16" s="28"/>
      <c r="JOZ16" s="28"/>
      <c r="JPA16" s="28"/>
      <c r="JPB16" s="28"/>
      <c r="JPC16" s="28"/>
      <c r="JPD16" s="28"/>
      <c r="JPE16" s="28"/>
      <c r="JPF16" s="28"/>
      <c r="JPG16" s="28"/>
      <c r="JPH16" s="28"/>
      <c r="JPI16" s="28"/>
      <c r="JPJ16" s="28"/>
      <c r="JPK16" s="28"/>
      <c r="JPL16" s="28"/>
      <c r="JPM16" s="28"/>
      <c r="JPN16" s="28"/>
      <c r="JPO16" s="28"/>
      <c r="JPP16" s="28"/>
      <c r="JPQ16" s="28"/>
      <c r="JPR16" s="28"/>
      <c r="JPS16" s="28"/>
      <c r="JPT16" s="28"/>
      <c r="JPU16" s="28"/>
      <c r="JPV16" s="28"/>
      <c r="JPW16" s="28"/>
      <c r="JPX16" s="28"/>
      <c r="JPY16" s="28"/>
      <c r="JPZ16" s="28"/>
      <c r="JQA16" s="28"/>
      <c r="JQB16" s="28"/>
      <c r="JQC16" s="28"/>
      <c r="JQD16" s="28"/>
      <c r="JQE16" s="28"/>
      <c r="JQF16" s="28"/>
      <c r="JQG16" s="28"/>
      <c r="JQH16" s="28"/>
      <c r="JQI16" s="28"/>
      <c r="JQJ16" s="28"/>
      <c r="JQK16" s="28"/>
      <c r="JQL16" s="28"/>
      <c r="JQM16" s="28"/>
      <c r="JQN16" s="28"/>
      <c r="JQO16" s="28"/>
      <c r="JQP16" s="28"/>
      <c r="JQQ16" s="28"/>
      <c r="JQR16" s="28"/>
      <c r="JQS16" s="28"/>
      <c r="JQT16" s="28"/>
      <c r="JQU16" s="28"/>
      <c r="JQV16" s="28"/>
      <c r="JQW16" s="28"/>
      <c r="JQX16" s="28"/>
      <c r="JQY16" s="28"/>
      <c r="JQZ16" s="28"/>
      <c r="JRA16" s="28"/>
      <c r="JRB16" s="28"/>
      <c r="JRC16" s="28"/>
      <c r="JRD16" s="28"/>
      <c r="JRE16" s="28"/>
      <c r="JRF16" s="28"/>
      <c r="JRG16" s="28"/>
      <c r="JRH16" s="28"/>
      <c r="JRI16" s="28"/>
      <c r="JRJ16" s="28"/>
      <c r="JRK16" s="28"/>
      <c r="JRL16" s="28"/>
      <c r="JRM16" s="28"/>
      <c r="JRN16" s="28"/>
      <c r="JRO16" s="28"/>
      <c r="JRP16" s="28"/>
      <c r="JRQ16" s="28"/>
      <c r="JRR16" s="28"/>
      <c r="JRS16" s="28"/>
      <c r="JRT16" s="28"/>
      <c r="JRU16" s="28"/>
      <c r="JRV16" s="28"/>
      <c r="JRW16" s="28"/>
      <c r="JRX16" s="28"/>
      <c r="JRY16" s="28"/>
      <c r="JRZ16" s="28"/>
      <c r="JSA16" s="28"/>
      <c r="JSB16" s="28"/>
      <c r="JSC16" s="28"/>
      <c r="JSD16" s="28"/>
      <c r="JSE16" s="28"/>
      <c r="JSF16" s="28"/>
      <c r="JSG16" s="28"/>
      <c r="JSH16" s="28"/>
      <c r="JSI16" s="28"/>
      <c r="JSJ16" s="28"/>
      <c r="JSK16" s="28"/>
      <c r="JSL16" s="28"/>
      <c r="JSM16" s="28"/>
      <c r="JSN16" s="28"/>
      <c r="JSO16" s="28"/>
      <c r="JSP16" s="28"/>
      <c r="JSQ16" s="28"/>
      <c r="JSR16" s="28"/>
      <c r="JSS16" s="28"/>
      <c r="JST16" s="28"/>
      <c r="JSU16" s="28"/>
      <c r="JSV16" s="28"/>
      <c r="JSW16" s="28"/>
      <c r="JSX16" s="28"/>
      <c r="JSY16" s="28"/>
      <c r="JSZ16" s="28"/>
      <c r="JTA16" s="28"/>
      <c r="JTB16" s="28"/>
      <c r="JTC16" s="28"/>
      <c r="JTD16" s="28"/>
      <c r="JTE16" s="28"/>
      <c r="JTF16" s="28"/>
      <c r="JTG16" s="28"/>
      <c r="JTH16" s="28"/>
      <c r="JTI16" s="28"/>
      <c r="JTJ16" s="28"/>
      <c r="JTK16" s="28"/>
      <c r="JTL16" s="28"/>
      <c r="JTM16" s="28"/>
      <c r="JTN16" s="28"/>
      <c r="JTO16" s="28"/>
      <c r="JTP16" s="28"/>
      <c r="JTQ16" s="28"/>
      <c r="JTR16" s="28"/>
      <c r="JTS16" s="28"/>
      <c r="JTT16" s="28"/>
      <c r="JTU16" s="28"/>
      <c r="JTV16" s="28"/>
      <c r="JTW16" s="28"/>
      <c r="JTX16" s="28"/>
      <c r="JTY16" s="28"/>
      <c r="JTZ16" s="28"/>
      <c r="JUA16" s="28"/>
      <c r="JUB16" s="28"/>
      <c r="JUC16" s="28"/>
      <c r="JUD16" s="28"/>
      <c r="JUE16" s="28"/>
      <c r="JUF16" s="28"/>
      <c r="JUG16" s="28"/>
      <c r="JUH16" s="28"/>
      <c r="JUI16" s="28"/>
      <c r="JUJ16" s="28"/>
      <c r="JUK16" s="28"/>
      <c r="JUL16" s="28"/>
      <c r="JUM16" s="28"/>
      <c r="JUN16" s="28"/>
      <c r="JUO16" s="28"/>
      <c r="JUP16" s="28"/>
      <c r="JUQ16" s="28"/>
      <c r="JUR16" s="28"/>
      <c r="JUS16" s="28"/>
      <c r="JUT16" s="28"/>
      <c r="JUU16" s="28"/>
      <c r="JUV16" s="28"/>
      <c r="JUW16" s="28"/>
      <c r="JUX16" s="28"/>
      <c r="JUY16" s="28"/>
      <c r="JUZ16" s="28"/>
      <c r="JVA16" s="28"/>
      <c r="JVB16" s="28"/>
      <c r="JVC16" s="28"/>
      <c r="JVD16" s="28"/>
      <c r="JVE16" s="28"/>
      <c r="JVF16" s="28"/>
      <c r="JVG16" s="28"/>
      <c r="JVH16" s="28"/>
      <c r="JVI16" s="28"/>
      <c r="JVJ16" s="28"/>
      <c r="JVK16" s="28"/>
      <c r="JVL16" s="28"/>
      <c r="JVM16" s="28"/>
      <c r="JVN16" s="28"/>
      <c r="JVO16" s="28"/>
      <c r="JVP16" s="28"/>
      <c r="JVQ16" s="28"/>
      <c r="JVR16" s="28"/>
      <c r="JVS16" s="28"/>
      <c r="JVT16" s="28"/>
      <c r="JVU16" s="28"/>
      <c r="JVV16" s="28"/>
      <c r="JVW16" s="28"/>
      <c r="JVX16" s="28"/>
      <c r="JVY16" s="28"/>
      <c r="JVZ16" s="28"/>
      <c r="JWA16" s="28"/>
      <c r="JWB16" s="28"/>
      <c r="JWC16" s="28"/>
      <c r="JWD16" s="28"/>
      <c r="JWE16" s="28"/>
      <c r="JWF16" s="28"/>
      <c r="JWG16" s="28"/>
      <c r="JWH16" s="28"/>
      <c r="JWI16" s="28"/>
      <c r="JWJ16" s="28"/>
      <c r="JWK16" s="28"/>
      <c r="JWL16" s="28"/>
      <c r="JWM16" s="28"/>
      <c r="JWN16" s="28"/>
      <c r="JWO16" s="28"/>
      <c r="JWP16" s="28"/>
      <c r="JWQ16" s="28"/>
      <c r="JWR16" s="28"/>
      <c r="JWS16" s="28"/>
      <c r="JWT16" s="28"/>
      <c r="JWU16" s="28"/>
      <c r="JWV16" s="28"/>
      <c r="JWW16" s="28"/>
      <c r="JWX16" s="28"/>
      <c r="JWY16" s="28"/>
      <c r="JWZ16" s="28"/>
      <c r="JXA16" s="28"/>
      <c r="JXB16" s="28"/>
      <c r="JXC16" s="28"/>
      <c r="JXD16" s="28"/>
      <c r="JXE16" s="28"/>
      <c r="JXF16" s="28"/>
      <c r="JXG16" s="28"/>
      <c r="JXH16" s="28"/>
      <c r="JXI16" s="28"/>
      <c r="JXJ16" s="28"/>
      <c r="JXK16" s="28"/>
      <c r="JXL16" s="28"/>
      <c r="JXM16" s="28"/>
      <c r="JXN16" s="28"/>
      <c r="JXO16" s="28"/>
      <c r="JXP16" s="28"/>
      <c r="JXQ16" s="28"/>
      <c r="JXR16" s="28"/>
      <c r="JXS16" s="28"/>
      <c r="JXT16" s="28"/>
      <c r="JXU16" s="28"/>
      <c r="JXV16" s="28"/>
      <c r="JXW16" s="28"/>
      <c r="JXX16" s="28"/>
      <c r="JXY16" s="28"/>
      <c r="JXZ16" s="28"/>
      <c r="JYA16" s="28"/>
      <c r="JYB16" s="28"/>
      <c r="JYC16" s="28"/>
      <c r="JYD16" s="28"/>
      <c r="JYE16" s="28"/>
      <c r="JYF16" s="28"/>
      <c r="JYG16" s="28"/>
      <c r="JYH16" s="28"/>
      <c r="JYI16" s="28"/>
      <c r="JYJ16" s="28"/>
      <c r="JYK16" s="28"/>
      <c r="JYL16" s="28"/>
      <c r="JYM16" s="28"/>
      <c r="JYN16" s="28"/>
      <c r="JYO16" s="28"/>
      <c r="JYP16" s="28"/>
      <c r="JYQ16" s="28"/>
      <c r="JYR16" s="28"/>
      <c r="JYS16" s="28"/>
      <c r="JYT16" s="28"/>
      <c r="JYU16" s="28"/>
      <c r="JYV16" s="28"/>
      <c r="JYW16" s="28"/>
      <c r="JYX16" s="28"/>
      <c r="JYY16" s="28"/>
      <c r="JYZ16" s="28"/>
      <c r="JZA16" s="28"/>
      <c r="JZB16" s="28"/>
      <c r="JZC16" s="28"/>
      <c r="JZD16" s="28"/>
      <c r="JZE16" s="28"/>
      <c r="JZF16" s="28"/>
      <c r="JZG16" s="28"/>
      <c r="JZH16" s="28"/>
      <c r="JZI16" s="28"/>
      <c r="JZJ16" s="28"/>
      <c r="JZK16" s="28"/>
      <c r="JZL16" s="28"/>
      <c r="JZM16" s="28"/>
      <c r="JZN16" s="28"/>
      <c r="JZO16" s="28"/>
      <c r="JZP16" s="28"/>
      <c r="JZQ16" s="28"/>
      <c r="JZR16" s="28"/>
      <c r="JZS16" s="28"/>
      <c r="JZT16" s="28"/>
      <c r="JZU16" s="28"/>
      <c r="JZV16" s="28"/>
      <c r="JZW16" s="28"/>
      <c r="JZX16" s="28"/>
      <c r="JZY16" s="28"/>
      <c r="JZZ16" s="28"/>
      <c r="KAA16" s="28"/>
      <c r="KAB16" s="28"/>
      <c r="KAC16" s="28"/>
      <c r="KAD16" s="28"/>
      <c r="KAE16" s="28"/>
      <c r="KAF16" s="28"/>
      <c r="KAG16" s="28"/>
      <c r="KAH16" s="28"/>
      <c r="KAI16" s="28"/>
      <c r="KAJ16" s="28"/>
      <c r="KAK16" s="28"/>
      <c r="KAL16" s="28"/>
      <c r="KAM16" s="28"/>
      <c r="KAN16" s="28"/>
      <c r="KAO16" s="28"/>
      <c r="KAP16" s="28"/>
      <c r="KAQ16" s="28"/>
      <c r="KAR16" s="28"/>
      <c r="KAS16" s="28"/>
      <c r="KAT16" s="28"/>
      <c r="KAU16" s="28"/>
      <c r="KAV16" s="28"/>
      <c r="KAW16" s="28"/>
      <c r="KAX16" s="28"/>
      <c r="KAY16" s="28"/>
      <c r="KAZ16" s="28"/>
      <c r="KBA16" s="28"/>
      <c r="KBB16" s="28"/>
      <c r="KBC16" s="28"/>
      <c r="KBD16" s="28"/>
      <c r="KBE16" s="28"/>
      <c r="KBF16" s="28"/>
      <c r="KBG16" s="28"/>
      <c r="KBH16" s="28"/>
      <c r="KBI16" s="28"/>
      <c r="KBJ16" s="28"/>
      <c r="KBK16" s="28"/>
      <c r="KBL16" s="28"/>
      <c r="KBM16" s="28"/>
      <c r="KBN16" s="28"/>
      <c r="KBO16" s="28"/>
      <c r="KBP16" s="28"/>
      <c r="KBQ16" s="28"/>
      <c r="KBR16" s="28"/>
      <c r="KBS16" s="28"/>
      <c r="KBT16" s="28"/>
      <c r="KBU16" s="28"/>
      <c r="KBV16" s="28"/>
      <c r="KBW16" s="28"/>
      <c r="KBX16" s="28"/>
      <c r="KBY16" s="28"/>
      <c r="KBZ16" s="28"/>
      <c r="KCA16" s="28"/>
      <c r="KCB16" s="28"/>
      <c r="KCC16" s="28"/>
      <c r="KCD16" s="28"/>
      <c r="KCE16" s="28"/>
      <c r="KCF16" s="28"/>
      <c r="KCG16" s="28"/>
      <c r="KCH16" s="28"/>
      <c r="KCI16" s="28"/>
      <c r="KCJ16" s="28"/>
      <c r="KCK16" s="28"/>
      <c r="KCL16" s="28"/>
      <c r="KCM16" s="28"/>
      <c r="KCN16" s="28"/>
      <c r="KCO16" s="28"/>
      <c r="KCP16" s="28"/>
      <c r="KCQ16" s="28"/>
      <c r="KCR16" s="28"/>
      <c r="KCS16" s="28"/>
      <c r="KCT16" s="28"/>
      <c r="KCU16" s="28"/>
      <c r="KCV16" s="28"/>
      <c r="KCW16" s="28"/>
      <c r="KCX16" s="28"/>
      <c r="KCY16" s="28"/>
      <c r="KCZ16" s="28"/>
      <c r="KDA16" s="28"/>
      <c r="KDB16" s="28"/>
      <c r="KDC16" s="28"/>
      <c r="KDD16" s="28"/>
      <c r="KDE16" s="28"/>
      <c r="KDF16" s="28"/>
      <c r="KDG16" s="28"/>
      <c r="KDH16" s="28"/>
      <c r="KDI16" s="28"/>
      <c r="KDJ16" s="28"/>
      <c r="KDK16" s="28"/>
      <c r="KDL16" s="28"/>
      <c r="KDM16" s="28"/>
      <c r="KDN16" s="28"/>
      <c r="KDO16" s="28"/>
      <c r="KDP16" s="28"/>
      <c r="KDQ16" s="28"/>
      <c r="KDR16" s="28"/>
      <c r="KDS16" s="28"/>
      <c r="KDT16" s="28"/>
      <c r="KDU16" s="28"/>
      <c r="KDV16" s="28"/>
      <c r="KDW16" s="28"/>
      <c r="KDX16" s="28"/>
      <c r="KDY16" s="28"/>
      <c r="KDZ16" s="28"/>
      <c r="KEA16" s="28"/>
      <c r="KEB16" s="28"/>
      <c r="KEC16" s="28"/>
      <c r="KED16" s="28"/>
      <c r="KEE16" s="28"/>
      <c r="KEF16" s="28"/>
      <c r="KEG16" s="28"/>
      <c r="KEH16" s="28"/>
      <c r="KEI16" s="28"/>
      <c r="KEJ16" s="28"/>
      <c r="KEK16" s="28"/>
      <c r="KEL16" s="28"/>
      <c r="KEM16" s="28"/>
      <c r="KEN16" s="28"/>
      <c r="KEO16" s="28"/>
      <c r="KEP16" s="28"/>
      <c r="KEQ16" s="28"/>
      <c r="KER16" s="28"/>
      <c r="KES16" s="28"/>
      <c r="KET16" s="28"/>
      <c r="KEU16" s="28"/>
      <c r="KEV16" s="28"/>
      <c r="KEW16" s="28"/>
      <c r="KEX16" s="28"/>
      <c r="KEY16" s="28"/>
      <c r="KEZ16" s="28"/>
      <c r="KFA16" s="28"/>
      <c r="KFB16" s="28"/>
      <c r="KFC16" s="28"/>
      <c r="KFD16" s="28"/>
      <c r="KFE16" s="28"/>
      <c r="KFF16" s="28"/>
      <c r="KFG16" s="28"/>
      <c r="KFH16" s="28"/>
      <c r="KFI16" s="28"/>
      <c r="KFJ16" s="28"/>
      <c r="KFK16" s="28"/>
      <c r="KFL16" s="28"/>
      <c r="KFM16" s="28"/>
      <c r="KFN16" s="28"/>
      <c r="KFO16" s="28"/>
      <c r="KFP16" s="28"/>
      <c r="KFQ16" s="28"/>
      <c r="KFR16" s="28"/>
      <c r="KFS16" s="28"/>
      <c r="KFT16" s="28"/>
      <c r="KFU16" s="28"/>
      <c r="KFV16" s="28"/>
      <c r="KFW16" s="28"/>
      <c r="KFX16" s="28"/>
      <c r="KFY16" s="28"/>
      <c r="KFZ16" s="28"/>
      <c r="KGA16" s="28"/>
      <c r="KGB16" s="28"/>
      <c r="KGC16" s="28"/>
      <c r="KGD16" s="28"/>
      <c r="KGE16" s="28"/>
      <c r="KGF16" s="28"/>
      <c r="KGG16" s="28"/>
      <c r="KGH16" s="28"/>
      <c r="KGI16" s="28"/>
      <c r="KGJ16" s="28"/>
      <c r="KGK16" s="28"/>
      <c r="KGL16" s="28"/>
      <c r="KGM16" s="28"/>
      <c r="KGN16" s="28"/>
      <c r="KGO16" s="28"/>
      <c r="KGP16" s="28"/>
      <c r="KGQ16" s="28"/>
      <c r="KGR16" s="28"/>
      <c r="KGS16" s="28"/>
      <c r="KGT16" s="28"/>
      <c r="KGU16" s="28"/>
      <c r="KGV16" s="28"/>
      <c r="KGW16" s="28"/>
      <c r="KGX16" s="28"/>
      <c r="KGY16" s="28"/>
      <c r="KGZ16" s="28"/>
      <c r="KHA16" s="28"/>
      <c r="KHB16" s="28"/>
      <c r="KHC16" s="28"/>
      <c r="KHD16" s="28"/>
      <c r="KHE16" s="28"/>
      <c r="KHF16" s="28"/>
      <c r="KHG16" s="28"/>
      <c r="KHH16" s="28"/>
      <c r="KHI16" s="28"/>
      <c r="KHJ16" s="28"/>
      <c r="KHK16" s="28"/>
      <c r="KHL16" s="28"/>
      <c r="KHM16" s="28"/>
      <c r="KHN16" s="28"/>
      <c r="KHO16" s="28"/>
      <c r="KHP16" s="28"/>
      <c r="KHQ16" s="28"/>
      <c r="KHR16" s="28"/>
      <c r="KHS16" s="28"/>
      <c r="KHT16" s="28"/>
      <c r="KHU16" s="28"/>
      <c r="KHV16" s="28"/>
      <c r="KHW16" s="28"/>
      <c r="KHX16" s="28"/>
      <c r="KHY16" s="28"/>
      <c r="KHZ16" s="28"/>
      <c r="KIA16" s="28"/>
      <c r="KIB16" s="28"/>
      <c r="KIC16" s="28"/>
      <c r="KID16" s="28"/>
      <c r="KIE16" s="28"/>
      <c r="KIF16" s="28"/>
      <c r="KIG16" s="28"/>
      <c r="KIH16" s="28"/>
      <c r="KII16" s="28"/>
      <c r="KIJ16" s="28"/>
      <c r="KIK16" s="28"/>
      <c r="KIL16" s="28"/>
      <c r="KIM16" s="28"/>
      <c r="KIN16" s="28"/>
      <c r="KIO16" s="28"/>
      <c r="KIP16" s="28"/>
      <c r="KIQ16" s="28"/>
      <c r="KIR16" s="28"/>
      <c r="KIS16" s="28"/>
      <c r="KIT16" s="28"/>
      <c r="KIU16" s="28"/>
      <c r="KIV16" s="28"/>
      <c r="KIW16" s="28"/>
      <c r="KIX16" s="28"/>
      <c r="KIY16" s="28"/>
      <c r="KIZ16" s="28"/>
      <c r="KJA16" s="28"/>
      <c r="KJB16" s="28"/>
      <c r="KJC16" s="28"/>
      <c r="KJD16" s="28"/>
      <c r="KJE16" s="28"/>
      <c r="KJF16" s="28"/>
      <c r="KJG16" s="28"/>
      <c r="KJH16" s="28"/>
      <c r="KJI16" s="28"/>
      <c r="KJJ16" s="28"/>
      <c r="KJK16" s="28"/>
      <c r="KJL16" s="28"/>
      <c r="KJM16" s="28"/>
      <c r="KJN16" s="28"/>
      <c r="KJO16" s="28"/>
      <c r="KJP16" s="28"/>
      <c r="KJQ16" s="28"/>
      <c r="KJR16" s="28"/>
      <c r="KJS16" s="28"/>
      <c r="KJT16" s="28"/>
      <c r="KJU16" s="28"/>
      <c r="KJV16" s="28"/>
      <c r="KJW16" s="28"/>
      <c r="KJX16" s="28"/>
      <c r="KJY16" s="28"/>
      <c r="KJZ16" s="28"/>
      <c r="KKA16" s="28"/>
      <c r="KKB16" s="28"/>
      <c r="KKC16" s="28"/>
      <c r="KKD16" s="28"/>
      <c r="KKE16" s="28"/>
      <c r="KKF16" s="28"/>
      <c r="KKG16" s="28"/>
      <c r="KKH16" s="28"/>
      <c r="KKI16" s="28"/>
      <c r="KKJ16" s="28"/>
      <c r="KKK16" s="28"/>
      <c r="KKL16" s="28"/>
      <c r="KKM16" s="28"/>
      <c r="KKN16" s="28"/>
      <c r="KKO16" s="28"/>
      <c r="KKP16" s="28"/>
      <c r="KKQ16" s="28"/>
      <c r="KKR16" s="28"/>
      <c r="KKS16" s="28"/>
      <c r="KKT16" s="28"/>
      <c r="KKU16" s="28"/>
      <c r="KKV16" s="28"/>
      <c r="KKW16" s="28"/>
      <c r="KKX16" s="28"/>
      <c r="KKY16" s="28"/>
      <c r="KKZ16" s="28"/>
      <c r="KLA16" s="28"/>
      <c r="KLB16" s="28"/>
      <c r="KLC16" s="28"/>
      <c r="KLD16" s="28"/>
      <c r="KLE16" s="28"/>
      <c r="KLF16" s="28"/>
      <c r="KLG16" s="28"/>
      <c r="KLH16" s="28"/>
      <c r="KLI16" s="28"/>
      <c r="KLJ16" s="28"/>
      <c r="KLK16" s="28"/>
      <c r="KLL16" s="28"/>
      <c r="KLM16" s="28"/>
      <c r="KLN16" s="28"/>
      <c r="KLO16" s="28"/>
      <c r="KLP16" s="28"/>
      <c r="KLQ16" s="28"/>
      <c r="KLR16" s="28"/>
      <c r="KLS16" s="28"/>
      <c r="KLT16" s="28"/>
      <c r="KLU16" s="28"/>
      <c r="KLV16" s="28"/>
      <c r="KLW16" s="28"/>
      <c r="KLX16" s="28"/>
      <c r="KLY16" s="28"/>
      <c r="KLZ16" s="28"/>
      <c r="KMA16" s="28"/>
      <c r="KMB16" s="28"/>
      <c r="KMC16" s="28"/>
      <c r="KMD16" s="28"/>
      <c r="KME16" s="28"/>
      <c r="KMF16" s="28"/>
      <c r="KMG16" s="28"/>
      <c r="KMH16" s="28"/>
      <c r="KMI16" s="28"/>
      <c r="KMJ16" s="28"/>
      <c r="KMK16" s="28"/>
      <c r="KML16" s="28"/>
      <c r="KMM16" s="28"/>
      <c r="KMN16" s="28"/>
      <c r="KMO16" s="28"/>
      <c r="KMP16" s="28"/>
      <c r="KMQ16" s="28"/>
      <c r="KMR16" s="28"/>
      <c r="KMS16" s="28"/>
      <c r="KMT16" s="28"/>
      <c r="KMU16" s="28"/>
      <c r="KMV16" s="28"/>
      <c r="KMW16" s="28"/>
      <c r="KMX16" s="28"/>
      <c r="KMY16" s="28"/>
      <c r="KMZ16" s="28"/>
      <c r="KNA16" s="28"/>
      <c r="KNB16" s="28"/>
      <c r="KNC16" s="28"/>
      <c r="KND16" s="28"/>
      <c r="KNE16" s="28"/>
      <c r="KNF16" s="28"/>
      <c r="KNG16" s="28"/>
      <c r="KNH16" s="28"/>
      <c r="KNI16" s="28"/>
      <c r="KNJ16" s="28"/>
      <c r="KNK16" s="28"/>
      <c r="KNL16" s="28"/>
      <c r="KNM16" s="28"/>
      <c r="KNN16" s="28"/>
      <c r="KNO16" s="28"/>
      <c r="KNP16" s="28"/>
      <c r="KNQ16" s="28"/>
      <c r="KNR16" s="28"/>
      <c r="KNS16" s="28"/>
      <c r="KNT16" s="28"/>
      <c r="KNU16" s="28"/>
      <c r="KNV16" s="28"/>
      <c r="KNW16" s="28"/>
      <c r="KNX16" s="28"/>
      <c r="KNY16" s="28"/>
      <c r="KNZ16" s="28"/>
      <c r="KOA16" s="28"/>
      <c r="KOB16" s="28"/>
      <c r="KOC16" s="28"/>
      <c r="KOD16" s="28"/>
      <c r="KOE16" s="28"/>
      <c r="KOF16" s="28"/>
      <c r="KOG16" s="28"/>
      <c r="KOH16" s="28"/>
      <c r="KOI16" s="28"/>
      <c r="KOJ16" s="28"/>
      <c r="KOK16" s="28"/>
      <c r="KOL16" s="28"/>
      <c r="KOM16" s="28"/>
      <c r="KON16" s="28"/>
      <c r="KOO16" s="28"/>
      <c r="KOP16" s="28"/>
      <c r="KOQ16" s="28"/>
      <c r="KOR16" s="28"/>
      <c r="KOS16" s="28"/>
      <c r="KOT16" s="28"/>
      <c r="KOU16" s="28"/>
      <c r="KOV16" s="28"/>
      <c r="KOW16" s="28"/>
      <c r="KOX16" s="28"/>
      <c r="KOY16" s="28"/>
      <c r="KOZ16" s="28"/>
      <c r="KPA16" s="28"/>
      <c r="KPB16" s="28"/>
      <c r="KPC16" s="28"/>
      <c r="KPD16" s="28"/>
      <c r="KPE16" s="28"/>
      <c r="KPF16" s="28"/>
      <c r="KPG16" s="28"/>
      <c r="KPH16" s="28"/>
      <c r="KPI16" s="28"/>
      <c r="KPJ16" s="28"/>
      <c r="KPK16" s="28"/>
      <c r="KPL16" s="28"/>
      <c r="KPM16" s="28"/>
      <c r="KPN16" s="28"/>
      <c r="KPO16" s="28"/>
      <c r="KPP16" s="28"/>
      <c r="KPQ16" s="28"/>
      <c r="KPR16" s="28"/>
      <c r="KPS16" s="28"/>
      <c r="KPT16" s="28"/>
      <c r="KPU16" s="28"/>
      <c r="KPV16" s="28"/>
      <c r="KPW16" s="28"/>
      <c r="KPX16" s="28"/>
      <c r="KPY16" s="28"/>
      <c r="KPZ16" s="28"/>
      <c r="KQA16" s="28"/>
      <c r="KQB16" s="28"/>
      <c r="KQC16" s="28"/>
      <c r="KQD16" s="28"/>
      <c r="KQE16" s="28"/>
      <c r="KQF16" s="28"/>
      <c r="KQG16" s="28"/>
      <c r="KQH16" s="28"/>
      <c r="KQI16" s="28"/>
      <c r="KQJ16" s="28"/>
      <c r="KQK16" s="28"/>
      <c r="KQL16" s="28"/>
      <c r="KQM16" s="28"/>
      <c r="KQN16" s="28"/>
      <c r="KQO16" s="28"/>
      <c r="KQP16" s="28"/>
      <c r="KQQ16" s="28"/>
      <c r="KQR16" s="28"/>
      <c r="KQS16" s="28"/>
      <c r="KQT16" s="28"/>
      <c r="KQU16" s="28"/>
      <c r="KQV16" s="28"/>
      <c r="KQW16" s="28"/>
      <c r="KQX16" s="28"/>
      <c r="KQY16" s="28"/>
      <c r="KQZ16" s="28"/>
      <c r="KRA16" s="28"/>
      <c r="KRB16" s="28"/>
      <c r="KRC16" s="28"/>
      <c r="KRD16" s="28"/>
      <c r="KRE16" s="28"/>
      <c r="KRF16" s="28"/>
      <c r="KRG16" s="28"/>
      <c r="KRH16" s="28"/>
      <c r="KRI16" s="28"/>
      <c r="KRJ16" s="28"/>
      <c r="KRK16" s="28"/>
      <c r="KRL16" s="28"/>
      <c r="KRM16" s="28"/>
      <c r="KRN16" s="28"/>
      <c r="KRO16" s="28"/>
      <c r="KRP16" s="28"/>
      <c r="KRQ16" s="28"/>
      <c r="KRR16" s="28"/>
      <c r="KRS16" s="28"/>
      <c r="KRT16" s="28"/>
      <c r="KRU16" s="28"/>
      <c r="KRV16" s="28"/>
      <c r="KRW16" s="28"/>
      <c r="KRX16" s="28"/>
      <c r="KRY16" s="28"/>
      <c r="KRZ16" s="28"/>
      <c r="KSA16" s="28"/>
      <c r="KSB16" s="28"/>
      <c r="KSC16" s="28"/>
      <c r="KSD16" s="28"/>
      <c r="KSE16" s="28"/>
      <c r="KSF16" s="28"/>
      <c r="KSG16" s="28"/>
      <c r="KSH16" s="28"/>
      <c r="KSI16" s="28"/>
      <c r="KSJ16" s="28"/>
      <c r="KSK16" s="28"/>
      <c r="KSL16" s="28"/>
      <c r="KSM16" s="28"/>
      <c r="KSN16" s="28"/>
      <c r="KSO16" s="28"/>
      <c r="KSP16" s="28"/>
      <c r="KSQ16" s="28"/>
      <c r="KSR16" s="28"/>
      <c r="KSS16" s="28"/>
      <c r="KST16" s="28"/>
      <c r="KSU16" s="28"/>
      <c r="KSV16" s="28"/>
      <c r="KSW16" s="28"/>
      <c r="KSX16" s="28"/>
      <c r="KSY16" s="28"/>
      <c r="KSZ16" s="28"/>
      <c r="KTA16" s="28"/>
      <c r="KTB16" s="28"/>
      <c r="KTC16" s="28"/>
      <c r="KTD16" s="28"/>
      <c r="KTE16" s="28"/>
      <c r="KTF16" s="28"/>
      <c r="KTG16" s="28"/>
      <c r="KTH16" s="28"/>
      <c r="KTI16" s="28"/>
      <c r="KTJ16" s="28"/>
      <c r="KTK16" s="28"/>
      <c r="KTL16" s="28"/>
      <c r="KTM16" s="28"/>
      <c r="KTN16" s="28"/>
      <c r="KTO16" s="28"/>
      <c r="KTP16" s="28"/>
      <c r="KTQ16" s="28"/>
      <c r="KTR16" s="28"/>
      <c r="KTS16" s="28"/>
      <c r="KTT16" s="28"/>
      <c r="KTU16" s="28"/>
      <c r="KTV16" s="28"/>
      <c r="KTW16" s="28"/>
      <c r="KTX16" s="28"/>
      <c r="KTY16" s="28"/>
      <c r="KTZ16" s="28"/>
      <c r="KUA16" s="28"/>
      <c r="KUB16" s="28"/>
      <c r="KUC16" s="28"/>
      <c r="KUD16" s="28"/>
      <c r="KUE16" s="28"/>
      <c r="KUF16" s="28"/>
      <c r="KUG16" s="28"/>
      <c r="KUH16" s="28"/>
      <c r="KUI16" s="28"/>
      <c r="KUJ16" s="28"/>
      <c r="KUK16" s="28"/>
      <c r="KUL16" s="28"/>
      <c r="KUM16" s="28"/>
      <c r="KUN16" s="28"/>
      <c r="KUO16" s="28"/>
      <c r="KUP16" s="28"/>
      <c r="KUQ16" s="28"/>
      <c r="KUR16" s="28"/>
      <c r="KUS16" s="28"/>
      <c r="KUT16" s="28"/>
      <c r="KUU16" s="28"/>
      <c r="KUV16" s="28"/>
      <c r="KUW16" s="28"/>
      <c r="KUX16" s="28"/>
      <c r="KUY16" s="28"/>
      <c r="KUZ16" s="28"/>
      <c r="KVA16" s="28"/>
      <c r="KVB16" s="28"/>
      <c r="KVC16" s="28"/>
      <c r="KVD16" s="28"/>
      <c r="KVE16" s="28"/>
      <c r="KVF16" s="28"/>
      <c r="KVG16" s="28"/>
      <c r="KVH16" s="28"/>
      <c r="KVI16" s="28"/>
      <c r="KVJ16" s="28"/>
      <c r="KVK16" s="28"/>
      <c r="KVL16" s="28"/>
      <c r="KVM16" s="28"/>
      <c r="KVN16" s="28"/>
      <c r="KVO16" s="28"/>
      <c r="KVP16" s="28"/>
      <c r="KVQ16" s="28"/>
      <c r="KVR16" s="28"/>
      <c r="KVS16" s="28"/>
      <c r="KVT16" s="28"/>
      <c r="KVU16" s="28"/>
      <c r="KVV16" s="28"/>
      <c r="KVW16" s="28"/>
      <c r="KVX16" s="28"/>
      <c r="KVY16" s="28"/>
      <c r="KVZ16" s="28"/>
      <c r="KWA16" s="28"/>
      <c r="KWB16" s="28"/>
      <c r="KWC16" s="28"/>
      <c r="KWD16" s="28"/>
      <c r="KWE16" s="28"/>
      <c r="KWF16" s="28"/>
      <c r="KWG16" s="28"/>
      <c r="KWH16" s="28"/>
      <c r="KWI16" s="28"/>
      <c r="KWJ16" s="28"/>
      <c r="KWK16" s="28"/>
      <c r="KWL16" s="28"/>
      <c r="KWM16" s="28"/>
      <c r="KWN16" s="28"/>
      <c r="KWO16" s="28"/>
      <c r="KWP16" s="28"/>
      <c r="KWQ16" s="28"/>
      <c r="KWR16" s="28"/>
      <c r="KWS16" s="28"/>
      <c r="KWT16" s="28"/>
      <c r="KWU16" s="28"/>
      <c r="KWV16" s="28"/>
      <c r="KWW16" s="28"/>
      <c r="KWX16" s="28"/>
      <c r="KWY16" s="28"/>
      <c r="KWZ16" s="28"/>
      <c r="KXA16" s="28"/>
      <c r="KXB16" s="28"/>
      <c r="KXC16" s="28"/>
      <c r="KXD16" s="28"/>
      <c r="KXE16" s="28"/>
      <c r="KXF16" s="28"/>
      <c r="KXG16" s="28"/>
      <c r="KXH16" s="28"/>
      <c r="KXI16" s="28"/>
      <c r="KXJ16" s="28"/>
      <c r="KXK16" s="28"/>
      <c r="KXL16" s="28"/>
      <c r="KXM16" s="28"/>
      <c r="KXN16" s="28"/>
      <c r="KXO16" s="28"/>
      <c r="KXP16" s="28"/>
      <c r="KXQ16" s="28"/>
      <c r="KXR16" s="28"/>
      <c r="KXS16" s="28"/>
      <c r="KXT16" s="28"/>
      <c r="KXU16" s="28"/>
      <c r="KXV16" s="28"/>
      <c r="KXW16" s="28"/>
      <c r="KXX16" s="28"/>
      <c r="KXY16" s="28"/>
      <c r="KXZ16" s="28"/>
      <c r="KYA16" s="28"/>
      <c r="KYB16" s="28"/>
      <c r="KYC16" s="28"/>
      <c r="KYD16" s="28"/>
      <c r="KYE16" s="28"/>
      <c r="KYF16" s="28"/>
      <c r="KYG16" s="28"/>
      <c r="KYH16" s="28"/>
      <c r="KYI16" s="28"/>
      <c r="KYJ16" s="28"/>
      <c r="KYK16" s="28"/>
      <c r="KYL16" s="28"/>
      <c r="KYM16" s="28"/>
      <c r="KYN16" s="28"/>
      <c r="KYO16" s="28"/>
      <c r="KYP16" s="28"/>
      <c r="KYQ16" s="28"/>
      <c r="KYR16" s="28"/>
      <c r="KYS16" s="28"/>
      <c r="KYT16" s="28"/>
      <c r="KYU16" s="28"/>
      <c r="KYV16" s="28"/>
      <c r="KYW16" s="28"/>
      <c r="KYX16" s="28"/>
      <c r="KYY16" s="28"/>
      <c r="KYZ16" s="28"/>
      <c r="KZA16" s="28"/>
      <c r="KZB16" s="28"/>
      <c r="KZC16" s="28"/>
      <c r="KZD16" s="28"/>
      <c r="KZE16" s="28"/>
      <c r="KZF16" s="28"/>
      <c r="KZG16" s="28"/>
      <c r="KZH16" s="28"/>
      <c r="KZI16" s="28"/>
      <c r="KZJ16" s="28"/>
      <c r="KZK16" s="28"/>
      <c r="KZL16" s="28"/>
      <c r="KZM16" s="28"/>
      <c r="KZN16" s="28"/>
      <c r="KZO16" s="28"/>
      <c r="KZP16" s="28"/>
      <c r="KZQ16" s="28"/>
      <c r="KZR16" s="28"/>
      <c r="KZS16" s="28"/>
      <c r="KZT16" s="28"/>
      <c r="KZU16" s="28"/>
      <c r="KZV16" s="28"/>
      <c r="KZW16" s="28"/>
      <c r="KZX16" s="28"/>
      <c r="KZY16" s="28"/>
      <c r="KZZ16" s="28"/>
      <c r="LAA16" s="28"/>
      <c r="LAB16" s="28"/>
      <c r="LAC16" s="28"/>
      <c r="LAD16" s="28"/>
      <c r="LAE16" s="28"/>
      <c r="LAF16" s="28"/>
      <c r="LAG16" s="28"/>
      <c r="LAH16" s="28"/>
      <c r="LAI16" s="28"/>
      <c r="LAJ16" s="28"/>
      <c r="LAK16" s="28"/>
      <c r="LAL16" s="28"/>
      <c r="LAM16" s="28"/>
      <c r="LAN16" s="28"/>
      <c r="LAO16" s="28"/>
      <c r="LAP16" s="28"/>
      <c r="LAQ16" s="28"/>
      <c r="LAR16" s="28"/>
      <c r="LAS16" s="28"/>
      <c r="LAT16" s="28"/>
      <c r="LAU16" s="28"/>
      <c r="LAV16" s="28"/>
      <c r="LAW16" s="28"/>
      <c r="LAX16" s="28"/>
      <c r="LAY16" s="28"/>
      <c r="LAZ16" s="28"/>
      <c r="LBA16" s="28"/>
      <c r="LBB16" s="28"/>
      <c r="LBC16" s="28"/>
      <c r="LBD16" s="28"/>
      <c r="LBE16" s="28"/>
      <c r="LBF16" s="28"/>
      <c r="LBG16" s="28"/>
      <c r="LBH16" s="28"/>
      <c r="LBI16" s="28"/>
      <c r="LBJ16" s="28"/>
      <c r="LBK16" s="28"/>
      <c r="LBL16" s="28"/>
      <c r="LBM16" s="28"/>
      <c r="LBN16" s="28"/>
      <c r="LBO16" s="28"/>
      <c r="LBP16" s="28"/>
      <c r="LBQ16" s="28"/>
      <c r="LBR16" s="28"/>
      <c r="LBS16" s="28"/>
      <c r="LBT16" s="28"/>
      <c r="LBU16" s="28"/>
      <c r="LBV16" s="28"/>
      <c r="LBW16" s="28"/>
      <c r="LBX16" s="28"/>
      <c r="LBY16" s="28"/>
      <c r="LBZ16" s="28"/>
      <c r="LCA16" s="28"/>
      <c r="LCB16" s="28"/>
      <c r="LCC16" s="28"/>
      <c r="LCD16" s="28"/>
      <c r="LCE16" s="28"/>
      <c r="LCF16" s="28"/>
      <c r="LCG16" s="28"/>
      <c r="LCH16" s="28"/>
      <c r="LCI16" s="28"/>
      <c r="LCJ16" s="28"/>
      <c r="LCK16" s="28"/>
      <c r="LCL16" s="28"/>
      <c r="LCM16" s="28"/>
      <c r="LCN16" s="28"/>
      <c r="LCO16" s="28"/>
      <c r="LCP16" s="28"/>
      <c r="LCQ16" s="28"/>
      <c r="LCR16" s="28"/>
      <c r="LCS16" s="28"/>
      <c r="LCT16" s="28"/>
      <c r="LCU16" s="28"/>
      <c r="LCV16" s="28"/>
      <c r="LCW16" s="28"/>
      <c r="LCX16" s="28"/>
      <c r="LCY16" s="28"/>
      <c r="LCZ16" s="28"/>
      <c r="LDA16" s="28"/>
      <c r="LDB16" s="28"/>
      <c r="LDC16" s="28"/>
      <c r="LDD16" s="28"/>
      <c r="LDE16" s="28"/>
      <c r="LDF16" s="28"/>
      <c r="LDG16" s="28"/>
      <c r="LDH16" s="28"/>
      <c r="LDI16" s="28"/>
      <c r="LDJ16" s="28"/>
      <c r="LDK16" s="28"/>
      <c r="LDL16" s="28"/>
      <c r="LDM16" s="28"/>
      <c r="LDN16" s="28"/>
      <c r="LDO16" s="28"/>
      <c r="LDP16" s="28"/>
      <c r="LDQ16" s="28"/>
      <c r="LDR16" s="28"/>
      <c r="LDS16" s="28"/>
      <c r="LDT16" s="28"/>
      <c r="LDU16" s="28"/>
      <c r="LDV16" s="28"/>
      <c r="LDW16" s="28"/>
      <c r="LDX16" s="28"/>
      <c r="LDY16" s="28"/>
      <c r="LDZ16" s="28"/>
      <c r="LEA16" s="28"/>
      <c r="LEB16" s="28"/>
      <c r="LEC16" s="28"/>
      <c r="LED16" s="28"/>
      <c r="LEE16" s="28"/>
      <c r="LEF16" s="28"/>
      <c r="LEG16" s="28"/>
      <c r="LEH16" s="28"/>
      <c r="LEI16" s="28"/>
      <c r="LEJ16" s="28"/>
      <c r="LEK16" s="28"/>
      <c r="LEL16" s="28"/>
      <c r="LEM16" s="28"/>
      <c r="LEN16" s="28"/>
      <c r="LEO16" s="28"/>
      <c r="LEP16" s="28"/>
      <c r="LEQ16" s="28"/>
      <c r="LER16" s="28"/>
      <c r="LES16" s="28"/>
      <c r="LET16" s="28"/>
      <c r="LEU16" s="28"/>
      <c r="LEV16" s="28"/>
      <c r="LEW16" s="28"/>
      <c r="LEX16" s="28"/>
      <c r="LEY16" s="28"/>
      <c r="LEZ16" s="28"/>
      <c r="LFA16" s="28"/>
      <c r="LFB16" s="28"/>
      <c r="LFC16" s="28"/>
      <c r="LFD16" s="28"/>
      <c r="LFE16" s="28"/>
      <c r="LFF16" s="28"/>
      <c r="LFG16" s="28"/>
      <c r="LFH16" s="28"/>
      <c r="LFI16" s="28"/>
      <c r="LFJ16" s="28"/>
      <c r="LFK16" s="28"/>
      <c r="LFL16" s="28"/>
      <c r="LFM16" s="28"/>
      <c r="LFN16" s="28"/>
      <c r="LFO16" s="28"/>
      <c r="LFP16" s="28"/>
      <c r="LFQ16" s="28"/>
      <c r="LFR16" s="28"/>
      <c r="LFS16" s="28"/>
      <c r="LFT16" s="28"/>
      <c r="LFU16" s="28"/>
      <c r="LFV16" s="28"/>
      <c r="LFW16" s="28"/>
      <c r="LFX16" s="28"/>
      <c r="LFY16" s="28"/>
      <c r="LFZ16" s="28"/>
      <c r="LGA16" s="28"/>
      <c r="LGB16" s="28"/>
      <c r="LGC16" s="28"/>
      <c r="LGD16" s="28"/>
      <c r="LGE16" s="28"/>
      <c r="LGF16" s="28"/>
      <c r="LGG16" s="28"/>
      <c r="LGH16" s="28"/>
      <c r="LGI16" s="28"/>
      <c r="LGJ16" s="28"/>
      <c r="LGK16" s="28"/>
      <c r="LGL16" s="28"/>
      <c r="LGM16" s="28"/>
      <c r="LGN16" s="28"/>
      <c r="LGO16" s="28"/>
      <c r="LGP16" s="28"/>
      <c r="LGQ16" s="28"/>
      <c r="LGR16" s="28"/>
      <c r="LGS16" s="28"/>
      <c r="LGT16" s="28"/>
      <c r="LGU16" s="28"/>
      <c r="LGV16" s="28"/>
      <c r="LGW16" s="28"/>
      <c r="LGX16" s="28"/>
      <c r="LGY16" s="28"/>
      <c r="LGZ16" s="28"/>
      <c r="LHA16" s="28"/>
      <c r="LHB16" s="28"/>
      <c r="LHC16" s="28"/>
      <c r="LHD16" s="28"/>
      <c r="LHE16" s="28"/>
      <c r="LHF16" s="28"/>
      <c r="LHG16" s="28"/>
      <c r="LHH16" s="28"/>
      <c r="LHI16" s="28"/>
      <c r="LHJ16" s="28"/>
      <c r="LHK16" s="28"/>
      <c r="LHL16" s="28"/>
      <c r="LHM16" s="28"/>
      <c r="LHN16" s="28"/>
      <c r="LHO16" s="28"/>
      <c r="LHP16" s="28"/>
      <c r="LHQ16" s="28"/>
      <c r="LHR16" s="28"/>
      <c r="LHS16" s="28"/>
      <c r="LHT16" s="28"/>
      <c r="LHU16" s="28"/>
      <c r="LHV16" s="28"/>
      <c r="LHW16" s="28"/>
      <c r="LHX16" s="28"/>
      <c r="LHY16" s="28"/>
      <c r="LHZ16" s="28"/>
      <c r="LIA16" s="28"/>
      <c r="LIB16" s="28"/>
      <c r="LIC16" s="28"/>
      <c r="LID16" s="28"/>
      <c r="LIE16" s="28"/>
      <c r="LIF16" s="28"/>
      <c r="LIG16" s="28"/>
      <c r="LIH16" s="28"/>
      <c r="LII16" s="28"/>
      <c r="LIJ16" s="28"/>
      <c r="LIK16" s="28"/>
      <c r="LIL16" s="28"/>
      <c r="LIM16" s="28"/>
      <c r="LIN16" s="28"/>
      <c r="LIO16" s="28"/>
      <c r="LIP16" s="28"/>
      <c r="LIQ16" s="28"/>
      <c r="LIR16" s="28"/>
      <c r="LIS16" s="28"/>
      <c r="LIT16" s="28"/>
      <c r="LIU16" s="28"/>
      <c r="LIV16" s="28"/>
      <c r="LIW16" s="28"/>
      <c r="LIX16" s="28"/>
      <c r="LIY16" s="28"/>
      <c r="LIZ16" s="28"/>
      <c r="LJA16" s="28"/>
      <c r="LJB16" s="28"/>
      <c r="LJC16" s="28"/>
      <c r="LJD16" s="28"/>
      <c r="LJE16" s="28"/>
      <c r="LJF16" s="28"/>
      <c r="LJG16" s="28"/>
      <c r="LJH16" s="28"/>
      <c r="LJI16" s="28"/>
      <c r="LJJ16" s="28"/>
      <c r="LJK16" s="28"/>
      <c r="LJL16" s="28"/>
      <c r="LJM16" s="28"/>
      <c r="LJN16" s="28"/>
      <c r="LJO16" s="28"/>
      <c r="LJP16" s="28"/>
      <c r="LJQ16" s="28"/>
      <c r="LJR16" s="28"/>
      <c r="LJS16" s="28"/>
      <c r="LJT16" s="28"/>
      <c r="LJU16" s="28"/>
      <c r="LJV16" s="28"/>
      <c r="LJW16" s="28"/>
      <c r="LJX16" s="28"/>
      <c r="LJY16" s="28"/>
      <c r="LJZ16" s="28"/>
      <c r="LKA16" s="28"/>
      <c r="LKB16" s="28"/>
      <c r="LKC16" s="28"/>
      <c r="LKD16" s="28"/>
      <c r="LKE16" s="28"/>
      <c r="LKF16" s="28"/>
      <c r="LKG16" s="28"/>
      <c r="LKH16" s="28"/>
      <c r="LKI16" s="28"/>
      <c r="LKJ16" s="28"/>
      <c r="LKK16" s="28"/>
      <c r="LKL16" s="28"/>
      <c r="LKM16" s="28"/>
      <c r="LKN16" s="28"/>
      <c r="LKO16" s="28"/>
      <c r="LKP16" s="28"/>
      <c r="LKQ16" s="28"/>
      <c r="LKR16" s="28"/>
      <c r="LKS16" s="28"/>
      <c r="LKT16" s="28"/>
      <c r="LKU16" s="28"/>
      <c r="LKV16" s="28"/>
      <c r="LKW16" s="28"/>
      <c r="LKX16" s="28"/>
      <c r="LKY16" s="28"/>
      <c r="LKZ16" s="28"/>
      <c r="LLA16" s="28"/>
      <c r="LLB16" s="28"/>
      <c r="LLC16" s="28"/>
      <c r="LLD16" s="28"/>
      <c r="LLE16" s="28"/>
      <c r="LLF16" s="28"/>
      <c r="LLG16" s="28"/>
      <c r="LLH16" s="28"/>
      <c r="LLI16" s="28"/>
      <c r="LLJ16" s="28"/>
      <c r="LLK16" s="28"/>
      <c r="LLL16" s="28"/>
      <c r="LLM16" s="28"/>
      <c r="LLN16" s="28"/>
      <c r="LLO16" s="28"/>
      <c r="LLP16" s="28"/>
      <c r="LLQ16" s="28"/>
      <c r="LLR16" s="28"/>
      <c r="LLS16" s="28"/>
      <c r="LLT16" s="28"/>
      <c r="LLU16" s="28"/>
      <c r="LLV16" s="28"/>
      <c r="LLW16" s="28"/>
      <c r="LLX16" s="28"/>
      <c r="LLY16" s="28"/>
      <c r="LLZ16" s="28"/>
      <c r="LMA16" s="28"/>
      <c r="LMB16" s="28"/>
      <c r="LMC16" s="28"/>
      <c r="LMD16" s="28"/>
      <c r="LME16" s="28"/>
      <c r="LMF16" s="28"/>
      <c r="LMG16" s="28"/>
      <c r="LMH16" s="28"/>
      <c r="LMI16" s="28"/>
      <c r="LMJ16" s="28"/>
      <c r="LMK16" s="28"/>
      <c r="LML16" s="28"/>
      <c r="LMM16" s="28"/>
      <c r="LMN16" s="28"/>
      <c r="LMO16" s="28"/>
      <c r="LMP16" s="28"/>
      <c r="LMQ16" s="28"/>
      <c r="LMR16" s="28"/>
      <c r="LMS16" s="28"/>
      <c r="LMT16" s="28"/>
      <c r="LMU16" s="28"/>
      <c r="LMV16" s="28"/>
      <c r="LMW16" s="28"/>
      <c r="LMX16" s="28"/>
      <c r="LMY16" s="28"/>
      <c r="LMZ16" s="28"/>
      <c r="LNA16" s="28"/>
      <c r="LNB16" s="28"/>
      <c r="LNC16" s="28"/>
      <c r="LND16" s="28"/>
      <c r="LNE16" s="28"/>
      <c r="LNF16" s="28"/>
      <c r="LNG16" s="28"/>
      <c r="LNH16" s="28"/>
      <c r="LNI16" s="28"/>
      <c r="LNJ16" s="28"/>
      <c r="LNK16" s="28"/>
      <c r="LNL16" s="28"/>
      <c r="LNM16" s="28"/>
      <c r="LNN16" s="28"/>
      <c r="LNO16" s="28"/>
      <c r="LNP16" s="28"/>
      <c r="LNQ16" s="28"/>
      <c r="LNR16" s="28"/>
      <c r="LNS16" s="28"/>
      <c r="LNT16" s="28"/>
      <c r="LNU16" s="28"/>
      <c r="LNV16" s="28"/>
      <c r="LNW16" s="28"/>
      <c r="LNX16" s="28"/>
      <c r="LNY16" s="28"/>
      <c r="LNZ16" s="28"/>
      <c r="LOA16" s="28"/>
      <c r="LOB16" s="28"/>
      <c r="LOC16" s="28"/>
      <c r="LOD16" s="28"/>
      <c r="LOE16" s="28"/>
      <c r="LOF16" s="28"/>
      <c r="LOG16" s="28"/>
      <c r="LOH16" s="28"/>
      <c r="LOI16" s="28"/>
      <c r="LOJ16" s="28"/>
      <c r="LOK16" s="28"/>
      <c r="LOL16" s="28"/>
      <c r="LOM16" s="28"/>
      <c r="LON16" s="28"/>
      <c r="LOO16" s="28"/>
      <c r="LOP16" s="28"/>
      <c r="LOQ16" s="28"/>
      <c r="LOR16" s="28"/>
      <c r="LOS16" s="28"/>
      <c r="LOT16" s="28"/>
      <c r="LOU16" s="28"/>
      <c r="LOV16" s="28"/>
      <c r="LOW16" s="28"/>
      <c r="LOX16" s="28"/>
      <c r="LOY16" s="28"/>
      <c r="LOZ16" s="28"/>
      <c r="LPA16" s="28"/>
      <c r="LPB16" s="28"/>
      <c r="LPC16" s="28"/>
      <c r="LPD16" s="28"/>
      <c r="LPE16" s="28"/>
      <c r="LPF16" s="28"/>
      <c r="LPG16" s="28"/>
      <c r="LPH16" s="28"/>
      <c r="LPI16" s="28"/>
      <c r="LPJ16" s="28"/>
      <c r="LPK16" s="28"/>
      <c r="LPL16" s="28"/>
      <c r="LPM16" s="28"/>
      <c r="LPN16" s="28"/>
      <c r="LPO16" s="28"/>
      <c r="LPP16" s="28"/>
      <c r="LPQ16" s="28"/>
      <c r="LPR16" s="28"/>
      <c r="LPS16" s="28"/>
      <c r="LPT16" s="28"/>
      <c r="LPU16" s="28"/>
      <c r="LPV16" s="28"/>
      <c r="LPW16" s="28"/>
      <c r="LPX16" s="28"/>
      <c r="LPY16" s="28"/>
      <c r="LPZ16" s="28"/>
      <c r="LQA16" s="28"/>
      <c r="LQB16" s="28"/>
      <c r="LQC16" s="28"/>
      <c r="LQD16" s="28"/>
      <c r="LQE16" s="28"/>
      <c r="LQF16" s="28"/>
      <c r="LQG16" s="28"/>
      <c r="LQH16" s="28"/>
      <c r="LQI16" s="28"/>
      <c r="LQJ16" s="28"/>
      <c r="LQK16" s="28"/>
      <c r="LQL16" s="28"/>
      <c r="LQM16" s="28"/>
      <c r="LQN16" s="28"/>
      <c r="LQO16" s="28"/>
      <c r="LQP16" s="28"/>
      <c r="LQQ16" s="28"/>
      <c r="LQR16" s="28"/>
      <c r="LQS16" s="28"/>
      <c r="LQT16" s="28"/>
      <c r="LQU16" s="28"/>
      <c r="LQV16" s="28"/>
      <c r="LQW16" s="28"/>
      <c r="LQX16" s="28"/>
      <c r="LQY16" s="28"/>
      <c r="LQZ16" s="28"/>
      <c r="LRA16" s="28"/>
      <c r="LRB16" s="28"/>
      <c r="LRC16" s="28"/>
      <c r="LRD16" s="28"/>
      <c r="LRE16" s="28"/>
      <c r="LRF16" s="28"/>
      <c r="LRG16" s="28"/>
      <c r="LRH16" s="28"/>
      <c r="LRI16" s="28"/>
      <c r="LRJ16" s="28"/>
      <c r="LRK16" s="28"/>
      <c r="LRL16" s="28"/>
      <c r="LRM16" s="28"/>
      <c r="LRN16" s="28"/>
      <c r="LRO16" s="28"/>
      <c r="LRP16" s="28"/>
      <c r="LRQ16" s="28"/>
      <c r="LRR16" s="28"/>
      <c r="LRS16" s="28"/>
      <c r="LRT16" s="28"/>
      <c r="LRU16" s="28"/>
      <c r="LRV16" s="28"/>
      <c r="LRW16" s="28"/>
      <c r="LRX16" s="28"/>
      <c r="LRY16" s="28"/>
      <c r="LRZ16" s="28"/>
      <c r="LSA16" s="28"/>
      <c r="LSB16" s="28"/>
      <c r="LSC16" s="28"/>
      <c r="LSD16" s="28"/>
      <c r="LSE16" s="28"/>
      <c r="LSF16" s="28"/>
      <c r="LSG16" s="28"/>
      <c r="LSH16" s="28"/>
      <c r="LSI16" s="28"/>
      <c r="LSJ16" s="28"/>
      <c r="LSK16" s="28"/>
      <c r="LSL16" s="28"/>
      <c r="LSM16" s="28"/>
      <c r="LSN16" s="28"/>
      <c r="LSO16" s="28"/>
      <c r="LSP16" s="28"/>
      <c r="LSQ16" s="28"/>
      <c r="LSR16" s="28"/>
      <c r="LSS16" s="28"/>
      <c r="LST16" s="28"/>
      <c r="LSU16" s="28"/>
      <c r="LSV16" s="28"/>
      <c r="LSW16" s="28"/>
      <c r="LSX16" s="28"/>
      <c r="LSY16" s="28"/>
      <c r="LSZ16" s="28"/>
      <c r="LTA16" s="28"/>
      <c r="LTB16" s="28"/>
      <c r="LTC16" s="28"/>
      <c r="LTD16" s="28"/>
      <c r="LTE16" s="28"/>
      <c r="LTF16" s="28"/>
      <c r="LTG16" s="28"/>
      <c r="LTH16" s="28"/>
      <c r="LTI16" s="28"/>
      <c r="LTJ16" s="28"/>
      <c r="LTK16" s="28"/>
      <c r="LTL16" s="28"/>
      <c r="LTM16" s="28"/>
      <c r="LTN16" s="28"/>
      <c r="LTO16" s="28"/>
      <c r="LTP16" s="28"/>
      <c r="LTQ16" s="28"/>
      <c r="LTR16" s="28"/>
      <c r="LTS16" s="28"/>
      <c r="LTT16" s="28"/>
      <c r="LTU16" s="28"/>
      <c r="LTV16" s="28"/>
      <c r="LTW16" s="28"/>
      <c r="LTX16" s="28"/>
      <c r="LTY16" s="28"/>
      <c r="LTZ16" s="28"/>
      <c r="LUA16" s="28"/>
      <c r="LUB16" s="28"/>
      <c r="LUC16" s="28"/>
      <c r="LUD16" s="28"/>
      <c r="LUE16" s="28"/>
      <c r="LUF16" s="28"/>
      <c r="LUG16" s="28"/>
      <c r="LUH16" s="28"/>
      <c r="LUI16" s="28"/>
      <c r="LUJ16" s="28"/>
      <c r="LUK16" s="28"/>
      <c r="LUL16" s="28"/>
      <c r="LUM16" s="28"/>
      <c r="LUN16" s="28"/>
      <c r="LUO16" s="28"/>
      <c r="LUP16" s="28"/>
      <c r="LUQ16" s="28"/>
      <c r="LUR16" s="28"/>
      <c r="LUS16" s="28"/>
      <c r="LUT16" s="28"/>
      <c r="LUU16" s="28"/>
      <c r="LUV16" s="28"/>
      <c r="LUW16" s="28"/>
      <c r="LUX16" s="28"/>
      <c r="LUY16" s="28"/>
      <c r="LUZ16" s="28"/>
      <c r="LVA16" s="28"/>
      <c r="LVB16" s="28"/>
      <c r="LVC16" s="28"/>
      <c r="LVD16" s="28"/>
      <c r="LVE16" s="28"/>
      <c r="LVF16" s="28"/>
      <c r="LVG16" s="28"/>
      <c r="LVH16" s="28"/>
      <c r="LVI16" s="28"/>
      <c r="LVJ16" s="28"/>
      <c r="LVK16" s="28"/>
      <c r="LVL16" s="28"/>
      <c r="LVM16" s="28"/>
      <c r="LVN16" s="28"/>
      <c r="LVO16" s="28"/>
      <c r="LVP16" s="28"/>
      <c r="LVQ16" s="28"/>
      <c r="LVR16" s="28"/>
      <c r="LVS16" s="28"/>
      <c r="LVT16" s="28"/>
      <c r="LVU16" s="28"/>
      <c r="LVV16" s="28"/>
      <c r="LVW16" s="28"/>
      <c r="LVX16" s="28"/>
      <c r="LVY16" s="28"/>
      <c r="LVZ16" s="28"/>
      <c r="LWA16" s="28"/>
      <c r="LWB16" s="28"/>
      <c r="LWC16" s="28"/>
      <c r="LWD16" s="28"/>
      <c r="LWE16" s="28"/>
      <c r="LWF16" s="28"/>
      <c r="LWG16" s="28"/>
      <c r="LWH16" s="28"/>
      <c r="LWI16" s="28"/>
      <c r="LWJ16" s="28"/>
      <c r="LWK16" s="28"/>
      <c r="LWL16" s="28"/>
      <c r="LWM16" s="28"/>
      <c r="LWN16" s="28"/>
      <c r="LWO16" s="28"/>
      <c r="LWP16" s="28"/>
      <c r="LWQ16" s="28"/>
      <c r="LWR16" s="28"/>
      <c r="LWS16" s="28"/>
      <c r="LWT16" s="28"/>
      <c r="LWU16" s="28"/>
      <c r="LWV16" s="28"/>
      <c r="LWW16" s="28"/>
      <c r="LWX16" s="28"/>
      <c r="LWY16" s="28"/>
      <c r="LWZ16" s="28"/>
      <c r="LXA16" s="28"/>
      <c r="LXB16" s="28"/>
      <c r="LXC16" s="28"/>
      <c r="LXD16" s="28"/>
      <c r="LXE16" s="28"/>
      <c r="LXF16" s="28"/>
      <c r="LXG16" s="28"/>
      <c r="LXH16" s="28"/>
      <c r="LXI16" s="28"/>
      <c r="LXJ16" s="28"/>
      <c r="LXK16" s="28"/>
      <c r="LXL16" s="28"/>
      <c r="LXM16" s="28"/>
      <c r="LXN16" s="28"/>
      <c r="LXO16" s="28"/>
      <c r="LXP16" s="28"/>
      <c r="LXQ16" s="28"/>
      <c r="LXR16" s="28"/>
      <c r="LXS16" s="28"/>
      <c r="LXT16" s="28"/>
      <c r="LXU16" s="28"/>
      <c r="LXV16" s="28"/>
      <c r="LXW16" s="28"/>
      <c r="LXX16" s="28"/>
      <c r="LXY16" s="28"/>
      <c r="LXZ16" s="28"/>
      <c r="LYA16" s="28"/>
      <c r="LYB16" s="28"/>
      <c r="LYC16" s="28"/>
      <c r="LYD16" s="28"/>
      <c r="LYE16" s="28"/>
      <c r="LYF16" s="28"/>
      <c r="LYG16" s="28"/>
      <c r="LYH16" s="28"/>
      <c r="LYI16" s="28"/>
      <c r="LYJ16" s="28"/>
      <c r="LYK16" s="28"/>
      <c r="LYL16" s="28"/>
      <c r="LYM16" s="28"/>
      <c r="LYN16" s="28"/>
      <c r="LYO16" s="28"/>
      <c r="LYP16" s="28"/>
      <c r="LYQ16" s="28"/>
      <c r="LYR16" s="28"/>
      <c r="LYS16" s="28"/>
      <c r="LYT16" s="28"/>
      <c r="LYU16" s="28"/>
      <c r="LYV16" s="28"/>
      <c r="LYW16" s="28"/>
      <c r="LYX16" s="28"/>
      <c r="LYY16" s="28"/>
      <c r="LYZ16" s="28"/>
      <c r="LZA16" s="28"/>
      <c r="LZB16" s="28"/>
      <c r="LZC16" s="28"/>
      <c r="LZD16" s="28"/>
      <c r="LZE16" s="28"/>
      <c r="LZF16" s="28"/>
      <c r="LZG16" s="28"/>
      <c r="LZH16" s="28"/>
      <c r="LZI16" s="28"/>
      <c r="LZJ16" s="28"/>
      <c r="LZK16" s="28"/>
      <c r="LZL16" s="28"/>
      <c r="LZM16" s="28"/>
      <c r="LZN16" s="28"/>
      <c r="LZO16" s="28"/>
      <c r="LZP16" s="28"/>
      <c r="LZQ16" s="28"/>
      <c r="LZR16" s="28"/>
      <c r="LZS16" s="28"/>
      <c r="LZT16" s="28"/>
      <c r="LZU16" s="28"/>
      <c r="LZV16" s="28"/>
      <c r="LZW16" s="28"/>
      <c r="LZX16" s="28"/>
      <c r="LZY16" s="28"/>
      <c r="LZZ16" s="28"/>
      <c r="MAA16" s="28"/>
      <c r="MAB16" s="28"/>
      <c r="MAC16" s="28"/>
      <c r="MAD16" s="28"/>
      <c r="MAE16" s="28"/>
      <c r="MAF16" s="28"/>
      <c r="MAG16" s="28"/>
      <c r="MAH16" s="28"/>
      <c r="MAI16" s="28"/>
      <c r="MAJ16" s="28"/>
      <c r="MAK16" s="28"/>
      <c r="MAL16" s="28"/>
      <c r="MAM16" s="28"/>
      <c r="MAN16" s="28"/>
      <c r="MAO16" s="28"/>
      <c r="MAP16" s="28"/>
      <c r="MAQ16" s="28"/>
      <c r="MAR16" s="28"/>
      <c r="MAS16" s="28"/>
      <c r="MAT16" s="28"/>
      <c r="MAU16" s="28"/>
      <c r="MAV16" s="28"/>
      <c r="MAW16" s="28"/>
      <c r="MAX16" s="28"/>
      <c r="MAY16" s="28"/>
      <c r="MAZ16" s="28"/>
      <c r="MBA16" s="28"/>
      <c r="MBB16" s="28"/>
      <c r="MBC16" s="28"/>
      <c r="MBD16" s="28"/>
      <c r="MBE16" s="28"/>
      <c r="MBF16" s="28"/>
      <c r="MBG16" s="28"/>
      <c r="MBH16" s="28"/>
      <c r="MBI16" s="28"/>
      <c r="MBJ16" s="28"/>
      <c r="MBK16" s="28"/>
      <c r="MBL16" s="28"/>
      <c r="MBM16" s="28"/>
      <c r="MBN16" s="28"/>
      <c r="MBO16" s="28"/>
      <c r="MBP16" s="28"/>
      <c r="MBQ16" s="28"/>
      <c r="MBR16" s="28"/>
      <c r="MBS16" s="28"/>
      <c r="MBT16" s="28"/>
      <c r="MBU16" s="28"/>
      <c r="MBV16" s="28"/>
      <c r="MBW16" s="28"/>
      <c r="MBX16" s="28"/>
      <c r="MBY16" s="28"/>
      <c r="MBZ16" s="28"/>
      <c r="MCA16" s="28"/>
      <c r="MCB16" s="28"/>
      <c r="MCC16" s="28"/>
      <c r="MCD16" s="28"/>
      <c r="MCE16" s="28"/>
      <c r="MCF16" s="28"/>
      <c r="MCG16" s="28"/>
      <c r="MCH16" s="28"/>
      <c r="MCI16" s="28"/>
      <c r="MCJ16" s="28"/>
      <c r="MCK16" s="28"/>
      <c r="MCL16" s="28"/>
      <c r="MCM16" s="28"/>
      <c r="MCN16" s="28"/>
      <c r="MCO16" s="28"/>
      <c r="MCP16" s="28"/>
      <c r="MCQ16" s="28"/>
      <c r="MCR16" s="28"/>
      <c r="MCS16" s="28"/>
      <c r="MCT16" s="28"/>
      <c r="MCU16" s="28"/>
      <c r="MCV16" s="28"/>
      <c r="MCW16" s="28"/>
      <c r="MCX16" s="28"/>
      <c r="MCY16" s="28"/>
      <c r="MCZ16" s="28"/>
      <c r="MDA16" s="28"/>
      <c r="MDB16" s="28"/>
      <c r="MDC16" s="28"/>
      <c r="MDD16" s="28"/>
      <c r="MDE16" s="28"/>
      <c r="MDF16" s="28"/>
      <c r="MDG16" s="28"/>
      <c r="MDH16" s="28"/>
      <c r="MDI16" s="28"/>
      <c r="MDJ16" s="28"/>
      <c r="MDK16" s="28"/>
      <c r="MDL16" s="28"/>
      <c r="MDM16" s="28"/>
      <c r="MDN16" s="28"/>
      <c r="MDO16" s="28"/>
      <c r="MDP16" s="28"/>
      <c r="MDQ16" s="28"/>
      <c r="MDR16" s="28"/>
      <c r="MDS16" s="28"/>
      <c r="MDT16" s="28"/>
      <c r="MDU16" s="28"/>
      <c r="MDV16" s="28"/>
      <c r="MDW16" s="28"/>
      <c r="MDX16" s="28"/>
      <c r="MDY16" s="28"/>
      <c r="MDZ16" s="28"/>
      <c r="MEA16" s="28"/>
      <c r="MEB16" s="28"/>
      <c r="MEC16" s="28"/>
      <c r="MED16" s="28"/>
      <c r="MEE16" s="28"/>
      <c r="MEF16" s="28"/>
      <c r="MEG16" s="28"/>
      <c r="MEH16" s="28"/>
      <c r="MEI16" s="28"/>
      <c r="MEJ16" s="28"/>
      <c r="MEK16" s="28"/>
      <c r="MEL16" s="28"/>
      <c r="MEM16" s="28"/>
      <c r="MEN16" s="28"/>
      <c r="MEO16" s="28"/>
      <c r="MEP16" s="28"/>
      <c r="MEQ16" s="28"/>
      <c r="MER16" s="28"/>
      <c r="MES16" s="28"/>
      <c r="MET16" s="28"/>
      <c r="MEU16" s="28"/>
      <c r="MEV16" s="28"/>
      <c r="MEW16" s="28"/>
      <c r="MEX16" s="28"/>
      <c r="MEY16" s="28"/>
      <c r="MEZ16" s="28"/>
      <c r="MFA16" s="28"/>
      <c r="MFB16" s="28"/>
      <c r="MFC16" s="28"/>
      <c r="MFD16" s="28"/>
      <c r="MFE16" s="28"/>
      <c r="MFF16" s="28"/>
      <c r="MFG16" s="28"/>
      <c r="MFH16" s="28"/>
      <c r="MFI16" s="28"/>
      <c r="MFJ16" s="28"/>
      <c r="MFK16" s="28"/>
      <c r="MFL16" s="28"/>
      <c r="MFM16" s="28"/>
      <c r="MFN16" s="28"/>
      <c r="MFO16" s="28"/>
      <c r="MFP16" s="28"/>
      <c r="MFQ16" s="28"/>
      <c r="MFR16" s="28"/>
      <c r="MFS16" s="28"/>
      <c r="MFT16" s="28"/>
      <c r="MFU16" s="28"/>
      <c r="MFV16" s="28"/>
      <c r="MFW16" s="28"/>
      <c r="MFX16" s="28"/>
      <c r="MFY16" s="28"/>
      <c r="MFZ16" s="28"/>
      <c r="MGA16" s="28"/>
      <c r="MGB16" s="28"/>
      <c r="MGC16" s="28"/>
      <c r="MGD16" s="28"/>
      <c r="MGE16" s="28"/>
      <c r="MGF16" s="28"/>
      <c r="MGG16" s="28"/>
      <c r="MGH16" s="28"/>
      <c r="MGI16" s="28"/>
      <c r="MGJ16" s="28"/>
      <c r="MGK16" s="28"/>
      <c r="MGL16" s="28"/>
      <c r="MGM16" s="28"/>
      <c r="MGN16" s="28"/>
      <c r="MGO16" s="28"/>
      <c r="MGP16" s="28"/>
      <c r="MGQ16" s="28"/>
      <c r="MGR16" s="28"/>
      <c r="MGS16" s="28"/>
      <c r="MGT16" s="28"/>
      <c r="MGU16" s="28"/>
      <c r="MGV16" s="28"/>
      <c r="MGW16" s="28"/>
      <c r="MGX16" s="28"/>
      <c r="MGY16" s="28"/>
      <c r="MGZ16" s="28"/>
      <c r="MHA16" s="28"/>
      <c r="MHB16" s="28"/>
      <c r="MHC16" s="28"/>
      <c r="MHD16" s="28"/>
      <c r="MHE16" s="28"/>
      <c r="MHF16" s="28"/>
      <c r="MHG16" s="28"/>
      <c r="MHH16" s="28"/>
      <c r="MHI16" s="28"/>
      <c r="MHJ16" s="28"/>
      <c r="MHK16" s="28"/>
      <c r="MHL16" s="28"/>
      <c r="MHM16" s="28"/>
      <c r="MHN16" s="28"/>
      <c r="MHO16" s="28"/>
      <c r="MHP16" s="28"/>
      <c r="MHQ16" s="28"/>
      <c r="MHR16" s="28"/>
      <c r="MHS16" s="28"/>
      <c r="MHT16" s="28"/>
      <c r="MHU16" s="28"/>
      <c r="MHV16" s="28"/>
      <c r="MHW16" s="28"/>
      <c r="MHX16" s="28"/>
      <c r="MHY16" s="28"/>
      <c r="MHZ16" s="28"/>
      <c r="MIA16" s="28"/>
      <c r="MIB16" s="28"/>
      <c r="MIC16" s="28"/>
      <c r="MID16" s="28"/>
      <c r="MIE16" s="28"/>
      <c r="MIF16" s="28"/>
      <c r="MIG16" s="28"/>
      <c r="MIH16" s="28"/>
      <c r="MII16" s="28"/>
      <c r="MIJ16" s="28"/>
      <c r="MIK16" s="28"/>
      <c r="MIL16" s="28"/>
      <c r="MIM16" s="28"/>
      <c r="MIN16" s="28"/>
      <c r="MIO16" s="28"/>
      <c r="MIP16" s="28"/>
      <c r="MIQ16" s="28"/>
      <c r="MIR16" s="28"/>
      <c r="MIS16" s="28"/>
      <c r="MIT16" s="28"/>
      <c r="MIU16" s="28"/>
      <c r="MIV16" s="28"/>
      <c r="MIW16" s="28"/>
      <c r="MIX16" s="28"/>
      <c r="MIY16" s="28"/>
      <c r="MIZ16" s="28"/>
      <c r="MJA16" s="28"/>
      <c r="MJB16" s="28"/>
      <c r="MJC16" s="28"/>
      <c r="MJD16" s="28"/>
      <c r="MJE16" s="28"/>
      <c r="MJF16" s="28"/>
      <c r="MJG16" s="28"/>
      <c r="MJH16" s="28"/>
      <c r="MJI16" s="28"/>
      <c r="MJJ16" s="28"/>
      <c r="MJK16" s="28"/>
      <c r="MJL16" s="28"/>
      <c r="MJM16" s="28"/>
      <c r="MJN16" s="28"/>
      <c r="MJO16" s="28"/>
      <c r="MJP16" s="28"/>
      <c r="MJQ16" s="28"/>
      <c r="MJR16" s="28"/>
      <c r="MJS16" s="28"/>
      <c r="MJT16" s="28"/>
      <c r="MJU16" s="28"/>
      <c r="MJV16" s="28"/>
      <c r="MJW16" s="28"/>
      <c r="MJX16" s="28"/>
      <c r="MJY16" s="28"/>
      <c r="MJZ16" s="28"/>
      <c r="MKA16" s="28"/>
      <c r="MKB16" s="28"/>
      <c r="MKC16" s="28"/>
      <c r="MKD16" s="28"/>
      <c r="MKE16" s="28"/>
      <c r="MKF16" s="28"/>
      <c r="MKG16" s="28"/>
      <c r="MKH16" s="28"/>
      <c r="MKI16" s="28"/>
      <c r="MKJ16" s="28"/>
      <c r="MKK16" s="28"/>
      <c r="MKL16" s="28"/>
      <c r="MKM16" s="28"/>
      <c r="MKN16" s="28"/>
      <c r="MKO16" s="28"/>
      <c r="MKP16" s="28"/>
      <c r="MKQ16" s="28"/>
      <c r="MKR16" s="28"/>
      <c r="MKS16" s="28"/>
      <c r="MKT16" s="28"/>
      <c r="MKU16" s="28"/>
      <c r="MKV16" s="28"/>
      <c r="MKW16" s="28"/>
      <c r="MKX16" s="28"/>
      <c r="MKY16" s="28"/>
      <c r="MKZ16" s="28"/>
      <c r="MLA16" s="28"/>
      <c r="MLB16" s="28"/>
      <c r="MLC16" s="28"/>
      <c r="MLD16" s="28"/>
      <c r="MLE16" s="28"/>
      <c r="MLF16" s="28"/>
      <c r="MLG16" s="28"/>
      <c r="MLH16" s="28"/>
      <c r="MLI16" s="28"/>
      <c r="MLJ16" s="28"/>
      <c r="MLK16" s="28"/>
      <c r="MLL16" s="28"/>
      <c r="MLM16" s="28"/>
      <c r="MLN16" s="28"/>
      <c r="MLO16" s="28"/>
      <c r="MLP16" s="28"/>
      <c r="MLQ16" s="28"/>
      <c r="MLR16" s="28"/>
      <c r="MLS16" s="28"/>
      <c r="MLT16" s="28"/>
      <c r="MLU16" s="28"/>
      <c r="MLV16" s="28"/>
      <c r="MLW16" s="28"/>
      <c r="MLX16" s="28"/>
      <c r="MLY16" s="28"/>
      <c r="MLZ16" s="28"/>
      <c r="MMA16" s="28"/>
      <c r="MMB16" s="28"/>
      <c r="MMC16" s="28"/>
      <c r="MMD16" s="28"/>
      <c r="MME16" s="28"/>
      <c r="MMF16" s="28"/>
      <c r="MMG16" s="28"/>
      <c r="MMH16" s="28"/>
      <c r="MMI16" s="28"/>
      <c r="MMJ16" s="28"/>
      <c r="MMK16" s="28"/>
      <c r="MML16" s="28"/>
      <c r="MMM16" s="28"/>
      <c r="MMN16" s="28"/>
      <c r="MMO16" s="28"/>
      <c r="MMP16" s="28"/>
      <c r="MMQ16" s="28"/>
      <c r="MMR16" s="28"/>
      <c r="MMS16" s="28"/>
      <c r="MMT16" s="28"/>
      <c r="MMU16" s="28"/>
      <c r="MMV16" s="28"/>
      <c r="MMW16" s="28"/>
      <c r="MMX16" s="28"/>
      <c r="MMY16" s="28"/>
      <c r="MMZ16" s="28"/>
      <c r="MNA16" s="28"/>
      <c r="MNB16" s="28"/>
      <c r="MNC16" s="28"/>
      <c r="MND16" s="28"/>
      <c r="MNE16" s="28"/>
      <c r="MNF16" s="28"/>
      <c r="MNG16" s="28"/>
      <c r="MNH16" s="28"/>
      <c r="MNI16" s="28"/>
      <c r="MNJ16" s="28"/>
      <c r="MNK16" s="28"/>
      <c r="MNL16" s="28"/>
      <c r="MNM16" s="28"/>
      <c r="MNN16" s="28"/>
      <c r="MNO16" s="28"/>
      <c r="MNP16" s="28"/>
      <c r="MNQ16" s="28"/>
      <c r="MNR16" s="28"/>
      <c r="MNS16" s="28"/>
      <c r="MNT16" s="28"/>
      <c r="MNU16" s="28"/>
      <c r="MNV16" s="28"/>
      <c r="MNW16" s="28"/>
      <c r="MNX16" s="28"/>
      <c r="MNY16" s="28"/>
      <c r="MNZ16" s="28"/>
      <c r="MOA16" s="28"/>
      <c r="MOB16" s="28"/>
      <c r="MOC16" s="28"/>
      <c r="MOD16" s="28"/>
      <c r="MOE16" s="28"/>
      <c r="MOF16" s="28"/>
      <c r="MOG16" s="28"/>
      <c r="MOH16" s="28"/>
      <c r="MOI16" s="28"/>
      <c r="MOJ16" s="28"/>
      <c r="MOK16" s="28"/>
      <c r="MOL16" s="28"/>
      <c r="MOM16" s="28"/>
      <c r="MON16" s="28"/>
      <c r="MOO16" s="28"/>
      <c r="MOP16" s="28"/>
      <c r="MOQ16" s="28"/>
      <c r="MOR16" s="28"/>
      <c r="MOS16" s="28"/>
      <c r="MOT16" s="28"/>
      <c r="MOU16" s="28"/>
      <c r="MOV16" s="28"/>
      <c r="MOW16" s="28"/>
      <c r="MOX16" s="28"/>
      <c r="MOY16" s="28"/>
      <c r="MOZ16" s="28"/>
      <c r="MPA16" s="28"/>
      <c r="MPB16" s="28"/>
      <c r="MPC16" s="28"/>
      <c r="MPD16" s="28"/>
      <c r="MPE16" s="28"/>
      <c r="MPF16" s="28"/>
      <c r="MPG16" s="28"/>
      <c r="MPH16" s="28"/>
      <c r="MPI16" s="28"/>
      <c r="MPJ16" s="28"/>
      <c r="MPK16" s="28"/>
      <c r="MPL16" s="28"/>
      <c r="MPM16" s="28"/>
      <c r="MPN16" s="28"/>
      <c r="MPO16" s="28"/>
      <c r="MPP16" s="28"/>
      <c r="MPQ16" s="28"/>
      <c r="MPR16" s="28"/>
      <c r="MPS16" s="28"/>
      <c r="MPT16" s="28"/>
      <c r="MPU16" s="28"/>
      <c r="MPV16" s="28"/>
      <c r="MPW16" s="28"/>
      <c r="MPX16" s="28"/>
      <c r="MPY16" s="28"/>
      <c r="MPZ16" s="28"/>
      <c r="MQA16" s="28"/>
      <c r="MQB16" s="28"/>
      <c r="MQC16" s="28"/>
      <c r="MQD16" s="28"/>
      <c r="MQE16" s="28"/>
      <c r="MQF16" s="28"/>
      <c r="MQG16" s="28"/>
      <c r="MQH16" s="28"/>
      <c r="MQI16" s="28"/>
      <c r="MQJ16" s="28"/>
      <c r="MQK16" s="28"/>
      <c r="MQL16" s="28"/>
      <c r="MQM16" s="28"/>
      <c r="MQN16" s="28"/>
      <c r="MQO16" s="28"/>
      <c r="MQP16" s="28"/>
      <c r="MQQ16" s="28"/>
      <c r="MQR16" s="28"/>
      <c r="MQS16" s="28"/>
      <c r="MQT16" s="28"/>
      <c r="MQU16" s="28"/>
      <c r="MQV16" s="28"/>
      <c r="MQW16" s="28"/>
      <c r="MQX16" s="28"/>
      <c r="MQY16" s="28"/>
      <c r="MQZ16" s="28"/>
      <c r="MRA16" s="28"/>
      <c r="MRB16" s="28"/>
      <c r="MRC16" s="28"/>
      <c r="MRD16" s="28"/>
      <c r="MRE16" s="28"/>
      <c r="MRF16" s="28"/>
      <c r="MRG16" s="28"/>
      <c r="MRH16" s="28"/>
      <c r="MRI16" s="28"/>
      <c r="MRJ16" s="28"/>
      <c r="MRK16" s="28"/>
      <c r="MRL16" s="28"/>
      <c r="MRM16" s="28"/>
      <c r="MRN16" s="28"/>
      <c r="MRO16" s="28"/>
      <c r="MRP16" s="28"/>
      <c r="MRQ16" s="28"/>
      <c r="MRR16" s="28"/>
      <c r="MRS16" s="28"/>
      <c r="MRT16" s="28"/>
      <c r="MRU16" s="28"/>
      <c r="MRV16" s="28"/>
      <c r="MRW16" s="28"/>
      <c r="MRX16" s="28"/>
      <c r="MRY16" s="28"/>
      <c r="MRZ16" s="28"/>
      <c r="MSA16" s="28"/>
      <c r="MSB16" s="28"/>
      <c r="MSC16" s="28"/>
      <c r="MSD16" s="28"/>
      <c r="MSE16" s="28"/>
      <c r="MSF16" s="28"/>
      <c r="MSG16" s="28"/>
      <c r="MSH16" s="28"/>
      <c r="MSI16" s="28"/>
      <c r="MSJ16" s="28"/>
      <c r="MSK16" s="28"/>
      <c r="MSL16" s="28"/>
      <c r="MSM16" s="28"/>
      <c r="MSN16" s="28"/>
      <c r="MSO16" s="28"/>
      <c r="MSP16" s="28"/>
      <c r="MSQ16" s="28"/>
      <c r="MSR16" s="28"/>
      <c r="MSS16" s="28"/>
      <c r="MST16" s="28"/>
      <c r="MSU16" s="28"/>
      <c r="MSV16" s="28"/>
      <c r="MSW16" s="28"/>
      <c r="MSX16" s="28"/>
      <c r="MSY16" s="28"/>
      <c r="MSZ16" s="28"/>
      <c r="MTA16" s="28"/>
      <c r="MTB16" s="28"/>
      <c r="MTC16" s="28"/>
      <c r="MTD16" s="28"/>
      <c r="MTE16" s="28"/>
      <c r="MTF16" s="28"/>
      <c r="MTG16" s="28"/>
      <c r="MTH16" s="28"/>
      <c r="MTI16" s="28"/>
      <c r="MTJ16" s="28"/>
      <c r="MTK16" s="28"/>
      <c r="MTL16" s="28"/>
      <c r="MTM16" s="28"/>
      <c r="MTN16" s="28"/>
      <c r="MTO16" s="28"/>
      <c r="MTP16" s="28"/>
      <c r="MTQ16" s="28"/>
      <c r="MTR16" s="28"/>
      <c r="MTS16" s="28"/>
      <c r="MTT16" s="28"/>
      <c r="MTU16" s="28"/>
      <c r="MTV16" s="28"/>
      <c r="MTW16" s="28"/>
      <c r="MTX16" s="28"/>
      <c r="MTY16" s="28"/>
      <c r="MTZ16" s="28"/>
      <c r="MUA16" s="28"/>
      <c r="MUB16" s="28"/>
      <c r="MUC16" s="28"/>
      <c r="MUD16" s="28"/>
      <c r="MUE16" s="28"/>
      <c r="MUF16" s="28"/>
      <c r="MUG16" s="28"/>
      <c r="MUH16" s="28"/>
      <c r="MUI16" s="28"/>
      <c r="MUJ16" s="28"/>
      <c r="MUK16" s="28"/>
      <c r="MUL16" s="28"/>
      <c r="MUM16" s="28"/>
      <c r="MUN16" s="28"/>
      <c r="MUO16" s="28"/>
      <c r="MUP16" s="28"/>
      <c r="MUQ16" s="28"/>
      <c r="MUR16" s="28"/>
      <c r="MUS16" s="28"/>
      <c r="MUT16" s="28"/>
      <c r="MUU16" s="28"/>
      <c r="MUV16" s="28"/>
      <c r="MUW16" s="28"/>
      <c r="MUX16" s="28"/>
      <c r="MUY16" s="28"/>
      <c r="MUZ16" s="28"/>
      <c r="MVA16" s="28"/>
      <c r="MVB16" s="28"/>
      <c r="MVC16" s="28"/>
      <c r="MVD16" s="28"/>
      <c r="MVE16" s="28"/>
      <c r="MVF16" s="28"/>
      <c r="MVG16" s="28"/>
      <c r="MVH16" s="28"/>
      <c r="MVI16" s="28"/>
      <c r="MVJ16" s="28"/>
      <c r="MVK16" s="28"/>
      <c r="MVL16" s="28"/>
      <c r="MVM16" s="28"/>
      <c r="MVN16" s="28"/>
      <c r="MVO16" s="28"/>
      <c r="MVP16" s="28"/>
      <c r="MVQ16" s="28"/>
      <c r="MVR16" s="28"/>
      <c r="MVS16" s="28"/>
      <c r="MVT16" s="28"/>
      <c r="MVU16" s="28"/>
      <c r="MVV16" s="28"/>
      <c r="MVW16" s="28"/>
      <c r="MVX16" s="28"/>
      <c r="MVY16" s="28"/>
      <c r="MVZ16" s="28"/>
      <c r="MWA16" s="28"/>
      <c r="MWB16" s="28"/>
      <c r="MWC16" s="28"/>
      <c r="MWD16" s="28"/>
      <c r="MWE16" s="28"/>
      <c r="MWF16" s="28"/>
      <c r="MWG16" s="28"/>
      <c r="MWH16" s="28"/>
      <c r="MWI16" s="28"/>
      <c r="MWJ16" s="28"/>
      <c r="MWK16" s="28"/>
      <c r="MWL16" s="28"/>
      <c r="MWM16" s="28"/>
      <c r="MWN16" s="28"/>
      <c r="MWO16" s="28"/>
      <c r="MWP16" s="28"/>
      <c r="MWQ16" s="28"/>
      <c r="MWR16" s="28"/>
      <c r="MWS16" s="28"/>
      <c r="MWT16" s="28"/>
      <c r="MWU16" s="28"/>
      <c r="MWV16" s="28"/>
      <c r="MWW16" s="28"/>
      <c r="MWX16" s="28"/>
      <c r="MWY16" s="28"/>
      <c r="MWZ16" s="28"/>
      <c r="MXA16" s="28"/>
      <c r="MXB16" s="28"/>
      <c r="MXC16" s="28"/>
      <c r="MXD16" s="28"/>
      <c r="MXE16" s="28"/>
      <c r="MXF16" s="28"/>
      <c r="MXG16" s="28"/>
      <c r="MXH16" s="28"/>
      <c r="MXI16" s="28"/>
      <c r="MXJ16" s="28"/>
      <c r="MXK16" s="28"/>
      <c r="MXL16" s="28"/>
      <c r="MXM16" s="28"/>
      <c r="MXN16" s="28"/>
      <c r="MXO16" s="28"/>
      <c r="MXP16" s="28"/>
      <c r="MXQ16" s="28"/>
      <c r="MXR16" s="28"/>
      <c r="MXS16" s="28"/>
      <c r="MXT16" s="28"/>
      <c r="MXU16" s="28"/>
      <c r="MXV16" s="28"/>
      <c r="MXW16" s="28"/>
      <c r="MXX16" s="28"/>
      <c r="MXY16" s="28"/>
      <c r="MXZ16" s="28"/>
      <c r="MYA16" s="28"/>
      <c r="MYB16" s="28"/>
      <c r="MYC16" s="28"/>
      <c r="MYD16" s="28"/>
      <c r="MYE16" s="28"/>
      <c r="MYF16" s="28"/>
      <c r="MYG16" s="28"/>
      <c r="MYH16" s="28"/>
      <c r="MYI16" s="28"/>
      <c r="MYJ16" s="28"/>
      <c r="MYK16" s="28"/>
      <c r="MYL16" s="28"/>
      <c r="MYM16" s="28"/>
      <c r="MYN16" s="28"/>
      <c r="MYO16" s="28"/>
      <c r="MYP16" s="28"/>
      <c r="MYQ16" s="28"/>
      <c r="MYR16" s="28"/>
      <c r="MYS16" s="28"/>
      <c r="MYT16" s="28"/>
      <c r="MYU16" s="28"/>
      <c r="MYV16" s="28"/>
      <c r="MYW16" s="28"/>
      <c r="MYX16" s="28"/>
      <c r="MYY16" s="28"/>
      <c r="MYZ16" s="28"/>
      <c r="MZA16" s="28"/>
      <c r="MZB16" s="28"/>
      <c r="MZC16" s="28"/>
      <c r="MZD16" s="28"/>
      <c r="MZE16" s="28"/>
      <c r="MZF16" s="28"/>
      <c r="MZG16" s="28"/>
      <c r="MZH16" s="28"/>
      <c r="MZI16" s="28"/>
      <c r="MZJ16" s="28"/>
      <c r="MZK16" s="28"/>
      <c r="MZL16" s="28"/>
      <c r="MZM16" s="28"/>
      <c r="MZN16" s="28"/>
      <c r="MZO16" s="28"/>
      <c r="MZP16" s="28"/>
      <c r="MZQ16" s="28"/>
      <c r="MZR16" s="28"/>
      <c r="MZS16" s="28"/>
      <c r="MZT16" s="28"/>
      <c r="MZU16" s="28"/>
      <c r="MZV16" s="28"/>
      <c r="MZW16" s="28"/>
      <c r="MZX16" s="28"/>
      <c r="MZY16" s="28"/>
      <c r="MZZ16" s="28"/>
      <c r="NAA16" s="28"/>
      <c r="NAB16" s="28"/>
      <c r="NAC16" s="28"/>
      <c r="NAD16" s="28"/>
      <c r="NAE16" s="28"/>
      <c r="NAF16" s="28"/>
      <c r="NAG16" s="28"/>
      <c r="NAH16" s="28"/>
      <c r="NAI16" s="28"/>
      <c r="NAJ16" s="28"/>
      <c r="NAK16" s="28"/>
      <c r="NAL16" s="28"/>
      <c r="NAM16" s="28"/>
      <c r="NAN16" s="28"/>
      <c r="NAO16" s="28"/>
      <c r="NAP16" s="28"/>
      <c r="NAQ16" s="28"/>
      <c r="NAR16" s="28"/>
      <c r="NAS16" s="28"/>
      <c r="NAT16" s="28"/>
      <c r="NAU16" s="28"/>
      <c r="NAV16" s="28"/>
      <c r="NAW16" s="28"/>
      <c r="NAX16" s="28"/>
      <c r="NAY16" s="28"/>
      <c r="NAZ16" s="28"/>
      <c r="NBA16" s="28"/>
      <c r="NBB16" s="28"/>
      <c r="NBC16" s="28"/>
      <c r="NBD16" s="28"/>
      <c r="NBE16" s="28"/>
      <c r="NBF16" s="28"/>
      <c r="NBG16" s="28"/>
      <c r="NBH16" s="28"/>
      <c r="NBI16" s="28"/>
      <c r="NBJ16" s="28"/>
      <c r="NBK16" s="28"/>
      <c r="NBL16" s="28"/>
      <c r="NBM16" s="28"/>
      <c r="NBN16" s="28"/>
      <c r="NBO16" s="28"/>
      <c r="NBP16" s="28"/>
      <c r="NBQ16" s="28"/>
      <c r="NBR16" s="28"/>
      <c r="NBS16" s="28"/>
      <c r="NBT16" s="28"/>
      <c r="NBU16" s="28"/>
      <c r="NBV16" s="28"/>
      <c r="NBW16" s="28"/>
      <c r="NBX16" s="28"/>
      <c r="NBY16" s="28"/>
      <c r="NBZ16" s="28"/>
      <c r="NCA16" s="28"/>
      <c r="NCB16" s="28"/>
      <c r="NCC16" s="28"/>
      <c r="NCD16" s="28"/>
      <c r="NCE16" s="28"/>
      <c r="NCF16" s="28"/>
      <c r="NCG16" s="28"/>
      <c r="NCH16" s="28"/>
      <c r="NCI16" s="28"/>
      <c r="NCJ16" s="28"/>
      <c r="NCK16" s="28"/>
      <c r="NCL16" s="28"/>
      <c r="NCM16" s="28"/>
      <c r="NCN16" s="28"/>
      <c r="NCO16" s="28"/>
      <c r="NCP16" s="28"/>
      <c r="NCQ16" s="28"/>
      <c r="NCR16" s="28"/>
      <c r="NCS16" s="28"/>
      <c r="NCT16" s="28"/>
      <c r="NCU16" s="28"/>
      <c r="NCV16" s="28"/>
      <c r="NCW16" s="28"/>
      <c r="NCX16" s="28"/>
      <c r="NCY16" s="28"/>
      <c r="NCZ16" s="28"/>
      <c r="NDA16" s="28"/>
      <c r="NDB16" s="28"/>
      <c r="NDC16" s="28"/>
      <c r="NDD16" s="28"/>
      <c r="NDE16" s="28"/>
      <c r="NDF16" s="28"/>
      <c r="NDG16" s="28"/>
      <c r="NDH16" s="28"/>
      <c r="NDI16" s="28"/>
      <c r="NDJ16" s="28"/>
      <c r="NDK16" s="28"/>
      <c r="NDL16" s="28"/>
      <c r="NDM16" s="28"/>
      <c r="NDN16" s="28"/>
      <c r="NDO16" s="28"/>
      <c r="NDP16" s="28"/>
      <c r="NDQ16" s="28"/>
      <c r="NDR16" s="28"/>
      <c r="NDS16" s="28"/>
      <c r="NDT16" s="28"/>
      <c r="NDU16" s="28"/>
      <c r="NDV16" s="28"/>
      <c r="NDW16" s="28"/>
      <c r="NDX16" s="28"/>
      <c r="NDY16" s="28"/>
      <c r="NDZ16" s="28"/>
      <c r="NEA16" s="28"/>
      <c r="NEB16" s="28"/>
      <c r="NEC16" s="28"/>
      <c r="NED16" s="28"/>
      <c r="NEE16" s="28"/>
      <c r="NEF16" s="28"/>
      <c r="NEG16" s="28"/>
      <c r="NEH16" s="28"/>
      <c r="NEI16" s="28"/>
      <c r="NEJ16" s="28"/>
      <c r="NEK16" s="28"/>
      <c r="NEL16" s="28"/>
      <c r="NEM16" s="28"/>
      <c r="NEN16" s="28"/>
      <c r="NEO16" s="28"/>
      <c r="NEP16" s="28"/>
      <c r="NEQ16" s="28"/>
      <c r="NER16" s="28"/>
      <c r="NES16" s="28"/>
      <c r="NET16" s="28"/>
      <c r="NEU16" s="28"/>
      <c r="NEV16" s="28"/>
      <c r="NEW16" s="28"/>
      <c r="NEX16" s="28"/>
      <c r="NEY16" s="28"/>
      <c r="NEZ16" s="28"/>
      <c r="NFA16" s="28"/>
      <c r="NFB16" s="28"/>
      <c r="NFC16" s="28"/>
      <c r="NFD16" s="28"/>
      <c r="NFE16" s="28"/>
      <c r="NFF16" s="28"/>
      <c r="NFG16" s="28"/>
      <c r="NFH16" s="28"/>
      <c r="NFI16" s="28"/>
      <c r="NFJ16" s="28"/>
      <c r="NFK16" s="28"/>
      <c r="NFL16" s="28"/>
      <c r="NFM16" s="28"/>
      <c r="NFN16" s="28"/>
      <c r="NFO16" s="28"/>
      <c r="NFP16" s="28"/>
      <c r="NFQ16" s="28"/>
      <c r="NFR16" s="28"/>
      <c r="NFS16" s="28"/>
      <c r="NFT16" s="28"/>
      <c r="NFU16" s="28"/>
      <c r="NFV16" s="28"/>
      <c r="NFW16" s="28"/>
      <c r="NFX16" s="28"/>
      <c r="NFY16" s="28"/>
      <c r="NFZ16" s="28"/>
      <c r="NGA16" s="28"/>
      <c r="NGB16" s="28"/>
      <c r="NGC16" s="28"/>
      <c r="NGD16" s="28"/>
      <c r="NGE16" s="28"/>
      <c r="NGF16" s="28"/>
      <c r="NGG16" s="28"/>
      <c r="NGH16" s="28"/>
      <c r="NGI16" s="28"/>
      <c r="NGJ16" s="28"/>
      <c r="NGK16" s="28"/>
      <c r="NGL16" s="28"/>
      <c r="NGM16" s="28"/>
      <c r="NGN16" s="28"/>
      <c r="NGO16" s="28"/>
      <c r="NGP16" s="28"/>
      <c r="NGQ16" s="28"/>
      <c r="NGR16" s="28"/>
      <c r="NGS16" s="28"/>
      <c r="NGT16" s="28"/>
      <c r="NGU16" s="28"/>
      <c r="NGV16" s="28"/>
      <c r="NGW16" s="28"/>
      <c r="NGX16" s="28"/>
      <c r="NGY16" s="28"/>
      <c r="NGZ16" s="28"/>
      <c r="NHA16" s="28"/>
      <c r="NHB16" s="28"/>
      <c r="NHC16" s="28"/>
      <c r="NHD16" s="28"/>
      <c r="NHE16" s="28"/>
      <c r="NHF16" s="28"/>
      <c r="NHG16" s="28"/>
      <c r="NHH16" s="28"/>
      <c r="NHI16" s="28"/>
      <c r="NHJ16" s="28"/>
      <c r="NHK16" s="28"/>
      <c r="NHL16" s="28"/>
      <c r="NHM16" s="28"/>
      <c r="NHN16" s="28"/>
      <c r="NHO16" s="28"/>
      <c r="NHP16" s="28"/>
      <c r="NHQ16" s="28"/>
      <c r="NHR16" s="28"/>
      <c r="NHS16" s="28"/>
      <c r="NHT16" s="28"/>
      <c r="NHU16" s="28"/>
      <c r="NHV16" s="28"/>
      <c r="NHW16" s="28"/>
      <c r="NHX16" s="28"/>
      <c r="NHY16" s="28"/>
      <c r="NHZ16" s="28"/>
      <c r="NIA16" s="28"/>
      <c r="NIB16" s="28"/>
      <c r="NIC16" s="28"/>
      <c r="NID16" s="28"/>
      <c r="NIE16" s="28"/>
      <c r="NIF16" s="28"/>
      <c r="NIG16" s="28"/>
      <c r="NIH16" s="28"/>
      <c r="NII16" s="28"/>
      <c r="NIJ16" s="28"/>
      <c r="NIK16" s="28"/>
      <c r="NIL16" s="28"/>
      <c r="NIM16" s="28"/>
      <c r="NIN16" s="28"/>
      <c r="NIO16" s="28"/>
      <c r="NIP16" s="28"/>
      <c r="NIQ16" s="28"/>
      <c r="NIR16" s="28"/>
      <c r="NIS16" s="28"/>
      <c r="NIT16" s="28"/>
      <c r="NIU16" s="28"/>
      <c r="NIV16" s="28"/>
      <c r="NIW16" s="28"/>
      <c r="NIX16" s="28"/>
      <c r="NIY16" s="28"/>
      <c r="NIZ16" s="28"/>
      <c r="NJA16" s="28"/>
      <c r="NJB16" s="28"/>
      <c r="NJC16" s="28"/>
      <c r="NJD16" s="28"/>
      <c r="NJE16" s="28"/>
      <c r="NJF16" s="28"/>
      <c r="NJG16" s="28"/>
      <c r="NJH16" s="28"/>
      <c r="NJI16" s="28"/>
      <c r="NJJ16" s="28"/>
      <c r="NJK16" s="28"/>
      <c r="NJL16" s="28"/>
      <c r="NJM16" s="28"/>
      <c r="NJN16" s="28"/>
      <c r="NJO16" s="28"/>
      <c r="NJP16" s="28"/>
      <c r="NJQ16" s="28"/>
      <c r="NJR16" s="28"/>
      <c r="NJS16" s="28"/>
      <c r="NJT16" s="28"/>
      <c r="NJU16" s="28"/>
      <c r="NJV16" s="28"/>
      <c r="NJW16" s="28"/>
      <c r="NJX16" s="28"/>
      <c r="NJY16" s="28"/>
      <c r="NJZ16" s="28"/>
      <c r="NKA16" s="28"/>
      <c r="NKB16" s="28"/>
      <c r="NKC16" s="28"/>
      <c r="NKD16" s="28"/>
      <c r="NKE16" s="28"/>
      <c r="NKF16" s="28"/>
      <c r="NKG16" s="28"/>
      <c r="NKH16" s="28"/>
      <c r="NKI16" s="28"/>
      <c r="NKJ16" s="28"/>
      <c r="NKK16" s="28"/>
      <c r="NKL16" s="28"/>
      <c r="NKM16" s="28"/>
      <c r="NKN16" s="28"/>
      <c r="NKO16" s="28"/>
      <c r="NKP16" s="28"/>
      <c r="NKQ16" s="28"/>
      <c r="NKR16" s="28"/>
      <c r="NKS16" s="28"/>
      <c r="NKT16" s="28"/>
      <c r="NKU16" s="28"/>
      <c r="NKV16" s="28"/>
      <c r="NKW16" s="28"/>
      <c r="NKX16" s="28"/>
      <c r="NKY16" s="28"/>
      <c r="NKZ16" s="28"/>
      <c r="NLA16" s="28"/>
      <c r="NLB16" s="28"/>
      <c r="NLC16" s="28"/>
      <c r="NLD16" s="28"/>
      <c r="NLE16" s="28"/>
      <c r="NLF16" s="28"/>
      <c r="NLG16" s="28"/>
      <c r="NLH16" s="28"/>
      <c r="NLI16" s="28"/>
      <c r="NLJ16" s="28"/>
      <c r="NLK16" s="28"/>
      <c r="NLL16" s="28"/>
      <c r="NLM16" s="28"/>
      <c r="NLN16" s="28"/>
      <c r="NLO16" s="28"/>
      <c r="NLP16" s="28"/>
      <c r="NLQ16" s="28"/>
      <c r="NLR16" s="28"/>
      <c r="NLS16" s="28"/>
      <c r="NLT16" s="28"/>
      <c r="NLU16" s="28"/>
      <c r="NLV16" s="28"/>
      <c r="NLW16" s="28"/>
      <c r="NLX16" s="28"/>
      <c r="NLY16" s="28"/>
      <c r="NLZ16" s="28"/>
      <c r="NMA16" s="28"/>
      <c r="NMB16" s="28"/>
      <c r="NMC16" s="28"/>
      <c r="NMD16" s="28"/>
      <c r="NME16" s="28"/>
      <c r="NMF16" s="28"/>
      <c r="NMG16" s="28"/>
      <c r="NMH16" s="28"/>
      <c r="NMI16" s="28"/>
      <c r="NMJ16" s="28"/>
      <c r="NMK16" s="28"/>
      <c r="NML16" s="28"/>
      <c r="NMM16" s="28"/>
      <c r="NMN16" s="28"/>
      <c r="NMO16" s="28"/>
      <c r="NMP16" s="28"/>
      <c r="NMQ16" s="28"/>
      <c r="NMR16" s="28"/>
      <c r="NMS16" s="28"/>
      <c r="NMT16" s="28"/>
      <c r="NMU16" s="28"/>
      <c r="NMV16" s="28"/>
      <c r="NMW16" s="28"/>
      <c r="NMX16" s="28"/>
      <c r="NMY16" s="28"/>
      <c r="NMZ16" s="28"/>
      <c r="NNA16" s="28"/>
      <c r="NNB16" s="28"/>
      <c r="NNC16" s="28"/>
      <c r="NND16" s="28"/>
      <c r="NNE16" s="28"/>
      <c r="NNF16" s="28"/>
      <c r="NNG16" s="28"/>
      <c r="NNH16" s="28"/>
      <c r="NNI16" s="28"/>
      <c r="NNJ16" s="28"/>
      <c r="NNK16" s="28"/>
      <c r="NNL16" s="28"/>
      <c r="NNM16" s="28"/>
      <c r="NNN16" s="28"/>
      <c r="NNO16" s="28"/>
      <c r="NNP16" s="28"/>
      <c r="NNQ16" s="28"/>
      <c r="NNR16" s="28"/>
      <c r="NNS16" s="28"/>
      <c r="NNT16" s="28"/>
      <c r="NNU16" s="28"/>
      <c r="NNV16" s="28"/>
      <c r="NNW16" s="28"/>
      <c r="NNX16" s="28"/>
      <c r="NNY16" s="28"/>
      <c r="NNZ16" s="28"/>
      <c r="NOA16" s="28"/>
      <c r="NOB16" s="28"/>
      <c r="NOC16" s="28"/>
      <c r="NOD16" s="28"/>
      <c r="NOE16" s="28"/>
      <c r="NOF16" s="28"/>
      <c r="NOG16" s="28"/>
      <c r="NOH16" s="28"/>
      <c r="NOI16" s="28"/>
      <c r="NOJ16" s="28"/>
      <c r="NOK16" s="28"/>
      <c r="NOL16" s="28"/>
      <c r="NOM16" s="28"/>
      <c r="NON16" s="28"/>
      <c r="NOO16" s="28"/>
      <c r="NOP16" s="28"/>
      <c r="NOQ16" s="28"/>
      <c r="NOR16" s="28"/>
      <c r="NOS16" s="28"/>
      <c r="NOT16" s="28"/>
      <c r="NOU16" s="28"/>
      <c r="NOV16" s="28"/>
      <c r="NOW16" s="28"/>
      <c r="NOX16" s="28"/>
      <c r="NOY16" s="28"/>
      <c r="NOZ16" s="28"/>
      <c r="NPA16" s="28"/>
      <c r="NPB16" s="28"/>
      <c r="NPC16" s="28"/>
      <c r="NPD16" s="28"/>
      <c r="NPE16" s="28"/>
      <c r="NPF16" s="28"/>
      <c r="NPG16" s="28"/>
      <c r="NPH16" s="28"/>
      <c r="NPI16" s="28"/>
      <c r="NPJ16" s="28"/>
      <c r="NPK16" s="28"/>
      <c r="NPL16" s="28"/>
      <c r="NPM16" s="28"/>
      <c r="NPN16" s="28"/>
      <c r="NPO16" s="28"/>
      <c r="NPP16" s="28"/>
      <c r="NPQ16" s="28"/>
      <c r="NPR16" s="28"/>
      <c r="NPS16" s="28"/>
      <c r="NPT16" s="28"/>
      <c r="NPU16" s="28"/>
      <c r="NPV16" s="28"/>
      <c r="NPW16" s="28"/>
      <c r="NPX16" s="28"/>
      <c r="NPY16" s="28"/>
      <c r="NPZ16" s="28"/>
      <c r="NQA16" s="28"/>
      <c r="NQB16" s="28"/>
      <c r="NQC16" s="28"/>
      <c r="NQD16" s="28"/>
      <c r="NQE16" s="28"/>
      <c r="NQF16" s="28"/>
      <c r="NQG16" s="28"/>
      <c r="NQH16" s="28"/>
      <c r="NQI16" s="28"/>
      <c r="NQJ16" s="28"/>
      <c r="NQK16" s="28"/>
      <c r="NQL16" s="28"/>
      <c r="NQM16" s="28"/>
      <c r="NQN16" s="28"/>
      <c r="NQO16" s="28"/>
      <c r="NQP16" s="28"/>
      <c r="NQQ16" s="28"/>
      <c r="NQR16" s="28"/>
      <c r="NQS16" s="28"/>
      <c r="NQT16" s="28"/>
      <c r="NQU16" s="28"/>
      <c r="NQV16" s="28"/>
      <c r="NQW16" s="28"/>
      <c r="NQX16" s="28"/>
      <c r="NQY16" s="28"/>
      <c r="NQZ16" s="28"/>
      <c r="NRA16" s="28"/>
      <c r="NRB16" s="28"/>
      <c r="NRC16" s="28"/>
      <c r="NRD16" s="28"/>
      <c r="NRE16" s="28"/>
      <c r="NRF16" s="28"/>
      <c r="NRG16" s="28"/>
      <c r="NRH16" s="28"/>
      <c r="NRI16" s="28"/>
      <c r="NRJ16" s="28"/>
      <c r="NRK16" s="28"/>
      <c r="NRL16" s="28"/>
      <c r="NRM16" s="28"/>
      <c r="NRN16" s="28"/>
      <c r="NRO16" s="28"/>
      <c r="NRP16" s="28"/>
      <c r="NRQ16" s="28"/>
      <c r="NRR16" s="28"/>
      <c r="NRS16" s="28"/>
      <c r="NRT16" s="28"/>
      <c r="NRU16" s="28"/>
      <c r="NRV16" s="28"/>
      <c r="NRW16" s="28"/>
      <c r="NRX16" s="28"/>
      <c r="NRY16" s="28"/>
      <c r="NRZ16" s="28"/>
      <c r="NSA16" s="28"/>
      <c r="NSB16" s="28"/>
      <c r="NSC16" s="28"/>
      <c r="NSD16" s="28"/>
      <c r="NSE16" s="28"/>
      <c r="NSF16" s="28"/>
      <c r="NSG16" s="28"/>
      <c r="NSH16" s="28"/>
      <c r="NSI16" s="28"/>
      <c r="NSJ16" s="28"/>
      <c r="NSK16" s="28"/>
      <c r="NSL16" s="28"/>
      <c r="NSM16" s="28"/>
      <c r="NSN16" s="28"/>
      <c r="NSO16" s="28"/>
      <c r="NSP16" s="28"/>
      <c r="NSQ16" s="28"/>
      <c r="NSR16" s="28"/>
      <c r="NSS16" s="28"/>
      <c r="NST16" s="28"/>
      <c r="NSU16" s="28"/>
      <c r="NSV16" s="28"/>
      <c r="NSW16" s="28"/>
      <c r="NSX16" s="28"/>
      <c r="NSY16" s="28"/>
      <c r="NSZ16" s="28"/>
      <c r="NTA16" s="28"/>
      <c r="NTB16" s="28"/>
      <c r="NTC16" s="28"/>
      <c r="NTD16" s="28"/>
      <c r="NTE16" s="28"/>
      <c r="NTF16" s="28"/>
      <c r="NTG16" s="28"/>
      <c r="NTH16" s="28"/>
      <c r="NTI16" s="28"/>
      <c r="NTJ16" s="28"/>
      <c r="NTK16" s="28"/>
      <c r="NTL16" s="28"/>
      <c r="NTM16" s="28"/>
      <c r="NTN16" s="28"/>
      <c r="NTO16" s="28"/>
      <c r="NTP16" s="28"/>
      <c r="NTQ16" s="28"/>
      <c r="NTR16" s="28"/>
      <c r="NTS16" s="28"/>
      <c r="NTT16" s="28"/>
      <c r="NTU16" s="28"/>
      <c r="NTV16" s="28"/>
      <c r="NTW16" s="28"/>
      <c r="NTX16" s="28"/>
      <c r="NTY16" s="28"/>
      <c r="NTZ16" s="28"/>
      <c r="NUA16" s="28"/>
      <c r="NUB16" s="28"/>
      <c r="NUC16" s="28"/>
      <c r="NUD16" s="28"/>
      <c r="NUE16" s="28"/>
      <c r="NUF16" s="28"/>
      <c r="NUG16" s="28"/>
      <c r="NUH16" s="28"/>
      <c r="NUI16" s="28"/>
      <c r="NUJ16" s="28"/>
      <c r="NUK16" s="28"/>
      <c r="NUL16" s="28"/>
      <c r="NUM16" s="28"/>
      <c r="NUN16" s="28"/>
      <c r="NUO16" s="28"/>
      <c r="NUP16" s="28"/>
      <c r="NUQ16" s="28"/>
      <c r="NUR16" s="28"/>
      <c r="NUS16" s="28"/>
      <c r="NUT16" s="28"/>
      <c r="NUU16" s="28"/>
      <c r="NUV16" s="28"/>
      <c r="NUW16" s="28"/>
      <c r="NUX16" s="28"/>
      <c r="NUY16" s="28"/>
      <c r="NUZ16" s="28"/>
      <c r="NVA16" s="28"/>
      <c r="NVB16" s="28"/>
      <c r="NVC16" s="28"/>
      <c r="NVD16" s="28"/>
      <c r="NVE16" s="28"/>
      <c r="NVF16" s="28"/>
      <c r="NVG16" s="28"/>
      <c r="NVH16" s="28"/>
      <c r="NVI16" s="28"/>
      <c r="NVJ16" s="28"/>
      <c r="NVK16" s="28"/>
      <c r="NVL16" s="28"/>
      <c r="NVM16" s="28"/>
      <c r="NVN16" s="28"/>
      <c r="NVO16" s="28"/>
      <c r="NVP16" s="28"/>
      <c r="NVQ16" s="28"/>
      <c r="NVR16" s="28"/>
      <c r="NVS16" s="28"/>
      <c r="NVT16" s="28"/>
      <c r="NVU16" s="28"/>
      <c r="NVV16" s="28"/>
      <c r="NVW16" s="28"/>
      <c r="NVX16" s="28"/>
      <c r="NVY16" s="28"/>
      <c r="NVZ16" s="28"/>
      <c r="NWA16" s="28"/>
      <c r="NWB16" s="28"/>
      <c r="NWC16" s="28"/>
      <c r="NWD16" s="28"/>
      <c r="NWE16" s="28"/>
      <c r="NWF16" s="28"/>
      <c r="NWG16" s="28"/>
      <c r="NWH16" s="28"/>
      <c r="NWI16" s="28"/>
      <c r="NWJ16" s="28"/>
      <c r="NWK16" s="28"/>
      <c r="NWL16" s="28"/>
      <c r="NWM16" s="28"/>
      <c r="NWN16" s="28"/>
      <c r="NWO16" s="28"/>
      <c r="NWP16" s="28"/>
      <c r="NWQ16" s="28"/>
      <c r="NWR16" s="28"/>
      <c r="NWS16" s="28"/>
      <c r="NWT16" s="28"/>
      <c r="NWU16" s="28"/>
      <c r="NWV16" s="28"/>
      <c r="NWW16" s="28"/>
      <c r="NWX16" s="28"/>
      <c r="NWY16" s="28"/>
      <c r="NWZ16" s="28"/>
      <c r="NXA16" s="28"/>
      <c r="NXB16" s="28"/>
      <c r="NXC16" s="28"/>
      <c r="NXD16" s="28"/>
      <c r="NXE16" s="28"/>
      <c r="NXF16" s="28"/>
      <c r="NXG16" s="28"/>
      <c r="NXH16" s="28"/>
      <c r="NXI16" s="28"/>
      <c r="NXJ16" s="28"/>
      <c r="NXK16" s="28"/>
      <c r="NXL16" s="28"/>
      <c r="NXM16" s="28"/>
      <c r="NXN16" s="28"/>
      <c r="NXO16" s="28"/>
      <c r="NXP16" s="28"/>
      <c r="NXQ16" s="28"/>
      <c r="NXR16" s="28"/>
      <c r="NXS16" s="28"/>
      <c r="NXT16" s="28"/>
      <c r="NXU16" s="28"/>
      <c r="NXV16" s="28"/>
      <c r="NXW16" s="28"/>
      <c r="NXX16" s="28"/>
      <c r="NXY16" s="28"/>
      <c r="NXZ16" s="28"/>
      <c r="NYA16" s="28"/>
      <c r="NYB16" s="28"/>
      <c r="NYC16" s="28"/>
      <c r="NYD16" s="28"/>
      <c r="NYE16" s="28"/>
      <c r="NYF16" s="28"/>
      <c r="NYG16" s="28"/>
      <c r="NYH16" s="28"/>
      <c r="NYI16" s="28"/>
      <c r="NYJ16" s="28"/>
      <c r="NYK16" s="28"/>
      <c r="NYL16" s="28"/>
      <c r="NYM16" s="28"/>
      <c r="NYN16" s="28"/>
      <c r="NYO16" s="28"/>
      <c r="NYP16" s="28"/>
      <c r="NYQ16" s="28"/>
      <c r="NYR16" s="28"/>
      <c r="NYS16" s="28"/>
      <c r="NYT16" s="28"/>
      <c r="NYU16" s="28"/>
      <c r="NYV16" s="28"/>
      <c r="NYW16" s="28"/>
      <c r="NYX16" s="28"/>
      <c r="NYY16" s="28"/>
      <c r="NYZ16" s="28"/>
      <c r="NZA16" s="28"/>
      <c r="NZB16" s="28"/>
      <c r="NZC16" s="28"/>
      <c r="NZD16" s="28"/>
      <c r="NZE16" s="28"/>
      <c r="NZF16" s="28"/>
      <c r="NZG16" s="28"/>
      <c r="NZH16" s="28"/>
      <c r="NZI16" s="28"/>
      <c r="NZJ16" s="28"/>
      <c r="NZK16" s="28"/>
      <c r="NZL16" s="28"/>
      <c r="NZM16" s="28"/>
      <c r="NZN16" s="28"/>
      <c r="NZO16" s="28"/>
      <c r="NZP16" s="28"/>
      <c r="NZQ16" s="28"/>
      <c r="NZR16" s="28"/>
      <c r="NZS16" s="28"/>
      <c r="NZT16" s="28"/>
      <c r="NZU16" s="28"/>
      <c r="NZV16" s="28"/>
      <c r="NZW16" s="28"/>
      <c r="NZX16" s="28"/>
      <c r="NZY16" s="28"/>
      <c r="NZZ16" s="28"/>
      <c r="OAA16" s="28"/>
      <c r="OAB16" s="28"/>
      <c r="OAC16" s="28"/>
      <c r="OAD16" s="28"/>
      <c r="OAE16" s="28"/>
      <c r="OAF16" s="28"/>
      <c r="OAG16" s="28"/>
      <c r="OAH16" s="28"/>
      <c r="OAI16" s="28"/>
      <c r="OAJ16" s="28"/>
      <c r="OAK16" s="28"/>
      <c r="OAL16" s="28"/>
      <c r="OAM16" s="28"/>
      <c r="OAN16" s="28"/>
      <c r="OAO16" s="28"/>
      <c r="OAP16" s="28"/>
      <c r="OAQ16" s="28"/>
      <c r="OAR16" s="28"/>
      <c r="OAS16" s="28"/>
      <c r="OAT16" s="28"/>
      <c r="OAU16" s="28"/>
      <c r="OAV16" s="28"/>
      <c r="OAW16" s="28"/>
      <c r="OAX16" s="28"/>
      <c r="OAY16" s="28"/>
      <c r="OAZ16" s="28"/>
      <c r="OBA16" s="28"/>
      <c r="OBB16" s="28"/>
      <c r="OBC16" s="28"/>
      <c r="OBD16" s="28"/>
      <c r="OBE16" s="28"/>
      <c r="OBF16" s="28"/>
      <c r="OBG16" s="28"/>
      <c r="OBH16" s="28"/>
      <c r="OBI16" s="28"/>
      <c r="OBJ16" s="28"/>
      <c r="OBK16" s="28"/>
      <c r="OBL16" s="28"/>
      <c r="OBM16" s="28"/>
      <c r="OBN16" s="28"/>
      <c r="OBO16" s="28"/>
      <c r="OBP16" s="28"/>
      <c r="OBQ16" s="28"/>
      <c r="OBR16" s="28"/>
      <c r="OBS16" s="28"/>
      <c r="OBT16" s="28"/>
      <c r="OBU16" s="28"/>
      <c r="OBV16" s="28"/>
      <c r="OBW16" s="28"/>
      <c r="OBX16" s="28"/>
      <c r="OBY16" s="28"/>
      <c r="OBZ16" s="28"/>
      <c r="OCA16" s="28"/>
      <c r="OCB16" s="28"/>
      <c r="OCC16" s="28"/>
      <c r="OCD16" s="28"/>
      <c r="OCE16" s="28"/>
      <c r="OCF16" s="28"/>
      <c r="OCG16" s="28"/>
      <c r="OCH16" s="28"/>
      <c r="OCI16" s="28"/>
      <c r="OCJ16" s="28"/>
      <c r="OCK16" s="28"/>
      <c r="OCL16" s="28"/>
      <c r="OCM16" s="28"/>
      <c r="OCN16" s="28"/>
      <c r="OCO16" s="28"/>
      <c r="OCP16" s="28"/>
      <c r="OCQ16" s="28"/>
      <c r="OCR16" s="28"/>
      <c r="OCS16" s="28"/>
      <c r="OCT16" s="28"/>
      <c r="OCU16" s="28"/>
      <c r="OCV16" s="28"/>
      <c r="OCW16" s="28"/>
      <c r="OCX16" s="28"/>
      <c r="OCY16" s="28"/>
      <c r="OCZ16" s="28"/>
      <c r="ODA16" s="28"/>
      <c r="ODB16" s="28"/>
      <c r="ODC16" s="28"/>
      <c r="ODD16" s="28"/>
      <c r="ODE16" s="28"/>
      <c r="ODF16" s="28"/>
      <c r="ODG16" s="28"/>
      <c r="ODH16" s="28"/>
      <c r="ODI16" s="28"/>
      <c r="ODJ16" s="28"/>
      <c r="ODK16" s="28"/>
      <c r="ODL16" s="28"/>
      <c r="ODM16" s="28"/>
      <c r="ODN16" s="28"/>
      <c r="ODO16" s="28"/>
      <c r="ODP16" s="28"/>
      <c r="ODQ16" s="28"/>
      <c r="ODR16" s="28"/>
      <c r="ODS16" s="28"/>
      <c r="ODT16" s="28"/>
      <c r="ODU16" s="28"/>
      <c r="ODV16" s="28"/>
      <c r="ODW16" s="28"/>
      <c r="ODX16" s="28"/>
      <c r="ODY16" s="28"/>
      <c r="ODZ16" s="28"/>
      <c r="OEA16" s="28"/>
      <c r="OEB16" s="28"/>
      <c r="OEC16" s="28"/>
      <c r="OED16" s="28"/>
      <c r="OEE16" s="28"/>
      <c r="OEF16" s="28"/>
      <c r="OEG16" s="28"/>
      <c r="OEH16" s="28"/>
      <c r="OEI16" s="28"/>
      <c r="OEJ16" s="28"/>
      <c r="OEK16" s="28"/>
      <c r="OEL16" s="28"/>
      <c r="OEM16" s="28"/>
      <c r="OEN16" s="28"/>
      <c r="OEO16" s="28"/>
      <c r="OEP16" s="28"/>
      <c r="OEQ16" s="28"/>
      <c r="OER16" s="28"/>
      <c r="OES16" s="28"/>
      <c r="OET16" s="28"/>
      <c r="OEU16" s="28"/>
      <c r="OEV16" s="28"/>
      <c r="OEW16" s="28"/>
      <c r="OEX16" s="28"/>
      <c r="OEY16" s="28"/>
      <c r="OEZ16" s="28"/>
      <c r="OFA16" s="28"/>
      <c r="OFB16" s="28"/>
      <c r="OFC16" s="28"/>
      <c r="OFD16" s="28"/>
      <c r="OFE16" s="28"/>
      <c r="OFF16" s="28"/>
      <c r="OFG16" s="28"/>
      <c r="OFH16" s="28"/>
      <c r="OFI16" s="28"/>
      <c r="OFJ16" s="28"/>
      <c r="OFK16" s="28"/>
      <c r="OFL16" s="28"/>
      <c r="OFM16" s="28"/>
      <c r="OFN16" s="28"/>
      <c r="OFO16" s="28"/>
      <c r="OFP16" s="28"/>
      <c r="OFQ16" s="28"/>
      <c r="OFR16" s="28"/>
      <c r="OFS16" s="28"/>
      <c r="OFT16" s="28"/>
      <c r="OFU16" s="28"/>
      <c r="OFV16" s="28"/>
      <c r="OFW16" s="28"/>
      <c r="OFX16" s="28"/>
      <c r="OFY16" s="28"/>
      <c r="OFZ16" s="28"/>
      <c r="OGA16" s="28"/>
      <c r="OGB16" s="28"/>
      <c r="OGC16" s="28"/>
      <c r="OGD16" s="28"/>
      <c r="OGE16" s="28"/>
      <c r="OGF16" s="28"/>
      <c r="OGG16" s="28"/>
      <c r="OGH16" s="28"/>
      <c r="OGI16" s="28"/>
      <c r="OGJ16" s="28"/>
      <c r="OGK16" s="28"/>
      <c r="OGL16" s="28"/>
      <c r="OGM16" s="28"/>
      <c r="OGN16" s="28"/>
      <c r="OGO16" s="28"/>
      <c r="OGP16" s="28"/>
      <c r="OGQ16" s="28"/>
      <c r="OGR16" s="28"/>
      <c r="OGS16" s="28"/>
      <c r="OGT16" s="28"/>
      <c r="OGU16" s="28"/>
      <c r="OGV16" s="28"/>
      <c r="OGW16" s="28"/>
      <c r="OGX16" s="28"/>
      <c r="OGY16" s="28"/>
      <c r="OGZ16" s="28"/>
      <c r="OHA16" s="28"/>
      <c r="OHB16" s="28"/>
      <c r="OHC16" s="28"/>
      <c r="OHD16" s="28"/>
      <c r="OHE16" s="28"/>
      <c r="OHF16" s="28"/>
      <c r="OHG16" s="28"/>
      <c r="OHH16" s="28"/>
      <c r="OHI16" s="28"/>
      <c r="OHJ16" s="28"/>
      <c r="OHK16" s="28"/>
      <c r="OHL16" s="28"/>
      <c r="OHM16" s="28"/>
      <c r="OHN16" s="28"/>
      <c r="OHO16" s="28"/>
      <c r="OHP16" s="28"/>
      <c r="OHQ16" s="28"/>
      <c r="OHR16" s="28"/>
      <c r="OHS16" s="28"/>
      <c r="OHT16" s="28"/>
      <c r="OHU16" s="28"/>
      <c r="OHV16" s="28"/>
      <c r="OHW16" s="28"/>
      <c r="OHX16" s="28"/>
      <c r="OHY16" s="28"/>
      <c r="OHZ16" s="28"/>
      <c r="OIA16" s="28"/>
      <c r="OIB16" s="28"/>
      <c r="OIC16" s="28"/>
      <c r="OID16" s="28"/>
      <c r="OIE16" s="28"/>
      <c r="OIF16" s="28"/>
      <c r="OIG16" s="28"/>
      <c r="OIH16" s="28"/>
      <c r="OII16" s="28"/>
      <c r="OIJ16" s="28"/>
      <c r="OIK16" s="28"/>
      <c r="OIL16" s="28"/>
      <c r="OIM16" s="28"/>
      <c r="OIN16" s="28"/>
      <c r="OIO16" s="28"/>
      <c r="OIP16" s="28"/>
      <c r="OIQ16" s="28"/>
      <c r="OIR16" s="28"/>
      <c r="OIS16" s="28"/>
      <c r="OIT16" s="28"/>
      <c r="OIU16" s="28"/>
      <c r="OIV16" s="28"/>
      <c r="OIW16" s="28"/>
      <c r="OIX16" s="28"/>
      <c r="OIY16" s="28"/>
      <c r="OIZ16" s="28"/>
      <c r="OJA16" s="28"/>
      <c r="OJB16" s="28"/>
      <c r="OJC16" s="28"/>
      <c r="OJD16" s="28"/>
      <c r="OJE16" s="28"/>
      <c r="OJF16" s="28"/>
      <c r="OJG16" s="28"/>
      <c r="OJH16" s="28"/>
      <c r="OJI16" s="28"/>
      <c r="OJJ16" s="28"/>
      <c r="OJK16" s="28"/>
      <c r="OJL16" s="28"/>
      <c r="OJM16" s="28"/>
      <c r="OJN16" s="28"/>
      <c r="OJO16" s="28"/>
      <c r="OJP16" s="28"/>
      <c r="OJQ16" s="28"/>
      <c r="OJR16" s="28"/>
      <c r="OJS16" s="28"/>
      <c r="OJT16" s="28"/>
      <c r="OJU16" s="28"/>
      <c r="OJV16" s="28"/>
      <c r="OJW16" s="28"/>
      <c r="OJX16" s="28"/>
      <c r="OJY16" s="28"/>
      <c r="OJZ16" s="28"/>
      <c r="OKA16" s="28"/>
      <c r="OKB16" s="28"/>
      <c r="OKC16" s="28"/>
      <c r="OKD16" s="28"/>
      <c r="OKE16" s="28"/>
      <c r="OKF16" s="28"/>
      <c r="OKG16" s="28"/>
      <c r="OKH16" s="28"/>
      <c r="OKI16" s="28"/>
      <c r="OKJ16" s="28"/>
      <c r="OKK16" s="28"/>
      <c r="OKL16" s="28"/>
      <c r="OKM16" s="28"/>
      <c r="OKN16" s="28"/>
      <c r="OKO16" s="28"/>
      <c r="OKP16" s="28"/>
      <c r="OKQ16" s="28"/>
      <c r="OKR16" s="28"/>
      <c r="OKS16" s="28"/>
      <c r="OKT16" s="28"/>
      <c r="OKU16" s="28"/>
      <c r="OKV16" s="28"/>
      <c r="OKW16" s="28"/>
      <c r="OKX16" s="28"/>
      <c r="OKY16" s="28"/>
      <c r="OKZ16" s="28"/>
      <c r="OLA16" s="28"/>
      <c r="OLB16" s="28"/>
      <c r="OLC16" s="28"/>
      <c r="OLD16" s="28"/>
      <c r="OLE16" s="28"/>
      <c r="OLF16" s="28"/>
      <c r="OLG16" s="28"/>
      <c r="OLH16" s="28"/>
      <c r="OLI16" s="28"/>
      <c r="OLJ16" s="28"/>
      <c r="OLK16" s="28"/>
      <c r="OLL16" s="28"/>
      <c r="OLM16" s="28"/>
      <c r="OLN16" s="28"/>
      <c r="OLO16" s="28"/>
      <c r="OLP16" s="28"/>
      <c r="OLQ16" s="28"/>
      <c r="OLR16" s="28"/>
      <c r="OLS16" s="28"/>
      <c r="OLT16" s="28"/>
      <c r="OLU16" s="28"/>
      <c r="OLV16" s="28"/>
      <c r="OLW16" s="28"/>
      <c r="OLX16" s="28"/>
      <c r="OLY16" s="28"/>
      <c r="OLZ16" s="28"/>
      <c r="OMA16" s="28"/>
      <c r="OMB16" s="28"/>
      <c r="OMC16" s="28"/>
      <c r="OMD16" s="28"/>
      <c r="OME16" s="28"/>
      <c r="OMF16" s="28"/>
      <c r="OMG16" s="28"/>
      <c r="OMH16" s="28"/>
      <c r="OMI16" s="28"/>
      <c r="OMJ16" s="28"/>
      <c r="OMK16" s="28"/>
      <c r="OML16" s="28"/>
      <c r="OMM16" s="28"/>
      <c r="OMN16" s="28"/>
      <c r="OMO16" s="28"/>
      <c r="OMP16" s="28"/>
      <c r="OMQ16" s="28"/>
      <c r="OMR16" s="28"/>
      <c r="OMS16" s="28"/>
      <c r="OMT16" s="28"/>
      <c r="OMU16" s="28"/>
      <c r="OMV16" s="28"/>
      <c r="OMW16" s="28"/>
      <c r="OMX16" s="28"/>
      <c r="OMY16" s="28"/>
      <c r="OMZ16" s="28"/>
      <c r="ONA16" s="28"/>
      <c r="ONB16" s="28"/>
      <c r="ONC16" s="28"/>
      <c r="OND16" s="28"/>
      <c r="ONE16" s="28"/>
      <c r="ONF16" s="28"/>
      <c r="ONG16" s="28"/>
      <c r="ONH16" s="28"/>
      <c r="ONI16" s="28"/>
      <c r="ONJ16" s="28"/>
      <c r="ONK16" s="28"/>
      <c r="ONL16" s="28"/>
      <c r="ONM16" s="28"/>
      <c r="ONN16" s="28"/>
      <c r="ONO16" s="28"/>
      <c r="ONP16" s="28"/>
      <c r="ONQ16" s="28"/>
      <c r="ONR16" s="28"/>
      <c r="ONS16" s="28"/>
      <c r="ONT16" s="28"/>
      <c r="ONU16" s="28"/>
      <c r="ONV16" s="28"/>
      <c r="ONW16" s="28"/>
      <c r="ONX16" s="28"/>
      <c r="ONY16" s="28"/>
      <c r="ONZ16" s="28"/>
      <c r="OOA16" s="28"/>
      <c r="OOB16" s="28"/>
      <c r="OOC16" s="28"/>
      <c r="OOD16" s="28"/>
      <c r="OOE16" s="28"/>
      <c r="OOF16" s="28"/>
      <c r="OOG16" s="28"/>
      <c r="OOH16" s="28"/>
      <c r="OOI16" s="28"/>
      <c r="OOJ16" s="28"/>
      <c r="OOK16" s="28"/>
      <c r="OOL16" s="28"/>
      <c r="OOM16" s="28"/>
      <c r="OON16" s="28"/>
      <c r="OOO16" s="28"/>
      <c r="OOP16" s="28"/>
      <c r="OOQ16" s="28"/>
      <c r="OOR16" s="28"/>
      <c r="OOS16" s="28"/>
      <c r="OOT16" s="28"/>
      <c r="OOU16" s="28"/>
      <c r="OOV16" s="28"/>
      <c r="OOW16" s="28"/>
      <c r="OOX16" s="28"/>
      <c r="OOY16" s="28"/>
      <c r="OOZ16" s="28"/>
      <c r="OPA16" s="28"/>
      <c r="OPB16" s="28"/>
      <c r="OPC16" s="28"/>
      <c r="OPD16" s="28"/>
      <c r="OPE16" s="28"/>
      <c r="OPF16" s="28"/>
      <c r="OPG16" s="28"/>
      <c r="OPH16" s="28"/>
      <c r="OPI16" s="28"/>
      <c r="OPJ16" s="28"/>
      <c r="OPK16" s="28"/>
      <c r="OPL16" s="28"/>
      <c r="OPM16" s="28"/>
      <c r="OPN16" s="28"/>
      <c r="OPO16" s="28"/>
      <c r="OPP16" s="28"/>
      <c r="OPQ16" s="28"/>
      <c r="OPR16" s="28"/>
      <c r="OPS16" s="28"/>
      <c r="OPT16" s="28"/>
      <c r="OPU16" s="28"/>
      <c r="OPV16" s="28"/>
      <c r="OPW16" s="28"/>
      <c r="OPX16" s="28"/>
      <c r="OPY16" s="28"/>
      <c r="OPZ16" s="28"/>
      <c r="OQA16" s="28"/>
      <c r="OQB16" s="28"/>
      <c r="OQC16" s="28"/>
      <c r="OQD16" s="28"/>
      <c r="OQE16" s="28"/>
      <c r="OQF16" s="28"/>
      <c r="OQG16" s="28"/>
      <c r="OQH16" s="28"/>
      <c r="OQI16" s="28"/>
      <c r="OQJ16" s="28"/>
      <c r="OQK16" s="28"/>
      <c r="OQL16" s="28"/>
      <c r="OQM16" s="28"/>
      <c r="OQN16" s="28"/>
      <c r="OQO16" s="28"/>
      <c r="OQP16" s="28"/>
      <c r="OQQ16" s="28"/>
      <c r="OQR16" s="28"/>
      <c r="OQS16" s="28"/>
      <c r="OQT16" s="28"/>
      <c r="OQU16" s="28"/>
      <c r="OQV16" s="28"/>
      <c r="OQW16" s="28"/>
      <c r="OQX16" s="28"/>
      <c r="OQY16" s="28"/>
      <c r="OQZ16" s="28"/>
      <c r="ORA16" s="28"/>
      <c r="ORB16" s="28"/>
      <c r="ORC16" s="28"/>
      <c r="ORD16" s="28"/>
      <c r="ORE16" s="28"/>
      <c r="ORF16" s="28"/>
      <c r="ORG16" s="28"/>
      <c r="ORH16" s="28"/>
      <c r="ORI16" s="28"/>
      <c r="ORJ16" s="28"/>
      <c r="ORK16" s="28"/>
      <c r="ORL16" s="28"/>
      <c r="ORM16" s="28"/>
      <c r="ORN16" s="28"/>
      <c r="ORO16" s="28"/>
      <c r="ORP16" s="28"/>
      <c r="ORQ16" s="28"/>
      <c r="ORR16" s="28"/>
      <c r="ORS16" s="28"/>
      <c r="ORT16" s="28"/>
      <c r="ORU16" s="28"/>
      <c r="ORV16" s="28"/>
      <c r="ORW16" s="28"/>
      <c r="ORX16" s="28"/>
      <c r="ORY16" s="28"/>
      <c r="ORZ16" s="28"/>
      <c r="OSA16" s="28"/>
      <c r="OSB16" s="28"/>
      <c r="OSC16" s="28"/>
      <c r="OSD16" s="28"/>
      <c r="OSE16" s="28"/>
      <c r="OSF16" s="28"/>
      <c r="OSG16" s="28"/>
      <c r="OSH16" s="28"/>
      <c r="OSI16" s="28"/>
      <c r="OSJ16" s="28"/>
      <c r="OSK16" s="28"/>
      <c r="OSL16" s="28"/>
      <c r="OSM16" s="28"/>
      <c r="OSN16" s="28"/>
      <c r="OSO16" s="28"/>
      <c r="OSP16" s="28"/>
      <c r="OSQ16" s="28"/>
      <c r="OSR16" s="28"/>
      <c r="OSS16" s="28"/>
      <c r="OST16" s="28"/>
      <c r="OSU16" s="28"/>
      <c r="OSV16" s="28"/>
      <c r="OSW16" s="28"/>
      <c r="OSX16" s="28"/>
      <c r="OSY16" s="28"/>
      <c r="OSZ16" s="28"/>
      <c r="OTA16" s="28"/>
      <c r="OTB16" s="28"/>
      <c r="OTC16" s="28"/>
      <c r="OTD16" s="28"/>
      <c r="OTE16" s="28"/>
      <c r="OTF16" s="28"/>
      <c r="OTG16" s="28"/>
      <c r="OTH16" s="28"/>
      <c r="OTI16" s="28"/>
      <c r="OTJ16" s="28"/>
      <c r="OTK16" s="28"/>
      <c r="OTL16" s="28"/>
      <c r="OTM16" s="28"/>
      <c r="OTN16" s="28"/>
      <c r="OTO16" s="28"/>
      <c r="OTP16" s="28"/>
      <c r="OTQ16" s="28"/>
      <c r="OTR16" s="28"/>
      <c r="OTS16" s="28"/>
      <c r="OTT16" s="28"/>
      <c r="OTU16" s="28"/>
      <c r="OTV16" s="28"/>
      <c r="OTW16" s="28"/>
      <c r="OTX16" s="28"/>
      <c r="OTY16" s="28"/>
      <c r="OTZ16" s="28"/>
      <c r="OUA16" s="28"/>
      <c r="OUB16" s="28"/>
      <c r="OUC16" s="28"/>
      <c r="OUD16" s="28"/>
      <c r="OUE16" s="28"/>
      <c r="OUF16" s="28"/>
      <c r="OUG16" s="28"/>
      <c r="OUH16" s="28"/>
      <c r="OUI16" s="28"/>
      <c r="OUJ16" s="28"/>
      <c r="OUK16" s="28"/>
      <c r="OUL16" s="28"/>
      <c r="OUM16" s="28"/>
      <c r="OUN16" s="28"/>
      <c r="OUO16" s="28"/>
      <c r="OUP16" s="28"/>
      <c r="OUQ16" s="28"/>
      <c r="OUR16" s="28"/>
      <c r="OUS16" s="28"/>
      <c r="OUT16" s="28"/>
      <c r="OUU16" s="28"/>
      <c r="OUV16" s="28"/>
      <c r="OUW16" s="28"/>
      <c r="OUX16" s="28"/>
      <c r="OUY16" s="28"/>
      <c r="OUZ16" s="28"/>
      <c r="OVA16" s="28"/>
      <c r="OVB16" s="28"/>
      <c r="OVC16" s="28"/>
      <c r="OVD16" s="28"/>
      <c r="OVE16" s="28"/>
      <c r="OVF16" s="28"/>
      <c r="OVG16" s="28"/>
      <c r="OVH16" s="28"/>
      <c r="OVI16" s="28"/>
      <c r="OVJ16" s="28"/>
      <c r="OVK16" s="28"/>
      <c r="OVL16" s="28"/>
      <c r="OVM16" s="28"/>
      <c r="OVN16" s="28"/>
      <c r="OVO16" s="28"/>
      <c r="OVP16" s="28"/>
      <c r="OVQ16" s="28"/>
      <c r="OVR16" s="28"/>
      <c r="OVS16" s="28"/>
      <c r="OVT16" s="28"/>
      <c r="OVU16" s="28"/>
      <c r="OVV16" s="28"/>
      <c r="OVW16" s="28"/>
      <c r="OVX16" s="28"/>
      <c r="OVY16" s="28"/>
      <c r="OVZ16" s="28"/>
      <c r="OWA16" s="28"/>
      <c r="OWB16" s="28"/>
      <c r="OWC16" s="28"/>
      <c r="OWD16" s="28"/>
      <c r="OWE16" s="28"/>
      <c r="OWF16" s="28"/>
      <c r="OWG16" s="28"/>
      <c r="OWH16" s="28"/>
      <c r="OWI16" s="28"/>
      <c r="OWJ16" s="28"/>
      <c r="OWK16" s="28"/>
      <c r="OWL16" s="28"/>
      <c r="OWM16" s="28"/>
      <c r="OWN16" s="28"/>
      <c r="OWO16" s="28"/>
      <c r="OWP16" s="28"/>
      <c r="OWQ16" s="28"/>
      <c r="OWR16" s="28"/>
      <c r="OWS16" s="28"/>
      <c r="OWT16" s="28"/>
      <c r="OWU16" s="28"/>
      <c r="OWV16" s="28"/>
      <c r="OWW16" s="28"/>
      <c r="OWX16" s="28"/>
      <c r="OWY16" s="28"/>
      <c r="OWZ16" s="28"/>
      <c r="OXA16" s="28"/>
      <c r="OXB16" s="28"/>
      <c r="OXC16" s="28"/>
      <c r="OXD16" s="28"/>
      <c r="OXE16" s="28"/>
      <c r="OXF16" s="28"/>
      <c r="OXG16" s="28"/>
      <c r="OXH16" s="28"/>
      <c r="OXI16" s="28"/>
      <c r="OXJ16" s="28"/>
      <c r="OXK16" s="28"/>
      <c r="OXL16" s="28"/>
      <c r="OXM16" s="28"/>
      <c r="OXN16" s="28"/>
      <c r="OXO16" s="28"/>
      <c r="OXP16" s="28"/>
      <c r="OXQ16" s="28"/>
      <c r="OXR16" s="28"/>
      <c r="OXS16" s="28"/>
      <c r="OXT16" s="28"/>
      <c r="OXU16" s="28"/>
      <c r="OXV16" s="28"/>
      <c r="OXW16" s="28"/>
      <c r="OXX16" s="28"/>
      <c r="OXY16" s="28"/>
      <c r="OXZ16" s="28"/>
      <c r="OYA16" s="28"/>
      <c r="OYB16" s="28"/>
      <c r="OYC16" s="28"/>
      <c r="OYD16" s="28"/>
      <c r="OYE16" s="28"/>
      <c r="OYF16" s="28"/>
      <c r="OYG16" s="28"/>
      <c r="OYH16" s="28"/>
      <c r="OYI16" s="28"/>
      <c r="OYJ16" s="28"/>
      <c r="OYK16" s="28"/>
      <c r="OYL16" s="28"/>
      <c r="OYM16" s="28"/>
      <c r="OYN16" s="28"/>
      <c r="OYO16" s="28"/>
      <c r="OYP16" s="28"/>
      <c r="OYQ16" s="28"/>
      <c r="OYR16" s="28"/>
      <c r="OYS16" s="28"/>
      <c r="OYT16" s="28"/>
      <c r="OYU16" s="28"/>
      <c r="OYV16" s="28"/>
      <c r="OYW16" s="28"/>
      <c r="OYX16" s="28"/>
      <c r="OYY16" s="28"/>
      <c r="OYZ16" s="28"/>
      <c r="OZA16" s="28"/>
      <c r="OZB16" s="28"/>
      <c r="OZC16" s="28"/>
      <c r="OZD16" s="28"/>
      <c r="OZE16" s="28"/>
      <c r="OZF16" s="28"/>
      <c r="OZG16" s="28"/>
      <c r="OZH16" s="28"/>
      <c r="OZI16" s="28"/>
      <c r="OZJ16" s="28"/>
      <c r="OZK16" s="28"/>
      <c r="OZL16" s="28"/>
      <c r="OZM16" s="28"/>
      <c r="OZN16" s="28"/>
      <c r="OZO16" s="28"/>
      <c r="OZP16" s="28"/>
      <c r="OZQ16" s="28"/>
      <c r="OZR16" s="28"/>
      <c r="OZS16" s="28"/>
      <c r="OZT16" s="28"/>
      <c r="OZU16" s="28"/>
      <c r="OZV16" s="28"/>
      <c r="OZW16" s="28"/>
      <c r="OZX16" s="28"/>
      <c r="OZY16" s="28"/>
      <c r="OZZ16" s="28"/>
      <c r="PAA16" s="28"/>
      <c r="PAB16" s="28"/>
      <c r="PAC16" s="28"/>
      <c r="PAD16" s="28"/>
      <c r="PAE16" s="28"/>
      <c r="PAF16" s="28"/>
      <c r="PAG16" s="28"/>
      <c r="PAH16" s="28"/>
      <c r="PAI16" s="28"/>
      <c r="PAJ16" s="28"/>
      <c r="PAK16" s="28"/>
      <c r="PAL16" s="28"/>
      <c r="PAM16" s="28"/>
      <c r="PAN16" s="28"/>
      <c r="PAO16" s="28"/>
      <c r="PAP16" s="28"/>
      <c r="PAQ16" s="28"/>
      <c r="PAR16" s="28"/>
      <c r="PAS16" s="28"/>
      <c r="PAT16" s="28"/>
      <c r="PAU16" s="28"/>
      <c r="PAV16" s="28"/>
      <c r="PAW16" s="28"/>
      <c r="PAX16" s="28"/>
      <c r="PAY16" s="28"/>
      <c r="PAZ16" s="28"/>
      <c r="PBA16" s="28"/>
      <c r="PBB16" s="28"/>
      <c r="PBC16" s="28"/>
      <c r="PBD16" s="28"/>
      <c r="PBE16" s="28"/>
      <c r="PBF16" s="28"/>
      <c r="PBG16" s="28"/>
      <c r="PBH16" s="28"/>
      <c r="PBI16" s="28"/>
      <c r="PBJ16" s="28"/>
      <c r="PBK16" s="28"/>
      <c r="PBL16" s="28"/>
      <c r="PBM16" s="28"/>
      <c r="PBN16" s="28"/>
      <c r="PBO16" s="28"/>
      <c r="PBP16" s="28"/>
      <c r="PBQ16" s="28"/>
      <c r="PBR16" s="28"/>
      <c r="PBS16" s="28"/>
      <c r="PBT16" s="28"/>
      <c r="PBU16" s="28"/>
      <c r="PBV16" s="28"/>
      <c r="PBW16" s="28"/>
      <c r="PBX16" s="28"/>
      <c r="PBY16" s="28"/>
      <c r="PBZ16" s="28"/>
      <c r="PCA16" s="28"/>
      <c r="PCB16" s="28"/>
      <c r="PCC16" s="28"/>
      <c r="PCD16" s="28"/>
      <c r="PCE16" s="28"/>
      <c r="PCF16" s="28"/>
      <c r="PCG16" s="28"/>
      <c r="PCH16" s="28"/>
      <c r="PCI16" s="28"/>
      <c r="PCJ16" s="28"/>
      <c r="PCK16" s="28"/>
      <c r="PCL16" s="28"/>
      <c r="PCM16" s="28"/>
      <c r="PCN16" s="28"/>
      <c r="PCO16" s="28"/>
      <c r="PCP16" s="28"/>
      <c r="PCQ16" s="28"/>
      <c r="PCR16" s="28"/>
      <c r="PCS16" s="28"/>
      <c r="PCT16" s="28"/>
      <c r="PCU16" s="28"/>
      <c r="PCV16" s="28"/>
      <c r="PCW16" s="28"/>
      <c r="PCX16" s="28"/>
      <c r="PCY16" s="28"/>
      <c r="PCZ16" s="28"/>
      <c r="PDA16" s="28"/>
      <c r="PDB16" s="28"/>
      <c r="PDC16" s="28"/>
      <c r="PDD16" s="28"/>
      <c r="PDE16" s="28"/>
      <c r="PDF16" s="28"/>
      <c r="PDG16" s="28"/>
      <c r="PDH16" s="28"/>
      <c r="PDI16" s="28"/>
      <c r="PDJ16" s="28"/>
      <c r="PDK16" s="28"/>
      <c r="PDL16" s="28"/>
      <c r="PDM16" s="28"/>
      <c r="PDN16" s="28"/>
      <c r="PDO16" s="28"/>
      <c r="PDP16" s="28"/>
      <c r="PDQ16" s="28"/>
      <c r="PDR16" s="28"/>
      <c r="PDS16" s="28"/>
      <c r="PDT16" s="28"/>
      <c r="PDU16" s="28"/>
      <c r="PDV16" s="28"/>
      <c r="PDW16" s="28"/>
      <c r="PDX16" s="28"/>
      <c r="PDY16" s="28"/>
      <c r="PDZ16" s="28"/>
      <c r="PEA16" s="28"/>
      <c r="PEB16" s="28"/>
      <c r="PEC16" s="28"/>
      <c r="PED16" s="28"/>
      <c r="PEE16" s="28"/>
      <c r="PEF16" s="28"/>
      <c r="PEG16" s="28"/>
      <c r="PEH16" s="28"/>
      <c r="PEI16" s="28"/>
      <c r="PEJ16" s="28"/>
      <c r="PEK16" s="28"/>
      <c r="PEL16" s="28"/>
      <c r="PEM16" s="28"/>
      <c r="PEN16" s="28"/>
      <c r="PEO16" s="28"/>
      <c r="PEP16" s="28"/>
      <c r="PEQ16" s="28"/>
      <c r="PER16" s="28"/>
      <c r="PES16" s="28"/>
      <c r="PET16" s="28"/>
      <c r="PEU16" s="28"/>
      <c r="PEV16" s="28"/>
      <c r="PEW16" s="28"/>
      <c r="PEX16" s="28"/>
      <c r="PEY16" s="28"/>
      <c r="PEZ16" s="28"/>
      <c r="PFA16" s="28"/>
      <c r="PFB16" s="28"/>
      <c r="PFC16" s="28"/>
      <c r="PFD16" s="28"/>
      <c r="PFE16" s="28"/>
      <c r="PFF16" s="28"/>
      <c r="PFG16" s="28"/>
      <c r="PFH16" s="28"/>
      <c r="PFI16" s="28"/>
      <c r="PFJ16" s="28"/>
      <c r="PFK16" s="28"/>
      <c r="PFL16" s="28"/>
      <c r="PFM16" s="28"/>
      <c r="PFN16" s="28"/>
      <c r="PFO16" s="28"/>
      <c r="PFP16" s="28"/>
      <c r="PFQ16" s="28"/>
      <c r="PFR16" s="28"/>
      <c r="PFS16" s="28"/>
      <c r="PFT16" s="28"/>
      <c r="PFU16" s="28"/>
      <c r="PFV16" s="28"/>
      <c r="PFW16" s="28"/>
      <c r="PFX16" s="28"/>
      <c r="PFY16" s="28"/>
      <c r="PFZ16" s="28"/>
      <c r="PGA16" s="28"/>
      <c r="PGB16" s="28"/>
      <c r="PGC16" s="28"/>
      <c r="PGD16" s="28"/>
      <c r="PGE16" s="28"/>
      <c r="PGF16" s="28"/>
      <c r="PGG16" s="28"/>
      <c r="PGH16" s="28"/>
      <c r="PGI16" s="28"/>
      <c r="PGJ16" s="28"/>
      <c r="PGK16" s="28"/>
      <c r="PGL16" s="28"/>
      <c r="PGM16" s="28"/>
      <c r="PGN16" s="28"/>
      <c r="PGO16" s="28"/>
      <c r="PGP16" s="28"/>
      <c r="PGQ16" s="28"/>
      <c r="PGR16" s="28"/>
      <c r="PGS16" s="28"/>
      <c r="PGT16" s="28"/>
      <c r="PGU16" s="28"/>
      <c r="PGV16" s="28"/>
      <c r="PGW16" s="28"/>
      <c r="PGX16" s="28"/>
      <c r="PGY16" s="28"/>
      <c r="PGZ16" s="28"/>
      <c r="PHA16" s="28"/>
      <c r="PHB16" s="28"/>
      <c r="PHC16" s="28"/>
      <c r="PHD16" s="28"/>
      <c r="PHE16" s="28"/>
      <c r="PHF16" s="28"/>
      <c r="PHG16" s="28"/>
      <c r="PHH16" s="28"/>
      <c r="PHI16" s="28"/>
      <c r="PHJ16" s="28"/>
      <c r="PHK16" s="28"/>
      <c r="PHL16" s="28"/>
      <c r="PHM16" s="28"/>
      <c r="PHN16" s="28"/>
      <c r="PHO16" s="28"/>
      <c r="PHP16" s="28"/>
      <c r="PHQ16" s="28"/>
      <c r="PHR16" s="28"/>
      <c r="PHS16" s="28"/>
      <c r="PHT16" s="28"/>
      <c r="PHU16" s="28"/>
      <c r="PHV16" s="28"/>
      <c r="PHW16" s="28"/>
      <c r="PHX16" s="28"/>
      <c r="PHY16" s="28"/>
      <c r="PHZ16" s="28"/>
      <c r="PIA16" s="28"/>
      <c r="PIB16" s="28"/>
      <c r="PIC16" s="28"/>
      <c r="PID16" s="28"/>
      <c r="PIE16" s="28"/>
      <c r="PIF16" s="28"/>
      <c r="PIG16" s="28"/>
      <c r="PIH16" s="28"/>
      <c r="PII16" s="28"/>
      <c r="PIJ16" s="28"/>
      <c r="PIK16" s="28"/>
      <c r="PIL16" s="28"/>
      <c r="PIM16" s="28"/>
      <c r="PIN16" s="28"/>
      <c r="PIO16" s="28"/>
      <c r="PIP16" s="28"/>
      <c r="PIQ16" s="28"/>
      <c r="PIR16" s="28"/>
      <c r="PIS16" s="28"/>
      <c r="PIT16" s="28"/>
      <c r="PIU16" s="28"/>
      <c r="PIV16" s="28"/>
      <c r="PIW16" s="28"/>
      <c r="PIX16" s="28"/>
      <c r="PIY16" s="28"/>
      <c r="PIZ16" s="28"/>
      <c r="PJA16" s="28"/>
      <c r="PJB16" s="28"/>
      <c r="PJC16" s="28"/>
      <c r="PJD16" s="28"/>
      <c r="PJE16" s="28"/>
      <c r="PJF16" s="28"/>
      <c r="PJG16" s="28"/>
      <c r="PJH16" s="28"/>
      <c r="PJI16" s="28"/>
      <c r="PJJ16" s="28"/>
      <c r="PJK16" s="28"/>
      <c r="PJL16" s="28"/>
      <c r="PJM16" s="28"/>
      <c r="PJN16" s="28"/>
      <c r="PJO16" s="28"/>
      <c r="PJP16" s="28"/>
      <c r="PJQ16" s="28"/>
      <c r="PJR16" s="28"/>
      <c r="PJS16" s="28"/>
      <c r="PJT16" s="28"/>
      <c r="PJU16" s="28"/>
      <c r="PJV16" s="28"/>
      <c r="PJW16" s="28"/>
      <c r="PJX16" s="28"/>
      <c r="PJY16" s="28"/>
      <c r="PJZ16" s="28"/>
      <c r="PKA16" s="28"/>
      <c r="PKB16" s="28"/>
      <c r="PKC16" s="28"/>
      <c r="PKD16" s="28"/>
      <c r="PKE16" s="28"/>
      <c r="PKF16" s="28"/>
      <c r="PKG16" s="28"/>
      <c r="PKH16" s="28"/>
      <c r="PKI16" s="28"/>
      <c r="PKJ16" s="28"/>
      <c r="PKK16" s="28"/>
      <c r="PKL16" s="28"/>
      <c r="PKM16" s="28"/>
      <c r="PKN16" s="28"/>
      <c r="PKO16" s="28"/>
      <c r="PKP16" s="28"/>
      <c r="PKQ16" s="28"/>
      <c r="PKR16" s="28"/>
      <c r="PKS16" s="28"/>
      <c r="PKT16" s="28"/>
      <c r="PKU16" s="28"/>
      <c r="PKV16" s="28"/>
      <c r="PKW16" s="28"/>
      <c r="PKX16" s="28"/>
      <c r="PKY16" s="28"/>
      <c r="PKZ16" s="28"/>
      <c r="PLA16" s="28"/>
      <c r="PLB16" s="28"/>
      <c r="PLC16" s="28"/>
      <c r="PLD16" s="28"/>
      <c r="PLE16" s="28"/>
      <c r="PLF16" s="28"/>
      <c r="PLG16" s="28"/>
      <c r="PLH16" s="28"/>
      <c r="PLI16" s="28"/>
      <c r="PLJ16" s="28"/>
      <c r="PLK16" s="28"/>
      <c r="PLL16" s="28"/>
      <c r="PLM16" s="28"/>
      <c r="PLN16" s="28"/>
      <c r="PLO16" s="28"/>
      <c r="PLP16" s="28"/>
      <c r="PLQ16" s="28"/>
      <c r="PLR16" s="28"/>
      <c r="PLS16" s="28"/>
      <c r="PLT16" s="28"/>
      <c r="PLU16" s="28"/>
      <c r="PLV16" s="28"/>
      <c r="PLW16" s="28"/>
      <c r="PLX16" s="28"/>
      <c r="PLY16" s="28"/>
      <c r="PLZ16" s="28"/>
      <c r="PMA16" s="28"/>
      <c r="PMB16" s="28"/>
      <c r="PMC16" s="28"/>
      <c r="PMD16" s="28"/>
      <c r="PME16" s="28"/>
      <c r="PMF16" s="28"/>
      <c r="PMG16" s="28"/>
      <c r="PMH16" s="28"/>
      <c r="PMI16" s="28"/>
      <c r="PMJ16" s="28"/>
      <c r="PMK16" s="28"/>
      <c r="PML16" s="28"/>
      <c r="PMM16" s="28"/>
      <c r="PMN16" s="28"/>
      <c r="PMO16" s="28"/>
      <c r="PMP16" s="28"/>
      <c r="PMQ16" s="28"/>
      <c r="PMR16" s="28"/>
      <c r="PMS16" s="28"/>
      <c r="PMT16" s="28"/>
      <c r="PMU16" s="28"/>
      <c r="PMV16" s="28"/>
      <c r="PMW16" s="28"/>
      <c r="PMX16" s="28"/>
      <c r="PMY16" s="28"/>
      <c r="PMZ16" s="28"/>
      <c r="PNA16" s="28"/>
      <c r="PNB16" s="28"/>
      <c r="PNC16" s="28"/>
      <c r="PND16" s="28"/>
      <c r="PNE16" s="28"/>
      <c r="PNF16" s="28"/>
      <c r="PNG16" s="28"/>
      <c r="PNH16" s="28"/>
      <c r="PNI16" s="28"/>
      <c r="PNJ16" s="28"/>
      <c r="PNK16" s="28"/>
      <c r="PNL16" s="28"/>
      <c r="PNM16" s="28"/>
      <c r="PNN16" s="28"/>
      <c r="PNO16" s="28"/>
      <c r="PNP16" s="28"/>
      <c r="PNQ16" s="28"/>
      <c r="PNR16" s="28"/>
      <c r="PNS16" s="28"/>
      <c r="PNT16" s="28"/>
      <c r="PNU16" s="28"/>
      <c r="PNV16" s="28"/>
      <c r="PNW16" s="28"/>
      <c r="PNX16" s="28"/>
      <c r="PNY16" s="28"/>
      <c r="PNZ16" s="28"/>
      <c r="POA16" s="28"/>
      <c r="POB16" s="28"/>
      <c r="POC16" s="28"/>
      <c r="POD16" s="28"/>
      <c r="POE16" s="28"/>
      <c r="POF16" s="28"/>
      <c r="POG16" s="28"/>
      <c r="POH16" s="28"/>
      <c r="POI16" s="28"/>
      <c r="POJ16" s="28"/>
      <c r="POK16" s="28"/>
      <c r="POL16" s="28"/>
      <c r="POM16" s="28"/>
      <c r="PON16" s="28"/>
      <c r="POO16" s="28"/>
      <c r="POP16" s="28"/>
      <c r="POQ16" s="28"/>
      <c r="POR16" s="28"/>
      <c r="POS16" s="28"/>
      <c r="POT16" s="28"/>
      <c r="POU16" s="28"/>
      <c r="POV16" s="28"/>
      <c r="POW16" s="28"/>
      <c r="POX16" s="28"/>
      <c r="POY16" s="28"/>
      <c r="POZ16" s="28"/>
      <c r="PPA16" s="28"/>
      <c r="PPB16" s="28"/>
      <c r="PPC16" s="28"/>
      <c r="PPD16" s="28"/>
      <c r="PPE16" s="28"/>
      <c r="PPF16" s="28"/>
      <c r="PPG16" s="28"/>
      <c r="PPH16" s="28"/>
      <c r="PPI16" s="28"/>
      <c r="PPJ16" s="28"/>
      <c r="PPK16" s="28"/>
      <c r="PPL16" s="28"/>
      <c r="PPM16" s="28"/>
      <c r="PPN16" s="28"/>
      <c r="PPO16" s="28"/>
      <c r="PPP16" s="28"/>
      <c r="PPQ16" s="28"/>
      <c r="PPR16" s="28"/>
      <c r="PPS16" s="28"/>
      <c r="PPT16" s="28"/>
      <c r="PPU16" s="28"/>
      <c r="PPV16" s="28"/>
      <c r="PPW16" s="28"/>
      <c r="PPX16" s="28"/>
      <c r="PPY16" s="28"/>
      <c r="PPZ16" s="28"/>
      <c r="PQA16" s="28"/>
      <c r="PQB16" s="28"/>
      <c r="PQC16" s="28"/>
      <c r="PQD16" s="28"/>
      <c r="PQE16" s="28"/>
      <c r="PQF16" s="28"/>
      <c r="PQG16" s="28"/>
      <c r="PQH16" s="28"/>
      <c r="PQI16" s="28"/>
      <c r="PQJ16" s="28"/>
      <c r="PQK16" s="28"/>
      <c r="PQL16" s="28"/>
      <c r="PQM16" s="28"/>
      <c r="PQN16" s="28"/>
      <c r="PQO16" s="28"/>
      <c r="PQP16" s="28"/>
      <c r="PQQ16" s="28"/>
      <c r="PQR16" s="28"/>
      <c r="PQS16" s="28"/>
      <c r="PQT16" s="28"/>
      <c r="PQU16" s="28"/>
      <c r="PQV16" s="28"/>
      <c r="PQW16" s="28"/>
      <c r="PQX16" s="28"/>
      <c r="PQY16" s="28"/>
      <c r="PQZ16" s="28"/>
      <c r="PRA16" s="28"/>
      <c r="PRB16" s="28"/>
      <c r="PRC16" s="28"/>
      <c r="PRD16" s="28"/>
      <c r="PRE16" s="28"/>
      <c r="PRF16" s="28"/>
      <c r="PRG16" s="28"/>
      <c r="PRH16" s="28"/>
      <c r="PRI16" s="28"/>
      <c r="PRJ16" s="28"/>
      <c r="PRK16" s="28"/>
      <c r="PRL16" s="28"/>
      <c r="PRM16" s="28"/>
      <c r="PRN16" s="28"/>
      <c r="PRO16" s="28"/>
      <c r="PRP16" s="28"/>
      <c r="PRQ16" s="28"/>
      <c r="PRR16" s="28"/>
      <c r="PRS16" s="28"/>
      <c r="PRT16" s="28"/>
      <c r="PRU16" s="28"/>
      <c r="PRV16" s="28"/>
      <c r="PRW16" s="28"/>
      <c r="PRX16" s="28"/>
      <c r="PRY16" s="28"/>
      <c r="PRZ16" s="28"/>
      <c r="PSA16" s="28"/>
      <c r="PSB16" s="28"/>
      <c r="PSC16" s="28"/>
      <c r="PSD16" s="28"/>
      <c r="PSE16" s="28"/>
      <c r="PSF16" s="28"/>
      <c r="PSG16" s="28"/>
      <c r="PSH16" s="28"/>
      <c r="PSI16" s="28"/>
      <c r="PSJ16" s="28"/>
      <c r="PSK16" s="28"/>
      <c r="PSL16" s="28"/>
      <c r="PSM16" s="28"/>
      <c r="PSN16" s="28"/>
      <c r="PSO16" s="28"/>
      <c r="PSP16" s="28"/>
      <c r="PSQ16" s="28"/>
      <c r="PSR16" s="28"/>
      <c r="PSS16" s="28"/>
      <c r="PST16" s="28"/>
      <c r="PSU16" s="28"/>
      <c r="PSV16" s="28"/>
      <c r="PSW16" s="28"/>
      <c r="PSX16" s="28"/>
      <c r="PSY16" s="28"/>
      <c r="PSZ16" s="28"/>
      <c r="PTA16" s="28"/>
      <c r="PTB16" s="28"/>
      <c r="PTC16" s="28"/>
      <c r="PTD16" s="28"/>
      <c r="PTE16" s="28"/>
      <c r="PTF16" s="28"/>
      <c r="PTG16" s="28"/>
      <c r="PTH16" s="28"/>
      <c r="PTI16" s="28"/>
      <c r="PTJ16" s="28"/>
      <c r="PTK16" s="28"/>
      <c r="PTL16" s="28"/>
      <c r="PTM16" s="28"/>
      <c r="PTN16" s="28"/>
      <c r="PTO16" s="28"/>
      <c r="PTP16" s="28"/>
      <c r="PTQ16" s="28"/>
      <c r="PTR16" s="28"/>
      <c r="PTS16" s="28"/>
      <c r="PTT16" s="28"/>
      <c r="PTU16" s="28"/>
      <c r="PTV16" s="28"/>
      <c r="PTW16" s="28"/>
      <c r="PTX16" s="28"/>
      <c r="PTY16" s="28"/>
      <c r="PTZ16" s="28"/>
      <c r="PUA16" s="28"/>
      <c r="PUB16" s="28"/>
      <c r="PUC16" s="28"/>
      <c r="PUD16" s="28"/>
      <c r="PUE16" s="28"/>
      <c r="PUF16" s="28"/>
      <c r="PUG16" s="28"/>
      <c r="PUH16" s="28"/>
      <c r="PUI16" s="28"/>
      <c r="PUJ16" s="28"/>
      <c r="PUK16" s="28"/>
      <c r="PUL16" s="28"/>
      <c r="PUM16" s="28"/>
      <c r="PUN16" s="28"/>
      <c r="PUO16" s="28"/>
      <c r="PUP16" s="28"/>
      <c r="PUQ16" s="28"/>
      <c r="PUR16" s="28"/>
      <c r="PUS16" s="28"/>
      <c r="PUT16" s="28"/>
      <c r="PUU16" s="28"/>
      <c r="PUV16" s="28"/>
      <c r="PUW16" s="28"/>
      <c r="PUX16" s="28"/>
      <c r="PUY16" s="28"/>
      <c r="PUZ16" s="28"/>
      <c r="PVA16" s="28"/>
      <c r="PVB16" s="28"/>
      <c r="PVC16" s="28"/>
      <c r="PVD16" s="28"/>
      <c r="PVE16" s="28"/>
      <c r="PVF16" s="28"/>
      <c r="PVG16" s="28"/>
      <c r="PVH16" s="28"/>
      <c r="PVI16" s="28"/>
      <c r="PVJ16" s="28"/>
      <c r="PVK16" s="28"/>
      <c r="PVL16" s="28"/>
      <c r="PVM16" s="28"/>
      <c r="PVN16" s="28"/>
      <c r="PVO16" s="28"/>
      <c r="PVP16" s="28"/>
      <c r="PVQ16" s="28"/>
      <c r="PVR16" s="28"/>
      <c r="PVS16" s="28"/>
      <c r="PVT16" s="28"/>
      <c r="PVU16" s="28"/>
      <c r="PVV16" s="28"/>
      <c r="PVW16" s="28"/>
      <c r="PVX16" s="28"/>
      <c r="PVY16" s="28"/>
      <c r="PVZ16" s="28"/>
      <c r="PWA16" s="28"/>
      <c r="PWB16" s="28"/>
      <c r="PWC16" s="28"/>
      <c r="PWD16" s="28"/>
      <c r="PWE16" s="28"/>
      <c r="PWF16" s="28"/>
      <c r="PWG16" s="28"/>
      <c r="PWH16" s="28"/>
      <c r="PWI16" s="28"/>
      <c r="PWJ16" s="28"/>
      <c r="PWK16" s="28"/>
      <c r="PWL16" s="28"/>
      <c r="PWM16" s="28"/>
      <c r="PWN16" s="28"/>
      <c r="PWO16" s="28"/>
      <c r="PWP16" s="28"/>
      <c r="PWQ16" s="28"/>
      <c r="PWR16" s="28"/>
      <c r="PWS16" s="28"/>
      <c r="PWT16" s="28"/>
      <c r="PWU16" s="28"/>
      <c r="PWV16" s="28"/>
      <c r="PWW16" s="28"/>
      <c r="PWX16" s="28"/>
      <c r="PWY16" s="28"/>
      <c r="PWZ16" s="28"/>
      <c r="PXA16" s="28"/>
      <c r="PXB16" s="28"/>
      <c r="PXC16" s="28"/>
      <c r="PXD16" s="28"/>
      <c r="PXE16" s="28"/>
      <c r="PXF16" s="28"/>
      <c r="PXG16" s="28"/>
      <c r="PXH16" s="28"/>
      <c r="PXI16" s="28"/>
      <c r="PXJ16" s="28"/>
      <c r="PXK16" s="28"/>
      <c r="PXL16" s="28"/>
      <c r="PXM16" s="28"/>
      <c r="PXN16" s="28"/>
      <c r="PXO16" s="28"/>
      <c r="PXP16" s="28"/>
      <c r="PXQ16" s="28"/>
      <c r="PXR16" s="28"/>
      <c r="PXS16" s="28"/>
      <c r="PXT16" s="28"/>
      <c r="PXU16" s="28"/>
      <c r="PXV16" s="28"/>
      <c r="PXW16" s="28"/>
      <c r="PXX16" s="28"/>
      <c r="PXY16" s="28"/>
      <c r="PXZ16" s="28"/>
      <c r="PYA16" s="28"/>
      <c r="PYB16" s="28"/>
      <c r="PYC16" s="28"/>
      <c r="PYD16" s="28"/>
      <c r="PYE16" s="28"/>
      <c r="PYF16" s="28"/>
      <c r="PYG16" s="28"/>
      <c r="PYH16" s="28"/>
      <c r="PYI16" s="28"/>
      <c r="PYJ16" s="28"/>
      <c r="PYK16" s="28"/>
      <c r="PYL16" s="28"/>
      <c r="PYM16" s="28"/>
      <c r="PYN16" s="28"/>
      <c r="PYO16" s="28"/>
      <c r="PYP16" s="28"/>
      <c r="PYQ16" s="28"/>
      <c r="PYR16" s="28"/>
      <c r="PYS16" s="28"/>
      <c r="PYT16" s="28"/>
      <c r="PYU16" s="28"/>
      <c r="PYV16" s="28"/>
      <c r="PYW16" s="28"/>
      <c r="PYX16" s="28"/>
      <c r="PYY16" s="28"/>
      <c r="PYZ16" s="28"/>
      <c r="PZA16" s="28"/>
      <c r="PZB16" s="28"/>
      <c r="PZC16" s="28"/>
      <c r="PZD16" s="28"/>
      <c r="PZE16" s="28"/>
      <c r="PZF16" s="28"/>
      <c r="PZG16" s="28"/>
      <c r="PZH16" s="28"/>
      <c r="PZI16" s="28"/>
      <c r="PZJ16" s="28"/>
      <c r="PZK16" s="28"/>
      <c r="PZL16" s="28"/>
      <c r="PZM16" s="28"/>
      <c r="PZN16" s="28"/>
      <c r="PZO16" s="28"/>
      <c r="PZP16" s="28"/>
      <c r="PZQ16" s="28"/>
      <c r="PZR16" s="28"/>
      <c r="PZS16" s="28"/>
      <c r="PZT16" s="28"/>
      <c r="PZU16" s="28"/>
      <c r="PZV16" s="28"/>
      <c r="PZW16" s="28"/>
      <c r="PZX16" s="28"/>
      <c r="PZY16" s="28"/>
      <c r="PZZ16" s="28"/>
      <c r="QAA16" s="28"/>
      <c r="QAB16" s="28"/>
      <c r="QAC16" s="28"/>
      <c r="QAD16" s="28"/>
      <c r="QAE16" s="28"/>
      <c r="QAF16" s="28"/>
      <c r="QAG16" s="28"/>
      <c r="QAH16" s="28"/>
      <c r="QAI16" s="28"/>
      <c r="QAJ16" s="28"/>
      <c r="QAK16" s="28"/>
      <c r="QAL16" s="28"/>
      <c r="QAM16" s="28"/>
      <c r="QAN16" s="28"/>
      <c r="QAO16" s="28"/>
      <c r="QAP16" s="28"/>
      <c r="QAQ16" s="28"/>
      <c r="QAR16" s="28"/>
      <c r="QAS16" s="28"/>
      <c r="QAT16" s="28"/>
      <c r="QAU16" s="28"/>
      <c r="QAV16" s="28"/>
      <c r="QAW16" s="28"/>
      <c r="QAX16" s="28"/>
      <c r="QAY16" s="28"/>
      <c r="QAZ16" s="28"/>
      <c r="QBA16" s="28"/>
      <c r="QBB16" s="28"/>
      <c r="QBC16" s="28"/>
      <c r="QBD16" s="28"/>
      <c r="QBE16" s="28"/>
      <c r="QBF16" s="28"/>
      <c r="QBG16" s="28"/>
      <c r="QBH16" s="28"/>
      <c r="QBI16" s="28"/>
      <c r="QBJ16" s="28"/>
      <c r="QBK16" s="28"/>
      <c r="QBL16" s="28"/>
      <c r="QBM16" s="28"/>
      <c r="QBN16" s="28"/>
      <c r="QBO16" s="28"/>
      <c r="QBP16" s="28"/>
      <c r="QBQ16" s="28"/>
      <c r="QBR16" s="28"/>
      <c r="QBS16" s="28"/>
      <c r="QBT16" s="28"/>
      <c r="QBU16" s="28"/>
      <c r="QBV16" s="28"/>
      <c r="QBW16" s="28"/>
      <c r="QBX16" s="28"/>
      <c r="QBY16" s="28"/>
      <c r="QBZ16" s="28"/>
      <c r="QCA16" s="28"/>
      <c r="QCB16" s="28"/>
      <c r="QCC16" s="28"/>
      <c r="QCD16" s="28"/>
      <c r="QCE16" s="28"/>
      <c r="QCF16" s="28"/>
      <c r="QCG16" s="28"/>
      <c r="QCH16" s="28"/>
      <c r="QCI16" s="28"/>
      <c r="QCJ16" s="28"/>
      <c r="QCK16" s="28"/>
      <c r="QCL16" s="28"/>
      <c r="QCM16" s="28"/>
      <c r="QCN16" s="28"/>
      <c r="QCO16" s="28"/>
      <c r="QCP16" s="28"/>
      <c r="QCQ16" s="28"/>
      <c r="QCR16" s="28"/>
      <c r="QCS16" s="28"/>
      <c r="QCT16" s="28"/>
      <c r="QCU16" s="28"/>
      <c r="QCV16" s="28"/>
      <c r="QCW16" s="28"/>
      <c r="QCX16" s="28"/>
      <c r="QCY16" s="28"/>
      <c r="QCZ16" s="28"/>
      <c r="QDA16" s="28"/>
      <c r="QDB16" s="28"/>
      <c r="QDC16" s="28"/>
      <c r="QDD16" s="28"/>
      <c r="QDE16" s="28"/>
      <c r="QDF16" s="28"/>
      <c r="QDG16" s="28"/>
      <c r="QDH16" s="28"/>
      <c r="QDI16" s="28"/>
      <c r="QDJ16" s="28"/>
      <c r="QDK16" s="28"/>
      <c r="QDL16" s="28"/>
      <c r="QDM16" s="28"/>
      <c r="QDN16" s="28"/>
      <c r="QDO16" s="28"/>
      <c r="QDP16" s="28"/>
      <c r="QDQ16" s="28"/>
      <c r="QDR16" s="28"/>
      <c r="QDS16" s="28"/>
      <c r="QDT16" s="28"/>
      <c r="QDU16" s="28"/>
      <c r="QDV16" s="28"/>
      <c r="QDW16" s="28"/>
      <c r="QDX16" s="28"/>
      <c r="QDY16" s="28"/>
      <c r="QDZ16" s="28"/>
      <c r="QEA16" s="28"/>
      <c r="QEB16" s="28"/>
      <c r="QEC16" s="28"/>
      <c r="QED16" s="28"/>
      <c r="QEE16" s="28"/>
      <c r="QEF16" s="28"/>
      <c r="QEG16" s="28"/>
      <c r="QEH16" s="28"/>
      <c r="QEI16" s="28"/>
      <c r="QEJ16" s="28"/>
      <c r="QEK16" s="28"/>
      <c r="QEL16" s="28"/>
      <c r="QEM16" s="28"/>
      <c r="QEN16" s="28"/>
      <c r="QEO16" s="28"/>
      <c r="QEP16" s="28"/>
      <c r="QEQ16" s="28"/>
      <c r="QER16" s="28"/>
      <c r="QES16" s="28"/>
      <c r="QET16" s="28"/>
      <c r="QEU16" s="28"/>
      <c r="QEV16" s="28"/>
      <c r="QEW16" s="28"/>
      <c r="QEX16" s="28"/>
      <c r="QEY16" s="28"/>
      <c r="QEZ16" s="28"/>
      <c r="QFA16" s="28"/>
      <c r="QFB16" s="28"/>
      <c r="QFC16" s="28"/>
      <c r="QFD16" s="28"/>
      <c r="QFE16" s="28"/>
      <c r="QFF16" s="28"/>
      <c r="QFG16" s="28"/>
      <c r="QFH16" s="28"/>
      <c r="QFI16" s="28"/>
      <c r="QFJ16" s="28"/>
      <c r="QFK16" s="28"/>
      <c r="QFL16" s="28"/>
      <c r="QFM16" s="28"/>
      <c r="QFN16" s="28"/>
      <c r="QFO16" s="28"/>
      <c r="QFP16" s="28"/>
      <c r="QFQ16" s="28"/>
      <c r="QFR16" s="28"/>
      <c r="QFS16" s="28"/>
      <c r="QFT16" s="28"/>
      <c r="QFU16" s="28"/>
      <c r="QFV16" s="28"/>
      <c r="QFW16" s="28"/>
      <c r="QFX16" s="28"/>
      <c r="QFY16" s="28"/>
      <c r="QFZ16" s="28"/>
      <c r="QGA16" s="28"/>
      <c r="QGB16" s="28"/>
      <c r="QGC16" s="28"/>
      <c r="QGD16" s="28"/>
      <c r="QGE16" s="28"/>
      <c r="QGF16" s="28"/>
      <c r="QGG16" s="28"/>
      <c r="QGH16" s="28"/>
      <c r="QGI16" s="28"/>
      <c r="QGJ16" s="28"/>
      <c r="QGK16" s="28"/>
      <c r="QGL16" s="28"/>
      <c r="QGM16" s="28"/>
      <c r="QGN16" s="28"/>
      <c r="QGO16" s="28"/>
      <c r="QGP16" s="28"/>
      <c r="QGQ16" s="28"/>
      <c r="QGR16" s="28"/>
      <c r="QGS16" s="28"/>
      <c r="QGT16" s="28"/>
      <c r="QGU16" s="28"/>
      <c r="QGV16" s="28"/>
      <c r="QGW16" s="28"/>
      <c r="QGX16" s="28"/>
      <c r="QGY16" s="28"/>
      <c r="QGZ16" s="28"/>
      <c r="QHA16" s="28"/>
      <c r="QHB16" s="28"/>
      <c r="QHC16" s="28"/>
      <c r="QHD16" s="28"/>
      <c r="QHE16" s="28"/>
      <c r="QHF16" s="28"/>
      <c r="QHG16" s="28"/>
      <c r="QHH16" s="28"/>
      <c r="QHI16" s="28"/>
      <c r="QHJ16" s="28"/>
      <c r="QHK16" s="28"/>
      <c r="QHL16" s="28"/>
      <c r="QHM16" s="28"/>
      <c r="QHN16" s="28"/>
      <c r="QHO16" s="28"/>
      <c r="QHP16" s="28"/>
      <c r="QHQ16" s="28"/>
      <c r="QHR16" s="28"/>
      <c r="QHS16" s="28"/>
      <c r="QHT16" s="28"/>
      <c r="QHU16" s="28"/>
      <c r="QHV16" s="28"/>
      <c r="QHW16" s="28"/>
      <c r="QHX16" s="28"/>
      <c r="QHY16" s="28"/>
      <c r="QHZ16" s="28"/>
      <c r="QIA16" s="28"/>
      <c r="QIB16" s="28"/>
      <c r="QIC16" s="28"/>
      <c r="QID16" s="28"/>
      <c r="QIE16" s="28"/>
      <c r="QIF16" s="28"/>
      <c r="QIG16" s="28"/>
      <c r="QIH16" s="28"/>
      <c r="QII16" s="28"/>
      <c r="QIJ16" s="28"/>
      <c r="QIK16" s="28"/>
      <c r="QIL16" s="28"/>
      <c r="QIM16" s="28"/>
      <c r="QIN16" s="28"/>
      <c r="QIO16" s="28"/>
      <c r="QIP16" s="28"/>
      <c r="QIQ16" s="28"/>
      <c r="QIR16" s="28"/>
      <c r="QIS16" s="28"/>
      <c r="QIT16" s="28"/>
      <c r="QIU16" s="28"/>
      <c r="QIV16" s="28"/>
      <c r="QIW16" s="28"/>
      <c r="QIX16" s="28"/>
      <c r="QIY16" s="28"/>
      <c r="QIZ16" s="28"/>
      <c r="QJA16" s="28"/>
      <c r="QJB16" s="28"/>
      <c r="QJC16" s="28"/>
      <c r="QJD16" s="28"/>
      <c r="QJE16" s="28"/>
      <c r="QJF16" s="28"/>
      <c r="QJG16" s="28"/>
      <c r="QJH16" s="28"/>
      <c r="QJI16" s="28"/>
      <c r="QJJ16" s="28"/>
      <c r="QJK16" s="28"/>
      <c r="QJL16" s="28"/>
      <c r="QJM16" s="28"/>
      <c r="QJN16" s="28"/>
      <c r="QJO16" s="28"/>
      <c r="QJP16" s="28"/>
      <c r="QJQ16" s="28"/>
      <c r="QJR16" s="28"/>
      <c r="QJS16" s="28"/>
      <c r="QJT16" s="28"/>
      <c r="QJU16" s="28"/>
      <c r="QJV16" s="28"/>
      <c r="QJW16" s="28"/>
      <c r="QJX16" s="28"/>
      <c r="QJY16" s="28"/>
      <c r="QJZ16" s="28"/>
      <c r="QKA16" s="28"/>
      <c r="QKB16" s="28"/>
      <c r="QKC16" s="28"/>
      <c r="QKD16" s="28"/>
      <c r="QKE16" s="28"/>
      <c r="QKF16" s="28"/>
      <c r="QKG16" s="28"/>
      <c r="QKH16" s="28"/>
      <c r="QKI16" s="28"/>
      <c r="QKJ16" s="28"/>
      <c r="QKK16" s="28"/>
      <c r="QKL16" s="28"/>
      <c r="QKM16" s="28"/>
      <c r="QKN16" s="28"/>
      <c r="QKO16" s="28"/>
      <c r="QKP16" s="28"/>
      <c r="QKQ16" s="28"/>
      <c r="QKR16" s="28"/>
      <c r="QKS16" s="28"/>
      <c r="QKT16" s="28"/>
      <c r="QKU16" s="28"/>
      <c r="QKV16" s="28"/>
      <c r="QKW16" s="28"/>
      <c r="QKX16" s="28"/>
      <c r="QKY16" s="28"/>
      <c r="QKZ16" s="28"/>
      <c r="QLA16" s="28"/>
      <c r="QLB16" s="28"/>
      <c r="QLC16" s="28"/>
      <c r="QLD16" s="28"/>
      <c r="QLE16" s="28"/>
      <c r="QLF16" s="28"/>
      <c r="QLG16" s="28"/>
      <c r="QLH16" s="28"/>
      <c r="QLI16" s="28"/>
      <c r="QLJ16" s="28"/>
      <c r="QLK16" s="28"/>
      <c r="QLL16" s="28"/>
      <c r="QLM16" s="28"/>
      <c r="QLN16" s="28"/>
      <c r="QLO16" s="28"/>
      <c r="QLP16" s="28"/>
      <c r="QLQ16" s="28"/>
      <c r="QLR16" s="28"/>
      <c r="QLS16" s="28"/>
      <c r="QLT16" s="28"/>
      <c r="QLU16" s="28"/>
      <c r="QLV16" s="28"/>
      <c r="QLW16" s="28"/>
      <c r="QLX16" s="28"/>
      <c r="QLY16" s="28"/>
      <c r="QLZ16" s="28"/>
      <c r="QMA16" s="28"/>
      <c r="QMB16" s="28"/>
      <c r="QMC16" s="28"/>
      <c r="QMD16" s="28"/>
      <c r="QME16" s="28"/>
      <c r="QMF16" s="28"/>
      <c r="QMG16" s="28"/>
      <c r="QMH16" s="28"/>
      <c r="QMI16" s="28"/>
      <c r="QMJ16" s="28"/>
      <c r="QMK16" s="28"/>
      <c r="QML16" s="28"/>
      <c r="QMM16" s="28"/>
      <c r="QMN16" s="28"/>
      <c r="QMO16" s="28"/>
      <c r="QMP16" s="28"/>
      <c r="QMQ16" s="28"/>
      <c r="QMR16" s="28"/>
      <c r="QMS16" s="28"/>
      <c r="QMT16" s="28"/>
      <c r="QMU16" s="28"/>
      <c r="QMV16" s="28"/>
      <c r="QMW16" s="28"/>
      <c r="QMX16" s="28"/>
      <c r="QMY16" s="28"/>
      <c r="QMZ16" s="28"/>
      <c r="QNA16" s="28"/>
      <c r="QNB16" s="28"/>
      <c r="QNC16" s="28"/>
      <c r="QND16" s="28"/>
      <c r="QNE16" s="28"/>
      <c r="QNF16" s="28"/>
      <c r="QNG16" s="28"/>
      <c r="QNH16" s="28"/>
      <c r="QNI16" s="28"/>
      <c r="QNJ16" s="28"/>
      <c r="QNK16" s="28"/>
      <c r="QNL16" s="28"/>
      <c r="QNM16" s="28"/>
      <c r="QNN16" s="28"/>
      <c r="QNO16" s="28"/>
      <c r="QNP16" s="28"/>
      <c r="QNQ16" s="28"/>
      <c r="QNR16" s="28"/>
      <c r="QNS16" s="28"/>
      <c r="QNT16" s="28"/>
      <c r="QNU16" s="28"/>
      <c r="QNV16" s="28"/>
      <c r="QNW16" s="28"/>
      <c r="QNX16" s="28"/>
      <c r="QNY16" s="28"/>
      <c r="QNZ16" s="28"/>
      <c r="QOA16" s="28"/>
      <c r="QOB16" s="28"/>
      <c r="QOC16" s="28"/>
      <c r="QOD16" s="28"/>
      <c r="QOE16" s="28"/>
      <c r="QOF16" s="28"/>
      <c r="QOG16" s="28"/>
      <c r="QOH16" s="28"/>
      <c r="QOI16" s="28"/>
      <c r="QOJ16" s="28"/>
      <c r="QOK16" s="28"/>
      <c r="QOL16" s="28"/>
      <c r="QOM16" s="28"/>
      <c r="QON16" s="28"/>
      <c r="QOO16" s="28"/>
      <c r="QOP16" s="28"/>
      <c r="QOQ16" s="28"/>
      <c r="QOR16" s="28"/>
      <c r="QOS16" s="28"/>
      <c r="QOT16" s="28"/>
      <c r="QOU16" s="28"/>
      <c r="QOV16" s="28"/>
      <c r="QOW16" s="28"/>
      <c r="QOX16" s="28"/>
      <c r="QOY16" s="28"/>
      <c r="QOZ16" s="28"/>
      <c r="QPA16" s="28"/>
      <c r="QPB16" s="28"/>
      <c r="QPC16" s="28"/>
      <c r="QPD16" s="28"/>
      <c r="QPE16" s="28"/>
      <c r="QPF16" s="28"/>
      <c r="QPG16" s="28"/>
      <c r="QPH16" s="28"/>
      <c r="QPI16" s="28"/>
      <c r="QPJ16" s="28"/>
      <c r="QPK16" s="28"/>
      <c r="QPL16" s="28"/>
      <c r="QPM16" s="28"/>
      <c r="QPN16" s="28"/>
      <c r="QPO16" s="28"/>
      <c r="QPP16" s="28"/>
      <c r="QPQ16" s="28"/>
      <c r="QPR16" s="28"/>
      <c r="QPS16" s="28"/>
      <c r="QPT16" s="28"/>
      <c r="QPU16" s="28"/>
      <c r="QPV16" s="28"/>
      <c r="QPW16" s="28"/>
      <c r="QPX16" s="28"/>
      <c r="QPY16" s="28"/>
      <c r="QPZ16" s="28"/>
      <c r="QQA16" s="28"/>
      <c r="QQB16" s="28"/>
      <c r="QQC16" s="28"/>
      <c r="QQD16" s="28"/>
      <c r="QQE16" s="28"/>
      <c r="QQF16" s="28"/>
      <c r="QQG16" s="28"/>
      <c r="QQH16" s="28"/>
      <c r="QQI16" s="28"/>
      <c r="QQJ16" s="28"/>
      <c r="QQK16" s="28"/>
      <c r="QQL16" s="28"/>
      <c r="QQM16" s="28"/>
      <c r="QQN16" s="28"/>
      <c r="QQO16" s="28"/>
      <c r="QQP16" s="28"/>
      <c r="QQQ16" s="28"/>
      <c r="QQR16" s="28"/>
      <c r="QQS16" s="28"/>
      <c r="QQT16" s="28"/>
      <c r="QQU16" s="28"/>
      <c r="QQV16" s="28"/>
      <c r="QQW16" s="28"/>
      <c r="QQX16" s="28"/>
      <c r="QQY16" s="28"/>
      <c r="QQZ16" s="28"/>
      <c r="QRA16" s="28"/>
      <c r="QRB16" s="28"/>
      <c r="QRC16" s="28"/>
      <c r="QRD16" s="28"/>
      <c r="QRE16" s="28"/>
      <c r="QRF16" s="28"/>
      <c r="QRG16" s="28"/>
      <c r="QRH16" s="28"/>
      <c r="QRI16" s="28"/>
      <c r="QRJ16" s="28"/>
      <c r="QRK16" s="28"/>
      <c r="QRL16" s="28"/>
      <c r="QRM16" s="28"/>
      <c r="QRN16" s="28"/>
      <c r="QRO16" s="28"/>
      <c r="QRP16" s="28"/>
      <c r="QRQ16" s="28"/>
      <c r="QRR16" s="28"/>
      <c r="QRS16" s="28"/>
      <c r="QRT16" s="28"/>
      <c r="QRU16" s="28"/>
      <c r="QRV16" s="28"/>
      <c r="QRW16" s="28"/>
      <c r="QRX16" s="28"/>
      <c r="QRY16" s="28"/>
      <c r="QRZ16" s="28"/>
      <c r="QSA16" s="28"/>
      <c r="QSB16" s="28"/>
      <c r="QSC16" s="28"/>
      <c r="QSD16" s="28"/>
      <c r="QSE16" s="28"/>
      <c r="QSF16" s="28"/>
      <c r="QSG16" s="28"/>
      <c r="QSH16" s="28"/>
      <c r="QSI16" s="28"/>
      <c r="QSJ16" s="28"/>
      <c r="QSK16" s="28"/>
      <c r="QSL16" s="28"/>
      <c r="QSM16" s="28"/>
      <c r="QSN16" s="28"/>
      <c r="QSO16" s="28"/>
      <c r="QSP16" s="28"/>
      <c r="QSQ16" s="28"/>
      <c r="QSR16" s="28"/>
      <c r="QSS16" s="28"/>
      <c r="QST16" s="28"/>
      <c r="QSU16" s="28"/>
      <c r="QSV16" s="28"/>
      <c r="QSW16" s="28"/>
      <c r="QSX16" s="28"/>
      <c r="QSY16" s="28"/>
      <c r="QSZ16" s="28"/>
      <c r="QTA16" s="28"/>
      <c r="QTB16" s="28"/>
      <c r="QTC16" s="28"/>
      <c r="QTD16" s="28"/>
      <c r="QTE16" s="28"/>
      <c r="QTF16" s="28"/>
      <c r="QTG16" s="28"/>
      <c r="QTH16" s="28"/>
      <c r="QTI16" s="28"/>
      <c r="QTJ16" s="28"/>
      <c r="QTK16" s="28"/>
      <c r="QTL16" s="28"/>
      <c r="QTM16" s="28"/>
      <c r="QTN16" s="28"/>
      <c r="QTO16" s="28"/>
      <c r="QTP16" s="28"/>
      <c r="QTQ16" s="28"/>
      <c r="QTR16" s="28"/>
      <c r="QTS16" s="28"/>
      <c r="QTT16" s="28"/>
      <c r="QTU16" s="28"/>
      <c r="QTV16" s="28"/>
      <c r="QTW16" s="28"/>
      <c r="QTX16" s="28"/>
      <c r="QTY16" s="28"/>
      <c r="QTZ16" s="28"/>
      <c r="QUA16" s="28"/>
      <c r="QUB16" s="28"/>
      <c r="QUC16" s="28"/>
      <c r="QUD16" s="28"/>
      <c r="QUE16" s="28"/>
      <c r="QUF16" s="28"/>
      <c r="QUG16" s="28"/>
      <c r="QUH16" s="28"/>
      <c r="QUI16" s="28"/>
      <c r="QUJ16" s="28"/>
      <c r="QUK16" s="28"/>
      <c r="QUL16" s="28"/>
      <c r="QUM16" s="28"/>
      <c r="QUN16" s="28"/>
      <c r="QUO16" s="28"/>
      <c r="QUP16" s="28"/>
      <c r="QUQ16" s="28"/>
      <c r="QUR16" s="28"/>
      <c r="QUS16" s="28"/>
      <c r="QUT16" s="28"/>
      <c r="QUU16" s="28"/>
      <c r="QUV16" s="28"/>
      <c r="QUW16" s="28"/>
      <c r="QUX16" s="28"/>
      <c r="QUY16" s="28"/>
      <c r="QUZ16" s="28"/>
      <c r="QVA16" s="28"/>
      <c r="QVB16" s="28"/>
      <c r="QVC16" s="28"/>
      <c r="QVD16" s="28"/>
      <c r="QVE16" s="28"/>
      <c r="QVF16" s="28"/>
      <c r="QVG16" s="28"/>
      <c r="QVH16" s="28"/>
      <c r="QVI16" s="28"/>
      <c r="QVJ16" s="28"/>
      <c r="QVK16" s="28"/>
      <c r="QVL16" s="28"/>
      <c r="QVM16" s="28"/>
      <c r="QVN16" s="28"/>
      <c r="QVO16" s="28"/>
      <c r="QVP16" s="28"/>
      <c r="QVQ16" s="28"/>
      <c r="QVR16" s="28"/>
      <c r="QVS16" s="28"/>
      <c r="QVT16" s="28"/>
      <c r="QVU16" s="28"/>
      <c r="QVV16" s="28"/>
      <c r="QVW16" s="28"/>
      <c r="QVX16" s="28"/>
      <c r="QVY16" s="28"/>
      <c r="QVZ16" s="28"/>
      <c r="QWA16" s="28"/>
      <c r="QWB16" s="28"/>
      <c r="QWC16" s="28"/>
      <c r="QWD16" s="28"/>
      <c r="QWE16" s="28"/>
      <c r="QWF16" s="28"/>
      <c r="QWG16" s="28"/>
      <c r="QWH16" s="28"/>
      <c r="QWI16" s="28"/>
      <c r="QWJ16" s="28"/>
      <c r="QWK16" s="28"/>
      <c r="QWL16" s="28"/>
      <c r="QWM16" s="28"/>
      <c r="QWN16" s="28"/>
      <c r="QWO16" s="28"/>
      <c r="QWP16" s="28"/>
      <c r="QWQ16" s="28"/>
      <c r="QWR16" s="28"/>
      <c r="QWS16" s="28"/>
      <c r="QWT16" s="28"/>
      <c r="QWU16" s="28"/>
      <c r="QWV16" s="28"/>
      <c r="QWW16" s="28"/>
      <c r="QWX16" s="28"/>
      <c r="QWY16" s="28"/>
      <c r="QWZ16" s="28"/>
      <c r="QXA16" s="28"/>
      <c r="QXB16" s="28"/>
      <c r="QXC16" s="28"/>
      <c r="QXD16" s="28"/>
      <c r="QXE16" s="28"/>
      <c r="QXF16" s="28"/>
      <c r="QXG16" s="28"/>
      <c r="QXH16" s="28"/>
      <c r="QXI16" s="28"/>
      <c r="QXJ16" s="28"/>
      <c r="QXK16" s="28"/>
      <c r="QXL16" s="28"/>
      <c r="QXM16" s="28"/>
      <c r="QXN16" s="28"/>
      <c r="QXO16" s="28"/>
      <c r="QXP16" s="28"/>
      <c r="QXQ16" s="28"/>
      <c r="QXR16" s="28"/>
      <c r="QXS16" s="28"/>
      <c r="QXT16" s="28"/>
      <c r="QXU16" s="28"/>
      <c r="QXV16" s="28"/>
      <c r="QXW16" s="28"/>
      <c r="QXX16" s="28"/>
      <c r="QXY16" s="28"/>
      <c r="QXZ16" s="28"/>
      <c r="QYA16" s="28"/>
      <c r="QYB16" s="28"/>
      <c r="QYC16" s="28"/>
      <c r="QYD16" s="28"/>
      <c r="QYE16" s="28"/>
      <c r="QYF16" s="28"/>
      <c r="QYG16" s="28"/>
      <c r="QYH16" s="28"/>
      <c r="QYI16" s="28"/>
      <c r="QYJ16" s="28"/>
      <c r="QYK16" s="28"/>
      <c r="QYL16" s="28"/>
      <c r="QYM16" s="28"/>
      <c r="QYN16" s="28"/>
      <c r="QYO16" s="28"/>
      <c r="QYP16" s="28"/>
      <c r="QYQ16" s="28"/>
      <c r="QYR16" s="28"/>
      <c r="QYS16" s="28"/>
      <c r="QYT16" s="28"/>
      <c r="QYU16" s="28"/>
      <c r="QYV16" s="28"/>
      <c r="QYW16" s="28"/>
      <c r="QYX16" s="28"/>
      <c r="QYY16" s="28"/>
      <c r="QYZ16" s="28"/>
      <c r="QZA16" s="28"/>
      <c r="QZB16" s="28"/>
      <c r="QZC16" s="28"/>
      <c r="QZD16" s="28"/>
      <c r="QZE16" s="28"/>
      <c r="QZF16" s="28"/>
      <c r="QZG16" s="28"/>
      <c r="QZH16" s="28"/>
      <c r="QZI16" s="28"/>
      <c r="QZJ16" s="28"/>
      <c r="QZK16" s="28"/>
      <c r="QZL16" s="28"/>
      <c r="QZM16" s="28"/>
      <c r="QZN16" s="28"/>
      <c r="QZO16" s="28"/>
      <c r="QZP16" s="28"/>
      <c r="QZQ16" s="28"/>
      <c r="QZR16" s="28"/>
      <c r="QZS16" s="28"/>
      <c r="QZT16" s="28"/>
      <c r="QZU16" s="28"/>
      <c r="QZV16" s="28"/>
      <c r="QZW16" s="28"/>
      <c r="QZX16" s="28"/>
      <c r="QZY16" s="28"/>
      <c r="QZZ16" s="28"/>
      <c r="RAA16" s="28"/>
      <c r="RAB16" s="28"/>
      <c r="RAC16" s="28"/>
      <c r="RAD16" s="28"/>
      <c r="RAE16" s="28"/>
      <c r="RAF16" s="28"/>
      <c r="RAG16" s="28"/>
      <c r="RAH16" s="28"/>
      <c r="RAI16" s="28"/>
      <c r="RAJ16" s="28"/>
      <c r="RAK16" s="28"/>
      <c r="RAL16" s="28"/>
      <c r="RAM16" s="28"/>
      <c r="RAN16" s="28"/>
      <c r="RAO16" s="28"/>
      <c r="RAP16" s="28"/>
      <c r="RAQ16" s="28"/>
      <c r="RAR16" s="28"/>
      <c r="RAS16" s="28"/>
      <c r="RAT16" s="28"/>
      <c r="RAU16" s="28"/>
      <c r="RAV16" s="28"/>
      <c r="RAW16" s="28"/>
      <c r="RAX16" s="28"/>
      <c r="RAY16" s="28"/>
      <c r="RAZ16" s="28"/>
      <c r="RBA16" s="28"/>
      <c r="RBB16" s="28"/>
      <c r="RBC16" s="28"/>
      <c r="RBD16" s="28"/>
      <c r="RBE16" s="28"/>
      <c r="RBF16" s="28"/>
      <c r="RBG16" s="28"/>
      <c r="RBH16" s="28"/>
      <c r="RBI16" s="28"/>
      <c r="RBJ16" s="28"/>
      <c r="RBK16" s="28"/>
      <c r="RBL16" s="28"/>
      <c r="RBM16" s="28"/>
      <c r="RBN16" s="28"/>
      <c r="RBO16" s="28"/>
      <c r="RBP16" s="28"/>
      <c r="RBQ16" s="28"/>
      <c r="RBR16" s="28"/>
      <c r="RBS16" s="28"/>
      <c r="RBT16" s="28"/>
      <c r="RBU16" s="28"/>
      <c r="RBV16" s="28"/>
      <c r="RBW16" s="28"/>
      <c r="RBX16" s="28"/>
      <c r="RBY16" s="28"/>
      <c r="RBZ16" s="28"/>
      <c r="RCA16" s="28"/>
      <c r="RCB16" s="28"/>
      <c r="RCC16" s="28"/>
      <c r="RCD16" s="28"/>
      <c r="RCE16" s="28"/>
      <c r="RCF16" s="28"/>
      <c r="RCG16" s="28"/>
      <c r="RCH16" s="28"/>
      <c r="RCI16" s="28"/>
      <c r="RCJ16" s="28"/>
      <c r="RCK16" s="28"/>
      <c r="RCL16" s="28"/>
      <c r="RCM16" s="28"/>
      <c r="RCN16" s="28"/>
      <c r="RCO16" s="28"/>
      <c r="RCP16" s="28"/>
      <c r="RCQ16" s="28"/>
      <c r="RCR16" s="28"/>
      <c r="RCS16" s="28"/>
      <c r="RCT16" s="28"/>
      <c r="RCU16" s="28"/>
      <c r="RCV16" s="28"/>
      <c r="RCW16" s="28"/>
      <c r="RCX16" s="28"/>
      <c r="RCY16" s="28"/>
      <c r="RCZ16" s="28"/>
      <c r="RDA16" s="28"/>
      <c r="RDB16" s="28"/>
      <c r="RDC16" s="28"/>
      <c r="RDD16" s="28"/>
      <c r="RDE16" s="28"/>
      <c r="RDF16" s="28"/>
      <c r="RDG16" s="28"/>
      <c r="RDH16" s="28"/>
      <c r="RDI16" s="28"/>
      <c r="RDJ16" s="28"/>
      <c r="RDK16" s="28"/>
      <c r="RDL16" s="28"/>
      <c r="RDM16" s="28"/>
      <c r="RDN16" s="28"/>
      <c r="RDO16" s="28"/>
      <c r="RDP16" s="28"/>
      <c r="RDQ16" s="28"/>
      <c r="RDR16" s="28"/>
      <c r="RDS16" s="28"/>
      <c r="RDT16" s="28"/>
      <c r="RDU16" s="28"/>
      <c r="RDV16" s="28"/>
      <c r="RDW16" s="28"/>
      <c r="RDX16" s="28"/>
      <c r="RDY16" s="28"/>
      <c r="RDZ16" s="28"/>
      <c r="REA16" s="28"/>
      <c r="REB16" s="28"/>
      <c r="REC16" s="28"/>
      <c r="RED16" s="28"/>
      <c r="REE16" s="28"/>
      <c r="REF16" s="28"/>
      <c r="REG16" s="28"/>
      <c r="REH16" s="28"/>
      <c r="REI16" s="28"/>
      <c r="REJ16" s="28"/>
      <c r="REK16" s="28"/>
      <c r="REL16" s="28"/>
      <c r="REM16" s="28"/>
      <c r="REN16" s="28"/>
      <c r="REO16" s="28"/>
      <c r="REP16" s="28"/>
      <c r="REQ16" s="28"/>
      <c r="RER16" s="28"/>
      <c r="RES16" s="28"/>
      <c r="RET16" s="28"/>
      <c r="REU16" s="28"/>
      <c r="REV16" s="28"/>
      <c r="REW16" s="28"/>
      <c r="REX16" s="28"/>
      <c r="REY16" s="28"/>
      <c r="REZ16" s="28"/>
      <c r="RFA16" s="28"/>
      <c r="RFB16" s="28"/>
      <c r="RFC16" s="28"/>
      <c r="RFD16" s="28"/>
      <c r="RFE16" s="28"/>
      <c r="RFF16" s="28"/>
      <c r="RFG16" s="28"/>
      <c r="RFH16" s="28"/>
      <c r="RFI16" s="28"/>
      <c r="RFJ16" s="28"/>
      <c r="RFK16" s="28"/>
      <c r="RFL16" s="28"/>
      <c r="RFM16" s="28"/>
      <c r="RFN16" s="28"/>
      <c r="RFO16" s="28"/>
      <c r="RFP16" s="28"/>
      <c r="RFQ16" s="28"/>
      <c r="RFR16" s="28"/>
      <c r="RFS16" s="28"/>
      <c r="RFT16" s="28"/>
      <c r="RFU16" s="28"/>
      <c r="RFV16" s="28"/>
      <c r="RFW16" s="28"/>
      <c r="RFX16" s="28"/>
      <c r="RFY16" s="28"/>
      <c r="RFZ16" s="28"/>
      <c r="RGA16" s="28"/>
      <c r="RGB16" s="28"/>
      <c r="RGC16" s="28"/>
      <c r="RGD16" s="28"/>
      <c r="RGE16" s="28"/>
      <c r="RGF16" s="28"/>
      <c r="RGG16" s="28"/>
      <c r="RGH16" s="28"/>
      <c r="RGI16" s="28"/>
      <c r="RGJ16" s="28"/>
      <c r="RGK16" s="28"/>
      <c r="RGL16" s="28"/>
      <c r="RGM16" s="28"/>
      <c r="RGN16" s="28"/>
      <c r="RGO16" s="28"/>
      <c r="RGP16" s="28"/>
      <c r="RGQ16" s="28"/>
      <c r="RGR16" s="28"/>
      <c r="RGS16" s="28"/>
      <c r="RGT16" s="28"/>
      <c r="RGU16" s="28"/>
      <c r="RGV16" s="28"/>
      <c r="RGW16" s="28"/>
      <c r="RGX16" s="28"/>
      <c r="RGY16" s="28"/>
      <c r="RGZ16" s="28"/>
      <c r="RHA16" s="28"/>
      <c r="RHB16" s="28"/>
      <c r="RHC16" s="28"/>
      <c r="RHD16" s="28"/>
      <c r="RHE16" s="28"/>
      <c r="RHF16" s="28"/>
      <c r="RHG16" s="28"/>
      <c r="RHH16" s="28"/>
      <c r="RHI16" s="28"/>
      <c r="RHJ16" s="28"/>
      <c r="RHK16" s="28"/>
      <c r="RHL16" s="28"/>
      <c r="RHM16" s="28"/>
      <c r="RHN16" s="28"/>
      <c r="RHO16" s="28"/>
      <c r="RHP16" s="28"/>
      <c r="RHQ16" s="28"/>
      <c r="RHR16" s="28"/>
      <c r="RHS16" s="28"/>
      <c r="RHT16" s="28"/>
      <c r="RHU16" s="28"/>
      <c r="RHV16" s="28"/>
      <c r="RHW16" s="28"/>
      <c r="RHX16" s="28"/>
      <c r="RHY16" s="28"/>
      <c r="RHZ16" s="28"/>
      <c r="RIA16" s="28"/>
      <c r="RIB16" s="28"/>
      <c r="RIC16" s="28"/>
      <c r="RID16" s="28"/>
      <c r="RIE16" s="28"/>
      <c r="RIF16" s="28"/>
      <c r="RIG16" s="28"/>
      <c r="RIH16" s="28"/>
      <c r="RII16" s="28"/>
      <c r="RIJ16" s="28"/>
      <c r="RIK16" s="28"/>
      <c r="RIL16" s="28"/>
      <c r="RIM16" s="28"/>
      <c r="RIN16" s="28"/>
      <c r="RIO16" s="28"/>
      <c r="RIP16" s="28"/>
      <c r="RIQ16" s="28"/>
      <c r="RIR16" s="28"/>
      <c r="RIS16" s="28"/>
      <c r="RIT16" s="28"/>
      <c r="RIU16" s="28"/>
      <c r="RIV16" s="28"/>
      <c r="RIW16" s="28"/>
      <c r="RIX16" s="28"/>
      <c r="RIY16" s="28"/>
      <c r="RIZ16" s="28"/>
      <c r="RJA16" s="28"/>
      <c r="RJB16" s="28"/>
      <c r="RJC16" s="28"/>
      <c r="RJD16" s="28"/>
      <c r="RJE16" s="28"/>
      <c r="RJF16" s="28"/>
      <c r="RJG16" s="28"/>
      <c r="RJH16" s="28"/>
      <c r="RJI16" s="28"/>
      <c r="RJJ16" s="28"/>
      <c r="RJK16" s="28"/>
      <c r="RJL16" s="28"/>
      <c r="RJM16" s="28"/>
      <c r="RJN16" s="28"/>
      <c r="RJO16" s="28"/>
      <c r="RJP16" s="28"/>
      <c r="RJQ16" s="28"/>
      <c r="RJR16" s="28"/>
      <c r="RJS16" s="28"/>
      <c r="RJT16" s="28"/>
      <c r="RJU16" s="28"/>
      <c r="RJV16" s="28"/>
      <c r="RJW16" s="28"/>
      <c r="RJX16" s="28"/>
      <c r="RJY16" s="28"/>
      <c r="RJZ16" s="28"/>
      <c r="RKA16" s="28"/>
      <c r="RKB16" s="28"/>
      <c r="RKC16" s="28"/>
      <c r="RKD16" s="28"/>
      <c r="RKE16" s="28"/>
      <c r="RKF16" s="28"/>
      <c r="RKG16" s="28"/>
      <c r="RKH16" s="28"/>
      <c r="RKI16" s="28"/>
      <c r="RKJ16" s="28"/>
      <c r="RKK16" s="28"/>
      <c r="RKL16" s="28"/>
      <c r="RKM16" s="28"/>
      <c r="RKN16" s="28"/>
      <c r="RKO16" s="28"/>
      <c r="RKP16" s="28"/>
      <c r="RKQ16" s="28"/>
      <c r="RKR16" s="28"/>
      <c r="RKS16" s="28"/>
      <c r="RKT16" s="28"/>
      <c r="RKU16" s="28"/>
      <c r="RKV16" s="28"/>
      <c r="RKW16" s="28"/>
      <c r="RKX16" s="28"/>
      <c r="RKY16" s="28"/>
      <c r="RKZ16" s="28"/>
      <c r="RLA16" s="28"/>
      <c r="RLB16" s="28"/>
      <c r="RLC16" s="28"/>
      <c r="RLD16" s="28"/>
      <c r="RLE16" s="28"/>
      <c r="RLF16" s="28"/>
      <c r="RLG16" s="28"/>
      <c r="RLH16" s="28"/>
      <c r="RLI16" s="28"/>
      <c r="RLJ16" s="28"/>
      <c r="RLK16" s="28"/>
      <c r="RLL16" s="28"/>
      <c r="RLM16" s="28"/>
      <c r="RLN16" s="28"/>
      <c r="RLO16" s="28"/>
      <c r="RLP16" s="28"/>
      <c r="RLQ16" s="28"/>
      <c r="RLR16" s="28"/>
      <c r="RLS16" s="28"/>
      <c r="RLT16" s="28"/>
      <c r="RLU16" s="28"/>
      <c r="RLV16" s="28"/>
      <c r="RLW16" s="28"/>
      <c r="RLX16" s="28"/>
      <c r="RLY16" s="28"/>
      <c r="RLZ16" s="28"/>
      <c r="RMA16" s="28"/>
      <c r="RMB16" s="28"/>
      <c r="RMC16" s="28"/>
      <c r="RMD16" s="28"/>
      <c r="RME16" s="28"/>
      <c r="RMF16" s="28"/>
      <c r="RMG16" s="28"/>
      <c r="RMH16" s="28"/>
      <c r="RMI16" s="28"/>
      <c r="RMJ16" s="28"/>
      <c r="RMK16" s="28"/>
      <c r="RML16" s="28"/>
      <c r="RMM16" s="28"/>
      <c r="RMN16" s="28"/>
      <c r="RMO16" s="28"/>
      <c r="RMP16" s="28"/>
      <c r="RMQ16" s="28"/>
      <c r="RMR16" s="28"/>
      <c r="RMS16" s="28"/>
      <c r="RMT16" s="28"/>
      <c r="RMU16" s="28"/>
      <c r="RMV16" s="28"/>
      <c r="RMW16" s="28"/>
      <c r="RMX16" s="28"/>
      <c r="RMY16" s="28"/>
      <c r="RMZ16" s="28"/>
      <c r="RNA16" s="28"/>
      <c r="RNB16" s="28"/>
      <c r="RNC16" s="28"/>
      <c r="RND16" s="28"/>
      <c r="RNE16" s="28"/>
      <c r="RNF16" s="28"/>
      <c r="RNG16" s="28"/>
      <c r="RNH16" s="28"/>
      <c r="RNI16" s="28"/>
      <c r="RNJ16" s="28"/>
      <c r="RNK16" s="28"/>
      <c r="RNL16" s="28"/>
      <c r="RNM16" s="28"/>
      <c r="RNN16" s="28"/>
      <c r="RNO16" s="28"/>
      <c r="RNP16" s="28"/>
      <c r="RNQ16" s="28"/>
      <c r="RNR16" s="28"/>
      <c r="RNS16" s="28"/>
      <c r="RNT16" s="28"/>
      <c r="RNU16" s="28"/>
      <c r="RNV16" s="28"/>
      <c r="RNW16" s="28"/>
      <c r="RNX16" s="28"/>
      <c r="RNY16" s="28"/>
      <c r="RNZ16" s="28"/>
      <c r="ROA16" s="28"/>
      <c r="ROB16" s="28"/>
      <c r="ROC16" s="28"/>
      <c r="ROD16" s="28"/>
      <c r="ROE16" s="28"/>
      <c r="ROF16" s="28"/>
      <c r="ROG16" s="28"/>
      <c r="ROH16" s="28"/>
      <c r="ROI16" s="28"/>
      <c r="ROJ16" s="28"/>
      <c r="ROK16" s="28"/>
      <c r="ROL16" s="28"/>
      <c r="ROM16" s="28"/>
      <c r="RON16" s="28"/>
      <c r="ROO16" s="28"/>
      <c r="ROP16" s="28"/>
      <c r="ROQ16" s="28"/>
      <c r="ROR16" s="28"/>
      <c r="ROS16" s="28"/>
      <c r="ROT16" s="28"/>
      <c r="ROU16" s="28"/>
      <c r="ROV16" s="28"/>
      <c r="ROW16" s="28"/>
      <c r="ROX16" s="28"/>
      <c r="ROY16" s="28"/>
      <c r="ROZ16" s="28"/>
      <c r="RPA16" s="28"/>
      <c r="RPB16" s="28"/>
      <c r="RPC16" s="28"/>
      <c r="RPD16" s="28"/>
      <c r="RPE16" s="28"/>
      <c r="RPF16" s="28"/>
      <c r="RPG16" s="28"/>
      <c r="RPH16" s="28"/>
      <c r="RPI16" s="28"/>
      <c r="RPJ16" s="28"/>
      <c r="RPK16" s="28"/>
      <c r="RPL16" s="28"/>
      <c r="RPM16" s="28"/>
      <c r="RPN16" s="28"/>
      <c r="RPO16" s="28"/>
      <c r="RPP16" s="28"/>
      <c r="RPQ16" s="28"/>
      <c r="RPR16" s="28"/>
      <c r="RPS16" s="28"/>
      <c r="RPT16" s="28"/>
      <c r="RPU16" s="28"/>
      <c r="RPV16" s="28"/>
      <c r="RPW16" s="28"/>
      <c r="RPX16" s="28"/>
      <c r="RPY16" s="28"/>
      <c r="RPZ16" s="28"/>
      <c r="RQA16" s="28"/>
      <c r="RQB16" s="28"/>
      <c r="RQC16" s="28"/>
      <c r="RQD16" s="28"/>
      <c r="RQE16" s="28"/>
      <c r="RQF16" s="28"/>
      <c r="RQG16" s="28"/>
      <c r="RQH16" s="28"/>
      <c r="RQI16" s="28"/>
      <c r="RQJ16" s="28"/>
      <c r="RQK16" s="28"/>
      <c r="RQL16" s="28"/>
      <c r="RQM16" s="28"/>
      <c r="RQN16" s="28"/>
      <c r="RQO16" s="28"/>
      <c r="RQP16" s="28"/>
      <c r="RQQ16" s="28"/>
      <c r="RQR16" s="28"/>
      <c r="RQS16" s="28"/>
      <c r="RQT16" s="28"/>
      <c r="RQU16" s="28"/>
      <c r="RQV16" s="28"/>
      <c r="RQW16" s="28"/>
      <c r="RQX16" s="28"/>
      <c r="RQY16" s="28"/>
      <c r="RQZ16" s="28"/>
      <c r="RRA16" s="28"/>
      <c r="RRB16" s="28"/>
      <c r="RRC16" s="28"/>
      <c r="RRD16" s="28"/>
      <c r="RRE16" s="28"/>
      <c r="RRF16" s="28"/>
      <c r="RRG16" s="28"/>
      <c r="RRH16" s="28"/>
      <c r="RRI16" s="28"/>
      <c r="RRJ16" s="28"/>
      <c r="RRK16" s="28"/>
      <c r="RRL16" s="28"/>
      <c r="RRM16" s="28"/>
      <c r="RRN16" s="28"/>
      <c r="RRO16" s="28"/>
      <c r="RRP16" s="28"/>
      <c r="RRQ16" s="28"/>
      <c r="RRR16" s="28"/>
      <c r="RRS16" s="28"/>
      <c r="RRT16" s="28"/>
      <c r="RRU16" s="28"/>
      <c r="RRV16" s="28"/>
      <c r="RRW16" s="28"/>
      <c r="RRX16" s="28"/>
      <c r="RRY16" s="28"/>
      <c r="RRZ16" s="28"/>
      <c r="RSA16" s="28"/>
      <c r="RSB16" s="28"/>
      <c r="RSC16" s="28"/>
      <c r="RSD16" s="28"/>
      <c r="RSE16" s="28"/>
      <c r="RSF16" s="28"/>
      <c r="RSG16" s="28"/>
      <c r="RSH16" s="28"/>
      <c r="RSI16" s="28"/>
      <c r="RSJ16" s="28"/>
      <c r="RSK16" s="28"/>
      <c r="RSL16" s="28"/>
      <c r="RSM16" s="28"/>
      <c r="RSN16" s="28"/>
      <c r="RSO16" s="28"/>
      <c r="RSP16" s="28"/>
      <c r="RSQ16" s="28"/>
      <c r="RSR16" s="28"/>
      <c r="RSS16" s="28"/>
      <c r="RST16" s="28"/>
      <c r="RSU16" s="28"/>
      <c r="RSV16" s="28"/>
      <c r="RSW16" s="28"/>
      <c r="RSX16" s="28"/>
      <c r="RSY16" s="28"/>
      <c r="RSZ16" s="28"/>
      <c r="RTA16" s="28"/>
      <c r="RTB16" s="28"/>
      <c r="RTC16" s="28"/>
      <c r="RTD16" s="28"/>
      <c r="RTE16" s="28"/>
      <c r="RTF16" s="28"/>
      <c r="RTG16" s="28"/>
      <c r="RTH16" s="28"/>
      <c r="RTI16" s="28"/>
      <c r="RTJ16" s="28"/>
      <c r="RTK16" s="28"/>
      <c r="RTL16" s="28"/>
      <c r="RTM16" s="28"/>
      <c r="RTN16" s="28"/>
      <c r="RTO16" s="28"/>
      <c r="RTP16" s="28"/>
      <c r="RTQ16" s="28"/>
      <c r="RTR16" s="28"/>
      <c r="RTS16" s="28"/>
      <c r="RTT16" s="28"/>
      <c r="RTU16" s="28"/>
      <c r="RTV16" s="28"/>
      <c r="RTW16" s="28"/>
      <c r="RTX16" s="28"/>
      <c r="RTY16" s="28"/>
      <c r="RTZ16" s="28"/>
      <c r="RUA16" s="28"/>
      <c r="RUB16" s="28"/>
      <c r="RUC16" s="28"/>
      <c r="RUD16" s="28"/>
      <c r="RUE16" s="28"/>
      <c r="RUF16" s="28"/>
      <c r="RUG16" s="28"/>
      <c r="RUH16" s="28"/>
      <c r="RUI16" s="28"/>
      <c r="RUJ16" s="28"/>
      <c r="RUK16" s="28"/>
      <c r="RUL16" s="28"/>
      <c r="RUM16" s="28"/>
      <c r="RUN16" s="28"/>
      <c r="RUO16" s="28"/>
      <c r="RUP16" s="28"/>
      <c r="RUQ16" s="28"/>
      <c r="RUR16" s="28"/>
      <c r="RUS16" s="28"/>
      <c r="RUT16" s="28"/>
      <c r="RUU16" s="28"/>
      <c r="RUV16" s="28"/>
      <c r="RUW16" s="28"/>
      <c r="RUX16" s="28"/>
      <c r="RUY16" s="28"/>
      <c r="RUZ16" s="28"/>
      <c r="RVA16" s="28"/>
      <c r="RVB16" s="28"/>
      <c r="RVC16" s="28"/>
      <c r="RVD16" s="28"/>
      <c r="RVE16" s="28"/>
      <c r="RVF16" s="28"/>
      <c r="RVG16" s="28"/>
      <c r="RVH16" s="28"/>
      <c r="RVI16" s="28"/>
      <c r="RVJ16" s="28"/>
      <c r="RVK16" s="28"/>
      <c r="RVL16" s="28"/>
      <c r="RVM16" s="28"/>
      <c r="RVN16" s="28"/>
      <c r="RVO16" s="28"/>
      <c r="RVP16" s="28"/>
      <c r="RVQ16" s="28"/>
      <c r="RVR16" s="28"/>
      <c r="RVS16" s="28"/>
      <c r="RVT16" s="28"/>
      <c r="RVU16" s="28"/>
      <c r="RVV16" s="28"/>
      <c r="RVW16" s="28"/>
      <c r="RVX16" s="28"/>
      <c r="RVY16" s="28"/>
      <c r="RVZ16" s="28"/>
      <c r="RWA16" s="28"/>
      <c r="RWB16" s="28"/>
      <c r="RWC16" s="28"/>
      <c r="RWD16" s="28"/>
      <c r="RWE16" s="28"/>
      <c r="RWF16" s="28"/>
      <c r="RWG16" s="28"/>
      <c r="RWH16" s="28"/>
      <c r="RWI16" s="28"/>
      <c r="RWJ16" s="28"/>
      <c r="RWK16" s="28"/>
      <c r="RWL16" s="28"/>
      <c r="RWM16" s="28"/>
      <c r="RWN16" s="28"/>
      <c r="RWO16" s="28"/>
      <c r="RWP16" s="28"/>
      <c r="RWQ16" s="28"/>
      <c r="RWR16" s="28"/>
      <c r="RWS16" s="28"/>
      <c r="RWT16" s="28"/>
      <c r="RWU16" s="28"/>
      <c r="RWV16" s="28"/>
      <c r="RWW16" s="28"/>
      <c r="RWX16" s="28"/>
      <c r="RWY16" s="28"/>
      <c r="RWZ16" s="28"/>
      <c r="RXA16" s="28"/>
      <c r="RXB16" s="28"/>
      <c r="RXC16" s="28"/>
      <c r="RXD16" s="28"/>
      <c r="RXE16" s="28"/>
      <c r="RXF16" s="28"/>
      <c r="RXG16" s="28"/>
      <c r="RXH16" s="28"/>
      <c r="RXI16" s="28"/>
      <c r="RXJ16" s="28"/>
      <c r="RXK16" s="28"/>
      <c r="RXL16" s="28"/>
      <c r="RXM16" s="28"/>
      <c r="RXN16" s="28"/>
      <c r="RXO16" s="28"/>
      <c r="RXP16" s="28"/>
      <c r="RXQ16" s="28"/>
      <c r="RXR16" s="28"/>
      <c r="RXS16" s="28"/>
      <c r="RXT16" s="28"/>
      <c r="RXU16" s="28"/>
      <c r="RXV16" s="28"/>
      <c r="RXW16" s="28"/>
      <c r="RXX16" s="28"/>
      <c r="RXY16" s="28"/>
      <c r="RXZ16" s="28"/>
      <c r="RYA16" s="28"/>
      <c r="RYB16" s="28"/>
      <c r="RYC16" s="28"/>
      <c r="RYD16" s="28"/>
      <c r="RYE16" s="28"/>
      <c r="RYF16" s="28"/>
      <c r="RYG16" s="28"/>
      <c r="RYH16" s="28"/>
      <c r="RYI16" s="28"/>
      <c r="RYJ16" s="28"/>
      <c r="RYK16" s="28"/>
      <c r="RYL16" s="28"/>
      <c r="RYM16" s="28"/>
      <c r="RYN16" s="28"/>
      <c r="RYO16" s="28"/>
      <c r="RYP16" s="28"/>
      <c r="RYQ16" s="28"/>
      <c r="RYR16" s="28"/>
      <c r="RYS16" s="28"/>
      <c r="RYT16" s="28"/>
      <c r="RYU16" s="28"/>
      <c r="RYV16" s="28"/>
      <c r="RYW16" s="28"/>
      <c r="RYX16" s="28"/>
      <c r="RYY16" s="28"/>
      <c r="RYZ16" s="28"/>
      <c r="RZA16" s="28"/>
      <c r="RZB16" s="28"/>
      <c r="RZC16" s="28"/>
      <c r="RZD16" s="28"/>
      <c r="RZE16" s="28"/>
      <c r="RZF16" s="28"/>
      <c r="RZG16" s="28"/>
      <c r="RZH16" s="28"/>
      <c r="RZI16" s="28"/>
      <c r="RZJ16" s="28"/>
      <c r="RZK16" s="28"/>
      <c r="RZL16" s="28"/>
      <c r="RZM16" s="28"/>
      <c r="RZN16" s="28"/>
      <c r="RZO16" s="28"/>
      <c r="RZP16" s="28"/>
      <c r="RZQ16" s="28"/>
      <c r="RZR16" s="28"/>
      <c r="RZS16" s="28"/>
      <c r="RZT16" s="28"/>
      <c r="RZU16" s="28"/>
      <c r="RZV16" s="28"/>
      <c r="RZW16" s="28"/>
      <c r="RZX16" s="28"/>
      <c r="RZY16" s="28"/>
      <c r="RZZ16" s="28"/>
      <c r="SAA16" s="28"/>
      <c r="SAB16" s="28"/>
      <c r="SAC16" s="28"/>
      <c r="SAD16" s="28"/>
      <c r="SAE16" s="28"/>
      <c r="SAF16" s="28"/>
      <c r="SAG16" s="28"/>
      <c r="SAH16" s="28"/>
      <c r="SAI16" s="28"/>
      <c r="SAJ16" s="28"/>
      <c r="SAK16" s="28"/>
      <c r="SAL16" s="28"/>
      <c r="SAM16" s="28"/>
      <c r="SAN16" s="28"/>
      <c r="SAO16" s="28"/>
      <c r="SAP16" s="28"/>
      <c r="SAQ16" s="28"/>
      <c r="SAR16" s="28"/>
      <c r="SAS16" s="28"/>
      <c r="SAT16" s="28"/>
      <c r="SAU16" s="28"/>
      <c r="SAV16" s="28"/>
      <c r="SAW16" s="28"/>
      <c r="SAX16" s="28"/>
      <c r="SAY16" s="28"/>
      <c r="SAZ16" s="28"/>
      <c r="SBA16" s="28"/>
      <c r="SBB16" s="28"/>
      <c r="SBC16" s="28"/>
      <c r="SBD16" s="28"/>
      <c r="SBE16" s="28"/>
      <c r="SBF16" s="28"/>
      <c r="SBG16" s="28"/>
      <c r="SBH16" s="28"/>
      <c r="SBI16" s="28"/>
      <c r="SBJ16" s="28"/>
      <c r="SBK16" s="28"/>
      <c r="SBL16" s="28"/>
      <c r="SBM16" s="28"/>
      <c r="SBN16" s="28"/>
      <c r="SBO16" s="28"/>
      <c r="SBP16" s="28"/>
      <c r="SBQ16" s="28"/>
      <c r="SBR16" s="28"/>
      <c r="SBS16" s="28"/>
      <c r="SBT16" s="28"/>
      <c r="SBU16" s="28"/>
      <c r="SBV16" s="28"/>
      <c r="SBW16" s="28"/>
      <c r="SBX16" s="28"/>
      <c r="SBY16" s="28"/>
      <c r="SBZ16" s="28"/>
      <c r="SCA16" s="28"/>
      <c r="SCB16" s="28"/>
      <c r="SCC16" s="28"/>
      <c r="SCD16" s="28"/>
      <c r="SCE16" s="28"/>
      <c r="SCF16" s="28"/>
      <c r="SCG16" s="28"/>
      <c r="SCH16" s="28"/>
      <c r="SCI16" s="28"/>
      <c r="SCJ16" s="28"/>
      <c r="SCK16" s="28"/>
      <c r="SCL16" s="28"/>
      <c r="SCM16" s="28"/>
      <c r="SCN16" s="28"/>
      <c r="SCO16" s="28"/>
      <c r="SCP16" s="28"/>
      <c r="SCQ16" s="28"/>
      <c r="SCR16" s="28"/>
      <c r="SCS16" s="28"/>
      <c r="SCT16" s="28"/>
      <c r="SCU16" s="28"/>
      <c r="SCV16" s="28"/>
      <c r="SCW16" s="28"/>
      <c r="SCX16" s="28"/>
      <c r="SCY16" s="28"/>
      <c r="SCZ16" s="28"/>
      <c r="SDA16" s="28"/>
      <c r="SDB16" s="28"/>
      <c r="SDC16" s="28"/>
      <c r="SDD16" s="28"/>
      <c r="SDE16" s="28"/>
      <c r="SDF16" s="28"/>
      <c r="SDG16" s="28"/>
      <c r="SDH16" s="28"/>
      <c r="SDI16" s="28"/>
      <c r="SDJ16" s="28"/>
      <c r="SDK16" s="28"/>
      <c r="SDL16" s="28"/>
      <c r="SDM16" s="28"/>
      <c r="SDN16" s="28"/>
      <c r="SDO16" s="28"/>
      <c r="SDP16" s="28"/>
      <c r="SDQ16" s="28"/>
      <c r="SDR16" s="28"/>
      <c r="SDS16" s="28"/>
      <c r="SDT16" s="28"/>
      <c r="SDU16" s="28"/>
      <c r="SDV16" s="28"/>
      <c r="SDW16" s="28"/>
      <c r="SDX16" s="28"/>
      <c r="SDY16" s="28"/>
      <c r="SDZ16" s="28"/>
      <c r="SEA16" s="28"/>
      <c r="SEB16" s="28"/>
      <c r="SEC16" s="28"/>
      <c r="SED16" s="28"/>
      <c r="SEE16" s="28"/>
      <c r="SEF16" s="28"/>
      <c r="SEG16" s="28"/>
      <c r="SEH16" s="28"/>
      <c r="SEI16" s="28"/>
      <c r="SEJ16" s="28"/>
      <c r="SEK16" s="28"/>
      <c r="SEL16" s="28"/>
      <c r="SEM16" s="28"/>
      <c r="SEN16" s="28"/>
      <c r="SEO16" s="28"/>
      <c r="SEP16" s="28"/>
      <c r="SEQ16" s="28"/>
      <c r="SER16" s="28"/>
      <c r="SES16" s="28"/>
      <c r="SET16" s="28"/>
      <c r="SEU16" s="28"/>
      <c r="SEV16" s="28"/>
      <c r="SEW16" s="28"/>
      <c r="SEX16" s="28"/>
      <c r="SEY16" s="28"/>
      <c r="SEZ16" s="28"/>
      <c r="SFA16" s="28"/>
      <c r="SFB16" s="28"/>
      <c r="SFC16" s="28"/>
      <c r="SFD16" s="28"/>
      <c r="SFE16" s="28"/>
      <c r="SFF16" s="28"/>
      <c r="SFG16" s="28"/>
      <c r="SFH16" s="28"/>
      <c r="SFI16" s="28"/>
      <c r="SFJ16" s="28"/>
      <c r="SFK16" s="28"/>
      <c r="SFL16" s="28"/>
      <c r="SFM16" s="28"/>
      <c r="SFN16" s="28"/>
      <c r="SFO16" s="28"/>
      <c r="SFP16" s="28"/>
      <c r="SFQ16" s="28"/>
      <c r="SFR16" s="28"/>
      <c r="SFS16" s="28"/>
      <c r="SFT16" s="28"/>
      <c r="SFU16" s="28"/>
      <c r="SFV16" s="28"/>
      <c r="SFW16" s="28"/>
      <c r="SFX16" s="28"/>
      <c r="SFY16" s="28"/>
      <c r="SFZ16" s="28"/>
      <c r="SGA16" s="28"/>
      <c r="SGB16" s="28"/>
      <c r="SGC16" s="28"/>
      <c r="SGD16" s="28"/>
      <c r="SGE16" s="28"/>
      <c r="SGF16" s="28"/>
      <c r="SGG16" s="28"/>
      <c r="SGH16" s="28"/>
      <c r="SGI16" s="28"/>
      <c r="SGJ16" s="28"/>
      <c r="SGK16" s="28"/>
      <c r="SGL16" s="28"/>
      <c r="SGM16" s="28"/>
      <c r="SGN16" s="28"/>
      <c r="SGO16" s="28"/>
      <c r="SGP16" s="28"/>
      <c r="SGQ16" s="28"/>
      <c r="SGR16" s="28"/>
      <c r="SGS16" s="28"/>
      <c r="SGT16" s="28"/>
      <c r="SGU16" s="28"/>
      <c r="SGV16" s="28"/>
      <c r="SGW16" s="28"/>
      <c r="SGX16" s="28"/>
      <c r="SGY16" s="28"/>
      <c r="SGZ16" s="28"/>
      <c r="SHA16" s="28"/>
      <c r="SHB16" s="28"/>
      <c r="SHC16" s="28"/>
      <c r="SHD16" s="28"/>
      <c r="SHE16" s="28"/>
      <c r="SHF16" s="28"/>
      <c r="SHG16" s="28"/>
      <c r="SHH16" s="28"/>
      <c r="SHI16" s="28"/>
      <c r="SHJ16" s="28"/>
      <c r="SHK16" s="28"/>
      <c r="SHL16" s="28"/>
      <c r="SHM16" s="28"/>
      <c r="SHN16" s="28"/>
      <c r="SHO16" s="28"/>
      <c r="SHP16" s="28"/>
      <c r="SHQ16" s="28"/>
      <c r="SHR16" s="28"/>
      <c r="SHS16" s="28"/>
      <c r="SHT16" s="28"/>
      <c r="SHU16" s="28"/>
      <c r="SHV16" s="28"/>
      <c r="SHW16" s="28"/>
      <c r="SHX16" s="28"/>
      <c r="SHY16" s="28"/>
      <c r="SHZ16" s="28"/>
      <c r="SIA16" s="28"/>
      <c r="SIB16" s="28"/>
      <c r="SIC16" s="28"/>
      <c r="SID16" s="28"/>
      <c r="SIE16" s="28"/>
      <c r="SIF16" s="28"/>
      <c r="SIG16" s="28"/>
      <c r="SIH16" s="28"/>
      <c r="SII16" s="28"/>
      <c r="SIJ16" s="28"/>
      <c r="SIK16" s="28"/>
      <c r="SIL16" s="28"/>
      <c r="SIM16" s="28"/>
      <c r="SIN16" s="28"/>
      <c r="SIO16" s="28"/>
      <c r="SIP16" s="28"/>
      <c r="SIQ16" s="28"/>
      <c r="SIR16" s="28"/>
      <c r="SIS16" s="28"/>
      <c r="SIT16" s="28"/>
      <c r="SIU16" s="28"/>
      <c r="SIV16" s="28"/>
      <c r="SIW16" s="28"/>
      <c r="SIX16" s="28"/>
      <c r="SIY16" s="28"/>
      <c r="SIZ16" s="28"/>
      <c r="SJA16" s="28"/>
      <c r="SJB16" s="28"/>
      <c r="SJC16" s="28"/>
      <c r="SJD16" s="28"/>
      <c r="SJE16" s="28"/>
      <c r="SJF16" s="28"/>
      <c r="SJG16" s="28"/>
      <c r="SJH16" s="28"/>
      <c r="SJI16" s="28"/>
      <c r="SJJ16" s="28"/>
      <c r="SJK16" s="28"/>
      <c r="SJL16" s="28"/>
      <c r="SJM16" s="28"/>
      <c r="SJN16" s="28"/>
      <c r="SJO16" s="28"/>
      <c r="SJP16" s="28"/>
      <c r="SJQ16" s="28"/>
      <c r="SJR16" s="28"/>
      <c r="SJS16" s="28"/>
      <c r="SJT16" s="28"/>
      <c r="SJU16" s="28"/>
      <c r="SJV16" s="28"/>
      <c r="SJW16" s="28"/>
      <c r="SJX16" s="28"/>
      <c r="SJY16" s="28"/>
      <c r="SJZ16" s="28"/>
      <c r="SKA16" s="28"/>
      <c r="SKB16" s="28"/>
      <c r="SKC16" s="28"/>
      <c r="SKD16" s="28"/>
      <c r="SKE16" s="28"/>
      <c r="SKF16" s="28"/>
      <c r="SKG16" s="28"/>
      <c r="SKH16" s="28"/>
      <c r="SKI16" s="28"/>
      <c r="SKJ16" s="28"/>
      <c r="SKK16" s="28"/>
      <c r="SKL16" s="28"/>
      <c r="SKM16" s="28"/>
      <c r="SKN16" s="28"/>
      <c r="SKO16" s="28"/>
      <c r="SKP16" s="28"/>
      <c r="SKQ16" s="28"/>
      <c r="SKR16" s="28"/>
      <c r="SKS16" s="28"/>
      <c r="SKT16" s="28"/>
      <c r="SKU16" s="28"/>
      <c r="SKV16" s="28"/>
      <c r="SKW16" s="28"/>
      <c r="SKX16" s="28"/>
      <c r="SKY16" s="28"/>
      <c r="SKZ16" s="28"/>
      <c r="SLA16" s="28"/>
      <c r="SLB16" s="28"/>
      <c r="SLC16" s="28"/>
      <c r="SLD16" s="28"/>
      <c r="SLE16" s="28"/>
      <c r="SLF16" s="28"/>
      <c r="SLG16" s="28"/>
      <c r="SLH16" s="28"/>
      <c r="SLI16" s="28"/>
      <c r="SLJ16" s="28"/>
      <c r="SLK16" s="28"/>
      <c r="SLL16" s="28"/>
      <c r="SLM16" s="28"/>
      <c r="SLN16" s="28"/>
      <c r="SLO16" s="28"/>
      <c r="SLP16" s="28"/>
      <c r="SLQ16" s="28"/>
      <c r="SLR16" s="28"/>
      <c r="SLS16" s="28"/>
      <c r="SLT16" s="28"/>
      <c r="SLU16" s="28"/>
      <c r="SLV16" s="28"/>
      <c r="SLW16" s="28"/>
      <c r="SLX16" s="28"/>
      <c r="SLY16" s="28"/>
      <c r="SLZ16" s="28"/>
      <c r="SMA16" s="28"/>
      <c r="SMB16" s="28"/>
      <c r="SMC16" s="28"/>
      <c r="SMD16" s="28"/>
      <c r="SME16" s="28"/>
      <c r="SMF16" s="28"/>
      <c r="SMG16" s="28"/>
      <c r="SMH16" s="28"/>
      <c r="SMI16" s="28"/>
      <c r="SMJ16" s="28"/>
      <c r="SMK16" s="28"/>
      <c r="SML16" s="28"/>
      <c r="SMM16" s="28"/>
      <c r="SMN16" s="28"/>
      <c r="SMO16" s="28"/>
      <c r="SMP16" s="28"/>
      <c r="SMQ16" s="28"/>
      <c r="SMR16" s="28"/>
      <c r="SMS16" s="28"/>
      <c r="SMT16" s="28"/>
      <c r="SMU16" s="28"/>
      <c r="SMV16" s="28"/>
      <c r="SMW16" s="28"/>
      <c r="SMX16" s="28"/>
      <c r="SMY16" s="28"/>
      <c r="SMZ16" s="28"/>
      <c r="SNA16" s="28"/>
      <c r="SNB16" s="28"/>
      <c r="SNC16" s="28"/>
      <c r="SND16" s="28"/>
      <c r="SNE16" s="28"/>
      <c r="SNF16" s="28"/>
      <c r="SNG16" s="28"/>
      <c r="SNH16" s="28"/>
      <c r="SNI16" s="28"/>
      <c r="SNJ16" s="28"/>
      <c r="SNK16" s="28"/>
      <c r="SNL16" s="28"/>
      <c r="SNM16" s="28"/>
      <c r="SNN16" s="28"/>
      <c r="SNO16" s="28"/>
      <c r="SNP16" s="28"/>
      <c r="SNQ16" s="28"/>
      <c r="SNR16" s="28"/>
      <c r="SNS16" s="28"/>
      <c r="SNT16" s="28"/>
      <c r="SNU16" s="28"/>
      <c r="SNV16" s="28"/>
      <c r="SNW16" s="28"/>
      <c r="SNX16" s="28"/>
      <c r="SNY16" s="28"/>
      <c r="SNZ16" s="28"/>
      <c r="SOA16" s="28"/>
      <c r="SOB16" s="28"/>
      <c r="SOC16" s="28"/>
      <c r="SOD16" s="28"/>
      <c r="SOE16" s="28"/>
      <c r="SOF16" s="28"/>
      <c r="SOG16" s="28"/>
      <c r="SOH16" s="28"/>
      <c r="SOI16" s="28"/>
      <c r="SOJ16" s="28"/>
      <c r="SOK16" s="28"/>
      <c r="SOL16" s="28"/>
      <c r="SOM16" s="28"/>
      <c r="SON16" s="28"/>
      <c r="SOO16" s="28"/>
      <c r="SOP16" s="28"/>
      <c r="SOQ16" s="28"/>
      <c r="SOR16" s="28"/>
      <c r="SOS16" s="28"/>
      <c r="SOT16" s="28"/>
      <c r="SOU16" s="28"/>
      <c r="SOV16" s="28"/>
      <c r="SOW16" s="28"/>
      <c r="SOX16" s="28"/>
      <c r="SOY16" s="28"/>
      <c r="SOZ16" s="28"/>
      <c r="SPA16" s="28"/>
      <c r="SPB16" s="28"/>
      <c r="SPC16" s="28"/>
      <c r="SPD16" s="28"/>
      <c r="SPE16" s="28"/>
      <c r="SPF16" s="28"/>
      <c r="SPG16" s="28"/>
      <c r="SPH16" s="28"/>
      <c r="SPI16" s="28"/>
      <c r="SPJ16" s="28"/>
      <c r="SPK16" s="28"/>
      <c r="SPL16" s="28"/>
      <c r="SPM16" s="28"/>
      <c r="SPN16" s="28"/>
      <c r="SPO16" s="28"/>
      <c r="SPP16" s="28"/>
      <c r="SPQ16" s="28"/>
      <c r="SPR16" s="28"/>
      <c r="SPS16" s="28"/>
      <c r="SPT16" s="28"/>
      <c r="SPU16" s="28"/>
      <c r="SPV16" s="28"/>
      <c r="SPW16" s="28"/>
      <c r="SPX16" s="28"/>
      <c r="SPY16" s="28"/>
      <c r="SPZ16" s="28"/>
      <c r="SQA16" s="28"/>
      <c r="SQB16" s="28"/>
      <c r="SQC16" s="28"/>
      <c r="SQD16" s="28"/>
      <c r="SQE16" s="28"/>
      <c r="SQF16" s="28"/>
      <c r="SQG16" s="28"/>
      <c r="SQH16" s="28"/>
      <c r="SQI16" s="28"/>
      <c r="SQJ16" s="28"/>
      <c r="SQK16" s="28"/>
      <c r="SQL16" s="28"/>
      <c r="SQM16" s="28"/>
      <c r="SQN16" s="28"/>
      <c r="SQO16" s="28"/>
      <c r="SQP16" s="28"/>
      <c r="SQQ16" s="28"/>
      <c r="SQR16" s="28"/>
      <c r="SQS16" s="28"/>
      <c r="SQT16" s="28"/>
      <c r="SQU16" s="28"/>
      <c r="SQV16" s="28"/>
      <c r="SQW16" s="28"/>
      <c r="SQX16" s="28"/>
      <c r="SQY16" s="28"/>
      <c r="SQZ16" s="28"/>
      <c r="SRA16" s="28"/>
      <c r="SRB16" s="28"/>
      <c r="SRC16" s="28"/>
      <c r="SRD16" s="28"/>
      <c r="SRE16" s="28"/>
      <c r="SRF16" s="28"/>
      <c r="SRG16" s="28"/>
      <c r="SRH16" s="28"/>
      <c r="SRI16" s="28"/>
      <c r="SRJ16" s="28"/>
      <c r="SRK16" s="28"/>
      <c r="SRL16" s="28"/>
      <c r="SRM16" s="28"/>
      <c r="SRN16" s="28"/>
      <c r="SRO16" s="28"/>
      <c r="SRP16" s="28"/>
      <c r="SRQ16" s="28"/>
      <c r="SRR16" s="28"/>
      <c r="SRS16" s="28"/>
      <c r="SRT16" s="28"/>
      <c r="SRU16" s="28"/>
      <c r="SRV16" s="28"/>
      <c r="SRW16" s="28"/>
      <c r="SRX16" s="28"/>
      <c r="SRY16" s="28"/>
      <c r="SRZ16" s="28"/>
      <c r="SSA16" s="28"/>
      <c r="SSB16" s="28"/>
      <c r="SSC16" s="28"/>
      <c r="SSD16" s="28"/>
      <c r="SSE16" s="28"/>
      <c r="SSF16" s="28"/>
      <c r="SSG16" s="28"/>
      <c r="SSH16" s="28"/>
      <c r="SSI16" s="28"/>
      <c r="SSJ16" s="28"/>
      <c r="SSK16" s="28"/>
      <c r="SSL16" s="28"/>
      <c r="SSM16" s="28"/>
      <c r="SSN16" s="28"/>
      <c r="SSO16" s="28"/>
      <c r="SSP16" s="28"/>
      <c r="SSQ16" s="28"/>
      <c r="SSR16" s="28"/>
      <c r="SSS16" s="28"/>
      <c r="SST16" s="28"/>
      <c r="SSU16" s="28"/>
      <c r="SSV16" s="28"/>
      <c r="SSW16" s="28"/>
      <c r="SSX16" s="28"/>
      <c r="SSY16" s="28"/>
      <c r="SSZ16" s="28"/>
      <c r="STA16" s="28"/>
      <c r="STB16" s="28"/>
      <c r="STC16" s="28"/>
      <c r="STD16" s="28"/>
      <c r="STE16" s="28"/>
      <c r="STF16" s="28"/>
      <c r="STG16" s="28"/>
      <c r="STH16" s="28"/>
      <c r="STI16" s="28"/>
      <c r="STJ16" s="28"/>
      <c r="STK16" s="28"/>
      <c r="STL16" s="28"/>
      <c r="STM16" s="28"/>
      <c r="STN16" s="28"/>
      <c r="STO16" s="28"/>
      <c r="STP16" s="28"/>
      <c r="STQ16" s="28"/>
      <c r="STR16" s="28"/>
      <c r="STS16" s="28"/>
      <c r="STT16" s="28"/>
      <c r="STU16" s="28"/>
      <c r="STV16" s="28"/>
      <c r="STW16" s="28"/>
      <c r="STX16" s="28"/>
      <c r="STY16" s="28"/>
      <c r="STZ16" s="28"/>
      <c r="SUA16" s="28"/>
      <c r="SUB16" s="28"/>
      <c r="SUC16" s="28"/>
      <c r="SUD16" s="28"/>
      <c r="SUE16" s="28"/>
      <c r="SUF16" s="28"/>
      <c r="SUG16" s="28"/>
      <c r="SUH16" s="28"/>
      <c r="SUI16" s="28"/>
      <c r="SUJ16" s="28"/>
      <c r="SUK16" s="28"/>
      <c r="SUL16" s="28"/>
      <c r="SUM16" s="28"/>
      <c r="SUN16" s="28"/>
      <c r="SUO16" s="28"/>
      <c r="SUP16" s="28"/>
      <c r="SUQ16" s="28"/>
      <c r="SUR16" s="28"/>
      <c r="SUS16" s="28"/>
      <c r="SUT16" s="28"/>
      <c r="SUU16" s="28"/>
      <c r="SUV16" s="28"/>
      <c r="SUW16" s="28"/>
      <c r="SUX16" s="28"/>
      <c r="SUY16" s="28"/>
      <c r="SUZ16" s="28"/>
      <c r="SVA16" s="28"/>
      <c r="SVB16" s="28"/>
      <c r="SVC16" s="28"/>
      <c r="SVD16" s="28"/>
      <c r="SVE16" s="28"/>
      <c r="SVF16" s="28"/>
      <c r="SVG16" s="28"/>
      <c r="SVH16" s="28"/>
      <c r="SVI16" s="28"/>
      <c r="SVJ16" s="28"/>
      <c r="SVK16" s="28"/>
      <c r="SVL16" s="28"/>
      <c r="SVM16" s="28"/>
      <c r="SVN16" s="28"/>
      <c r="SVO16" s="28"/>
      <c r="SVP16" s="28"/>
      <c r="SVQ16" s="28"/>
      <c r="SVR16" s="28"/>
      <c r="SVS16" s="28"/>
      <c r="SVT16" s="28"/>
      <c r="SVU16" s="28"/>
      <c r="SVV16" s="28"/>
      <c r="SVW16" s="28"/>
      <c r="SVX16" s="28"/>
      <c r="SVY16" s="28"/>
      <c r="SVZ16" s="28"/>
      <c r="SWA16" s="28"/>
      <c r="SWB16" s="28"/>
      <c r="SWC16" s="28"/>
      <c r="SWD16" s="28"/>
      <c r="SWE16" s="28"/>
      <c r="SWF16" s="28"/>
      <c r="SWG16" s="28"/>
      <c r="SWH16" s="28"/>
      <c r="SWI16" s="28"/>
      <c r="SWJ16" s="28"/>
      <c r="SWK16" s="28"/>
      <c r="SWL16" s="28"/>
      <c r="SWM16" s="28"/>
      <c r="SWN16" s="28"/>
      <c r="SWO16" s="28"/>
      <c r="SWP16" s="28"/>
      <c r="SWQ16" s="28"/>
      <c r="SWR16" s="28"/>
      <c r="SWS16" s="28"/>
      <c r="SWT16" s="28"/>
      <c r="SWU16" s="28"/>
      <c r="SWV16" s="28"/>
      <c r="SWW16" s="28"/>
      <c r="SWX16" s="28"/>
      <c r="SWY16" s="28"/>
      <c r="SWZ16" s="28"/>
      <c r="SXA16" s="28"/>
      <c r="SXB16" s="28"/>
      <c r="SXC16" s="28"/>
      <c r="SXD16" s="28"/>
      <c r="SXE16" s="28"/>
      <c r="SXF16" s="28"/>
      <c r="SXG16" s="28"/>
      <c r="SXH16" s="28"/>
      <c r="SXI16" s="28"/>
      <c r="SXJ16" s="28"/>
      <c r="SXK16" s="28"/>
      <c r="SXL16" s="28"/>
      <c r="SXM16" s="28"/>
      <c r="SXN16" s="28"/>
      <c r="SXO16" s="28"/>
      <c r="SXP16" s="28"/>
      <c r="SXQ16" s="28"/>
      <c r="SXR16" s="28"/>
      <c r="SXS16" s="28"/>
      <c r="SXT16" s="28"/>
      <c r="SXU16" s="28"/>
      <c r="SXV16" s="28"/>
      <c r="SXW16" s="28"/>
      <c r="SXX16" s="28"/>
      <c r="SXY16" s="28"/>
      <c r="SXZ16" s="28"/>
      <c r="SYA16" s="28"/>
      <c r="SYB16" s="28"/>
      <c r="SYC16" s="28"/>
      <c r="SYD16" s="28"/>
      <c r="SYE16" s="28"/>
      <c r="SYF16" s="28"/>
      <c r="SYG16" s="28"/>
      <c r="SYH16" s="28"/>
      <c r="SYI16" s="28"/>
      <c r="SYJ16" s="28"/>
      <c r="SYK16" s="28"/>
      <c r="SYL16" s="28"/>
      <c r="SYM16" s="28"/>
      <c r="SYN16" s="28"/>
      <c r="SYO16" s="28"/>
      <c r="SYP16" s="28"/>
      <c r="SYQ16" s="28"/>
      <c r="SYR16" s="28"/>
      <c r="SYS16" s="28"/>
      <c r="SYT16" s="28"/>
      <c r="SYU16" s="28"/>
      <c r="SYV16" s="28"/>
      <c r="SYW16" s="28"/>
      <c r="SYX16" s="28"/>
      <c r="SYY16" s="28"/>
      <c r="SYZ16" s="28"/>
      <c r="SZA16" s="28"/>
      <c r="SZB16" s="28"/>
      <c r="SZC16" s="28"/>
      <c r="SZD16" s="28"/>
      <c r="SZE16" s="28"/>
      <c r="SZF16" s="28"/>
      <c r="SZG16" s="28"/>
      <c r="SZH16" s="28"/>
      <c r="SZI16" s="28"/>
      <c r="SZJ16" s="28"/>
      <c r="SZK16" s="28"/>
      <c r="SZL16" s="28"/>
      <c r="SZM16" s="28"/>
      <c r="SZN16" s="28"/>
      <c r="SZO16" s="28"/>
      <c r="SZP16" s="28"/>
      <c r="SZQ16" s="28"/>
      <c r="SZR16" s="28"/>
      <c r="SZS16" s="28"/>
      <c r="SZT16" s="28"/>
      <c r="SZU16" s="28"/>
      <c r="SZV16" s="28"/>
      <c r="SZW16" s="28"/>
      <c r="SZX16" s="28"/>
      <c r="SZY16" s="28"/>
      <c r="SZZ16" s="28"/>
      <c r="TAA16" s="28"/>
      <c r="TAB16" s="28"/>
      <c r="TAC16" s="28"/>
      <c r="TAD16" s="28"/>
      <c r="TAE16" s="28"/>
      <c r="TAF16" s="28"/>
      <c r="TAG16" s="28"/>
      <c r="TAH16" s="28"/>
      <c r="TAI16" s="28"/>
      <c r="TAJ16" s="28"/>
      <c r="TAK16" s="28"/>
      <c r="TAL16" s="28"/>
      <c r="TAM16" s="28"/>
      <c r="TAN16" s="28"/>
      <c r="TAO16" s="28"/>
      <c r="TAP16" s="28"/>
      <c r="TAQ16" s="28"/>
      <c r="TAR16" s="28"/>
      <c r="TAS16" s="28"/>
      <c r="TAT16" s="28"/>
      <c r="TAU16" s="28"/>
      <c r="TAV16" s="28"/>
      <c r="TAW16" s="28"/>
      <c r="TAX16" s="28"/>
      <c r="TAY16" s="28"/>
      <c r="TAZ16" s="28"/>
      <c r="TBA16" s="28"/>
      <c r="TBB16" s="28"/>
      <c r="TBC16" s="28"/>
      <c r="TBD16" s="28"/>
      <c r="TBE16" s="28"/>
      <c r="TBF16" s="28"/>
      <c r="TBG16" s="28"/>
      <c r="TBH16" s="28"/>
      <c r="TBI16" s="28"/>
      <c r="TBJ16" s="28"/>
      <c r="TBK16" s="28"/>
      <c r="TBL16" s="28"/>
      <c r="TBM16" s="28"/>
      <c r="TBN16" s="28"/>
      <c r="TBO16" s="28"/>
      <c r="TBP16" s="28"/>
      <c r="TBQ16" s="28"/>
      <c r="TBR16" s="28"/>
      <c r="TBS16" s="28"/>
      <c r="TBT16" s="28"/>
      <c r="TBU16" s="28"/>
      <c r="TBV16" s="28"/>
      <c r="TBW16" s="28"/>
      <c r="TBX16" s="28"/>
      <c r="TBY16" s="28"/>
      <c r="TBZ16" s="28"/>
      <c r="TCA16" s="28"/>
      <c r="TCB16" s="28"/>
      <c r="TCC16" s="28"/>
      <c r="TCD16" s="28"/>
      <c r="TCE16" s="28"/>
      <c r="TCF16" s="28"/>
      <c r="TCG16" s="28"/>
      <c r="TCH16" s="28"/>
      <c r="TCI16" s="28"/>
      <c r="TCJ16" s="28"/>
      <c r="TCK16" s="28"/>
      <c r="TCL16" s="28"/>
      <c r="TCM16" s="28"/>
      <c r="TCN16" s="28"/>
      <c r="TCO16" s="28"/>
      <c r="TCP16" s="28"/>
      <c r="TCQ16" s="28"/>
      <c r="TCR16" s="28"/>
      <c r="TCS16" s="28"/>
      <c r="TCT16" s="28"/>
      <c r="TCU16" s="28"/>
      <c r="TCV16" s="28"/>
      <c r="TCW16" s="28"/>
      <c r="TCX16" s="28"/>
      <c r="TCY16" s="28"/>
      <c r="TCZ16" s="28"/>
      <c r="TDA16" s="28"/>
      <c r="TDB16" s="28"/>
      <c r="TDC16" s="28"/>
      <c r="TDD16" s="28"/>
      <c r="TDE16" s="28"/>
      <c r="TDF16" s="28"/>
      <c r="TDG16" s="28"/>
      <c r="TDH16" s="28"/>
      <c r="TDI16" s="28"/>
      <c r="TDJ16" s="28"/>
      <c r="TDK16" s="28"/>
      <c r="TDL16" s="28"/>
      <c r="TDM16" s="28"/>
      <c r="TDN16" s="28"/>
      <c r="TDO16" s="28"/>
      <c r="TDP16" s="28"/>
      <c r="TDQ16" s="28"/>
      <c r="TDR16" s="28"/>
      <c r="TDS16" s="28"/>
      <c r="TDT16" s="28"/>
      <c r="TDU16" s="28"/>
      <c r="TDV16" s="28"/>
      <c r="TDW16" s="28"/>
      <c r="TDX16" s="28"/>
      <c r="TDY16" s="28"/>
      <c r="TDZ16" s="28"/>
      <c r="TEA16" s="28"/>
      <c r="TEB16" s="28"/>
      <c r="TEC16" s="28"/>
      <c r="TED16" s="28"/>
      <c r="TEE16" s="28"/>
      <c r="TEF16" s="28"/>
      <c r="TEG16" s="28"/>
      <c r="TEH16" s="28"/>
      <c r="TEI16" s="28"/>
      <c r="TEJ16" s="28"/>
      <c r="TEK16" s="28"/>
      <c r="TEL16" s="28"/>
      <c r="TEM16" s="28"/>
      <c r="TEN16" s="28"/>
      <c r="TEO16" s="28"/>
      <c r="TEP16" s="28"/>
      <c r="TEQ16" s="28"/>
      <c r="TER16" s="28"/>
      <c r="TES16" s="28"/>
      <c r="TET16" s="28"/>
      <c r="TEU16" s="28"/>
      <c r="TEV16" s="28"/>
      <c r="TEW16" s="28"/>
      <c r="TEX16" s="28"/>
      <c r="TEY16" s="28"/>
      <c r="TEZ16" s="28"/>
      <c r="TFA16" s="28"/>
      <c r="TFB16" s="28"/>
      <c r="TFC16" s="28"/>
      <c r="TFD16" s="28"/>
      <c r="TFE16" s="28"/>
      <c r="TFF16" s="28"/>
      <c r="TFG16" s="28"/>
      <c r="TFH16" s="28"/>
      <c r="TFI16" s="28"/>
      <c r="TFJ16" s="28"/>
      <c r="TFK16" s="28"/>
      <c r="TFL16" s="28"/>
      <c r="TFM16" s="28"/>
      <c r="TFN16" s="28"/>
      <c r="TFO16" s="28"/>
      <c r="TFP16" s="28"/>
      <c r="TFQ16" s="28"/>
      <c r="TFR16" s="28"/>
      <c r="TFS16" s="28"/>
      <c r="TFT16" s="28"/>
      <c r="TFU16" s="28"/>
      <c r="TFV16" s="28"/>
      <c r="TFW16" s="28"/>
      <c r="TFX16" s="28"/>
      <c r="TFY16" s="28"/>
      <c r="TFZ16" s="28"/>
      <c r="TGA16" s="28"/>
      <c r="TGB16" s="28"/>
      <c r="TGC16" s="28"/>
      <c r="TGD16" s="28"/>
      <c r="TGE16" s="28"/>
      <c r="TGF16" s="28"/>
      <c r="TGG16" s="28"/>
      <c r="TGH16" s="28"/>
      <c r="TGI16" s="28"/>
      <c r="TGJ16" s="28"/>
      <c r="TGK16" s="28"/>
      <c r="TGL16" s="28"/>
      <c r="TGM16" s="28"/>
      <c r="TGN16" s="28"/>
      <c r="TGO16" s="28"/>
      <c r="TGP16" s="28"/>
      <c r="TGQ16" s="28"/>
      <c r="TGR16" s="28"/>
      <c r="TGS16" s="28"/>
      <c r="TGT16" s="28"/>
      <c r="TGU16" s="28"/>
      <c r="TGV16" s="28"/>
      <c r="TGW16" s="28"/>
      <c r="TGX16" s="28"/>
      <c r="TGY16" s="28"/>
      <c r="TGZ16" s="28"/>
      <c r="THA16" s="28"/>
      <c r="THB16" s="28"/>
      <c r="THC16" s="28"/>
      <c r="THD16" s="28"/>
      <c r="THE16" s="28"/>
      <c r="THF16" s="28"/>
      <c r="THG16" s="28"/>
      <c r="THH16" s="28"/>
      <c r="THI16" s="28"/>
      <c r="THJ16" s="28"/>
      <c r="THK16" s="28"/>
      <c r="THL16" s="28"/>
      <c r="THM16" s="28"/>
      <c r="THN16" s="28"/>
      <c r="THO16" s="28"/>
      <c r="THP16" s="28"/>
      <c r="THQ16" s="28"/>
      <c r="THR16" s="28"/>
      <c r="THS16" s="28"/>
      <c r="THT16" s="28"/>
      <c r="THU16" s="28"/>
      <c r="THV16" s="28"/>
      <c r="THW16" s="28"/>
      <c r="THX16" s="28"/>
      <c r="THY16" s="28"/>
      <c r="THZ16" s="28"/>
      <c r="TIA16" s="28"/>
      <c r="TIB16" s="28"/>
      <c r="TIC16" s="28"/>
      <c r="TID16" s="28"/>
      <c r="TIE16" s="28"/>
      <c r="TIF16" s="28"/>
      <c r="TIG16" s="28"/>
      <c r="TIH16" s="28"/>
      <c r="TII16" s="28"/>
      <c r="TIJ16" s="28"/>
      <c r="TIK16" s="28"/>
      <c r="TIL16" s="28"/>
      <c r="TIM16" s="28"/>
      <c r="TIN16" s="28"/>
      <c r="TIO16" s="28"/>
      <c r="TIP16" s="28"/>
      <c r="TIQ16" s="28"/>
      <c r="TIR16" s="28"/>
      <c r="TIS16" s="28"/>
      <c r="TIT16" s="28"/>
      <c r="TIU16" s="28"/>
      <c r="TIV16" s="28"/>
      <c r="TIW16" s="28"/>
      <c r="TIX16" s="28"/>
      <c r="TIY16" s="28"/>
      <c r="TIZ16" s="28"/>
      <c r="TJA16" s="28"/>
      <c r="TJB16" s="28"/>
      <c r="TJC16" s="28"/>
      <c r="TJD16" s="28"/>
      <c r="TJE16" s="28"/>
      <c r="TJF16" s="28"/>
      <c r="TJG16" s="28"/>
      <c r="TJH16" s="28"/>
      <c r="TJI16" s="28"/>
      <c r="TJJ16" s="28"/>
      <c r="TJK16" s="28"/>
      <c r="TJL16" s="28"/>
      <c r="TJM16" s="28"/>
      <c r="TJN16" s="28"/>
      <c r="TJO16" s="28"/>
      <c r="TJP16" s="28"/>
      <c r="TJQ16" s="28"/>
      <c r="TJR16" s="28"/>
      <c r="TJS16" s="28"/>
      <c r="TJT16" s="28"/>
      <c r="TJU16" s="28"/>
      <c r="TJV16" s="28"/>
      <c r="TJW16" s="28"/>
      <c r="TJX16" s="28"/>
      <c r="TJY16" s="28"/>
      <c r="TJZ16" s="28"/>
      <c r="TKA16" s="28"/>
      <c r="TKB16" s="28"/>
      <c r="TKC16" s="28"/>
      <c r="TKD16" s="28"/>
      <c r="TKE16" s="28"/>
      <c r="TKF16" s="28"/>
      <c r="TKG16" s="28"/>
      <c r="TKH16" s="28"/>
      <c r="TKI16" s="28"/>
      <c r="TKJ16" s="28"/>
      <c r="TKK16" s="28"/>
      <c r="TKL16" s="28"/>
      <c r="TKM16" s="28"/>
      <c r="TKN16" s="28"/>
      <c r="TKO16" s="28"/>
      <c r="TKP16" s="28"/>
      <c r="TKQ16" s="28"/>
      <c r="TKR16" s="28"/>
      <c r="TKS16" s="28"/>
      <c r="TKT16" s="28"/>
      <c r="TKU16" s="28"/>
      <c r="TKV16" s="28"/>
      <c r="TKW16" s="28"/>
      <c r="TKX16" s="28"/>
      <c r="TKY16" s="28"/>
      <c r="TKZ16" s="28"/>
      <c r="TLA16" s="28"/>
      <c r="TLB16" s="28"/>
      <c r="TLC16" s="28"/>
      <c r="TLD16" s="28"/>
      <c r="TLE16" s="28"/>
      <c r="TLF16" s="28"/>
      <c r="TLG16" s="28"/>
      <c r="TLH16" s="28"/>
      <c r="TLI16" s="28"/>
      <c r="TLJ16" s="28"/>
      <c r="TLK16" s="28"/>
      <c r="TLL16" s="28"/>
      <c r="TLM16" s="28"/>
      <c r="TLN16" s="28"/>
      <c r="TLO16" s="28"/>
      <c r="TLP16" s="28"/>
      <c r="TLQ16" s="28"/>
      <c r="TLR16" s="28"/>
      <c r="TLS16" s="28"/>
      <c r="TLT16" s="28"/>
      <c r="TLU16" s="28"/>
      <c r="TLV16" s="28"/>
      <c r="TLW16" s="28"/>
      <c r="TLX16" s="28"/>
      <c r="TLY16" s="28"/>
      <c r="TLZ16" s="28"/>
      <c r="TMA16" s="28"/>
      <c r="TMB16" s="28"/>
      <c r="TMC16" s="28"/>
      <c r="TMD16" s="28"/>
      <c r="TME16" s="28"/>
      <c r="TMF16" s="28"/>
      <c r="TMG16" s="28"/>
      <c r="TMH16" s="28"/>
      <c r="TMI16" s="28"/>
      <c r="TMJ16" s="28"/>
      <c r="TMK16" s="28"/>
      <c r="TML16" s="28"/>
      <c r="TMM16" s="28"/>
      <c r="TMN16" s="28"/>
      <c r="TMO16" s="28"/>
      <c r="TMP16" s="28"/>
      <c r="TMQ16" s="28"/>
      <c r="TMR16" s="28"/>
      <c r="TMS16" s="28"/>
      <c r="TMT16" s="28"/>
      <c r="TMU16" s="28"/>
      <c r="TMV16" s="28"/>
      <c r="TMW16" s="28"/>
      <c r="TMX16" s="28"/>
      <c r="TMY16" s="28"/>
      <c r="TMZ16" s="28"/>
      <c r="TNA16" s="28"/>
      <c r="TNB16" s="28"/>
      <c r="TNC16" s="28"/>
      <c r="TND16" s="28"/>
      <c r="TNE16" s="28"/>
      <c r="TNF16" s="28"/>
      <c r="TNG16" s="28"/>
      <c r="TNH16" s="28"/>
      <c r="TNI16" s="28"/>
      <c r="TNJ16" s="28"/>
      <c r="TNK16" s="28"/>
      <c r="TNL16" s="28"/>
      <c r="TNM16" s="28"/>
      <c r="TNN16" s="28"/>
      <c r="TNO16" s="28"/>
      <c r="TNP16" s="28"/>
      <c r="TNQ16" s="28"/>
      <c r="TNR16" s="28"/>
      <c r="TNS16" s="28"/>
      <c r="TNT16" s="28"/>
      <c r="TNU16" s="28"/>
      <c r="TNV16" s="28"/>
      <c r="TNW16" s="28"/>
      <c r="TNX16" s="28"/>
      <c r="TNY16" s="28"/>
      <c r="TNZ16" s="28"/>
      <c r="TOA16" s="28"/>
      <c r="TOB16" s="28"/>
      <c r="TOC16" s="28"/>
      <c r="TOD16" s="28"/>
      <c r="TOE16" s="28"/>
      <c r="TOF16" s="28"/>
      <c r="TOG16" s="28"/>
      <c r="TOH16" s="28"/>
      <c r="TOI16" s="28"/>
      <c r="TOJ16" s="28"/>
      <c r="TOK16" s="28"/>
      <c r="TOL16" s="28"/>
      <c r="TOM16" s="28"/>
      <c r="TON16" s="28"/>
      <c r="TOO16" s="28"/>
      <c r="TOP16" s="28"/>
      <c r="TOQ16" s="28"/>
      <c r="TOR16" s="28"/>
      <c r="TOS16" s="28"/>
      <c r="TOT16" s="28"/>
      <c r="TOU16" s="28"/>
      <c r="TOV16" s="28"/>
      <c r="TOW16" s="28"/>
      <c r="TOX16" s="28"/>
      <c r="TOY16" s="28"/>
      <c r="TOZ16" s="28"/>
      <c r="TPA16" s="28"/>
      <c r="TPB16" s="28"/>
      <c r="TPC16" s="28"/>
      <c r="TPD16" s="28"/>
      <c r="TPE16" s="28"/>
      <c r="TPF16" s="28"/>
      <c r="TPG16" s="28"/>
      <c r="TPH16" s="28"/>
      <c r="TPI16" s="28"/>
      <c r="TPJ16" s="28"/>
      <c r="TPK16" s="28"/>
      <c r="TPL16" s="28"/>
      <c r="TPM16" s="28"/>
      <c r="TPN16" s="28"/>
      <c r="TPO16" s="28"/>
      <c r="TPP16" s="28"/>
      <c r="TPQ16" s="28"/>
      <c r="TPR16" s="28"/>
      <c r="TPS16" s="28"/>
      <c r="TPT16" s="28"/>
      <c r="TPU16" s="28"/>
      <c r="TPV16" s="28"/>
      <c r="TPW16" s="28"/>
      <c r="TPX16" s="28"/>
      <c r="TPY16" s="28"/>
      <c r="TPZ16" s="28"/>
      <c r="TQA16" s="28"/>
      <c r="TQB16" s="28"/>
      <c r="TQC16" s="28"/>
      <c r="TQD16" s="28"/>
      <c r="TQE16" s="28"/>
      <c r="TQF16" s="28"/>
      <c r="TQG16" s="28"/>
      <c r="TQH16" s="28"/>
      <c r="TQI16" s="28"/>
      <c r="TQJ16" s="28"/>
      <c r="TQK16" s="28"/>
      <c r="TQL16" s="28"/>
      <c r="TQM16" s="28"/>
      <c r="TQN16" s="28"/>
      <c r="TQO16" s="28"/>
      <c r="TQP16" s="28"/>
      <c r="TQQ16" s="28"/>
      <c r="TQR16" s="28"/>
      <c r="TQS16" s="28"/>
      <c r="TQT16" s="28"/>
      <c r="TQU16" s="28"/>
      <c r="TQV16" s="28"/>
      <c r="TQW16" s="28"/>
      <c r="TQX16" s="28"/>
      <c r="TQY16" s="28"/>
      <c r="TQZ16" s="28"/>
      <c r="TRA16" s="28"/>
      <c r="TRB16" s="28"/>
      <c r="TRC16" s="28"/>
      <c r="TRD16" s="28"/>
      <c r="TRE16" s="28"/>
      <c r="TRF16" s="28"/>
      <c r="TRG16" s="28"/>
      <c r="TRH16" s="28"/>
      <c r="TRI16" s="28"/>
      <c r="TRJ16" s="28"/>
      <c r="TRK16" s="28"/>
      <c r="TRL16" s="28"/>
      <c r="TRM16" s="28"/>
      <c r="TRN16" s="28"/>
      <c r="TRO16" s="28"/>
      <c r="TRP16" s="28"/>
      <c r="TRQ16" s="28"/>
      <c r="TRR16" s="28"/>
      <c r="TRS16" s="28"/>
      <c r="TRT16" s="28"/>
      <c r="TRU16" s="28"/>
      <c r="TRV16" s="28"/>
      <c r="TRW16" s="28"/>
      <c r="TRX16" s="28"/>
      <c r="TRY16" s="28"/>
      <c r="TRZ16" s="28"/>
      <c r="TSA16" s="28"/>
      <c r="TSB16" s="28"/>
      <c r="TSC16" s="28"/>
      <c r="TSD16" s="28"/>
      <c r="TSE16" s="28"/>
      <c r="TSF16" s="28"/>
      <c r="TSG16" s="28"/>
      <c r="TSH16" s="28"/>
      <c r="TSI16" s="28"/>
      <c r="TSJ16" s="28"/>
      <c r="TSK16" s="28"/>
      <c r="TSL16" s="28"/>
      <c r="TSM16" s="28"/>
      <c r="TSN16" s="28"/>
      <c r="TSO16" s="28"/>
      <c r="TSP16" s="28"/>
      <c r="TSQ16" s="28"/>
      <c r="TSR16" s="28"/>
      <c r="TSS16" s="28"/>
      <c r="TST16" s="28"/>
      <c r="TSU16" s="28"/>
      <c r="TSV16" s="28"/>
      <c r="TSW16" s="28"/>
      <c r="TSX16" s="28"/>
      <c r="TSY16" s="28"/>
      <c r="TSZ16" s="28"/>
      <c r="TTA16" s="28"/>
      <c r="TTB16" s="28"/>
      <c r="TTC16" s="28"/>
      <c r="TTD16" s="28"/>
      <c r="TTE16" s="28"/>
      <c r="TTF16" s="28"/>
      <c r="TTG16" s="28"/>
      <c r="TTH16" s="28"/>
      <c r="TTI16" s="28"/>
      <c r="TTJ16" s="28"/>
      <c r="TTK16" s="28"/>
      <c r="TTL16" s="28"/>
      <c r="TTM16" s="28"/>
      <c r="TTN16" s="28"/>
      <c r="TTO16" s="28"/>
      <c r="TTP16" s="28"/>
      <c r="TTQ16" s="28"/>
      <c r="TTR16" s="28"/>
      <c r="TTS16" s="28"/>
      <c r="TTT16" s="28"/>
      <c r="TTU16" s="28"/>
      <c r="TTV16" s="28"/>
      <c r="TTW16" s="28"/>
      <c r="TTX16" s="28"/>
      <c r="TTY16" s="28"/>
      <c r="TTZ16" s="28"/>
      <c r="TUA16" s="28"/>
      <c r="TUB16" s="28"/>
      <c r="TUC16" s="28"/>
      <c r="TUD16" s="28"/>
      <c r="TUE16" s="28"/>
      <c r="TUF16" s="28"/>
      <c r="TUG16" s="28"/>
      <c r="TUH16" s="28"/>
      <c r="TUI16" s="28"/>
      <c r="TUJ16" s="28"/>
      <c r="TUK16" s="28"/>
      <c r="TUL16" s="28"/>
      <c r="TUM16" s="28"/>
      <c r="TUN16" s="28"/>
      <c r="TUO16" s="28"/>
      <c r="TUP16" s="28"/>
      <c r="TUQ16" s="28"/>
      <c r="TUR16" s="28"/>
      <c r="TUS16" s="28"/>
      <c r="TUT16" s="28"/>
      <c r="TUU16" s="28"/>
      <c r="TUV16" s="28"/>
      <c r="TUW16" s="28"/>
      <c r="TUX16" s="28"/>
      <c r="TUY16" s="28"/>
      <c r="TUZ16" s="28"/>
      <c r="TVA16" s="28"/>
      <c r="TVB16" s="28"/>
      <c r="TVC16" s="28"/>
      <c r="TVD16" s="28"/>
      <c r="TVE16" s="28"/>
      <c r="TVF16" s="28"/>
      <c r="TVG16" s="28"/>
      <c r="TVH16" s="28"/>
      <c r="TVI16" s="28"/>
      <c r="TVJ16" s="28"/>
      <c r="TVK16" s="28"/>
      <c r="TVL16" s="28"/>
      <c r="TVM16" s="28"/>
      <c r="TVN16" s="28"/>
      <c r="TVO16" s="28"/>
      <c r="TVP16" s="28"/>
      <c r="TVQ16" s="28"/>
      <c r="TVR16" s="28"/>
      <c r="TVS16" s="28"/>
      <c r="TVT16" s="28"/>
      <c r="TVU16" s="28"/>
      <c r="TVV16" s="28"/>
      <c r="TVW16" s="28"/>
      <c r="TVX16" s="28"/>
      <c r="TVY16" s="28"/>
      <c r="TVZ16" s="28"/>
      <c r="TWA16" s="28"/>
      <c r="TWB16" s="28"/>
      <c r="TWC16" s="28"/>
      <c r="TWD16" s="28"/>
      <c r="TWE16" s="28"/>
      <c r="TWF16" s="28"/>
      <c r="TWG16" s="28"/>
      <c r="TWH16" s="28"/>
      <c r="TWI16" s="28"/>
      <c r="TWJ16" s="28"/>
      <c r="TWK16" s="28"/>
      <c r="TWL16" s="28"/>
      <c r="TWM16" s="28"/>
      <c r="TWN16" s="28"/>
      <c r="TWO16" s="28"/>
      <c r="TWP16" s="28"/>
      <c r="TWQ16" s="28"/>
      <c r="TWR16" s="28"/>
      <c r="TWS16" s="28"/>
      <c r="TWT16" s="28"/>
      <c r="TWU16" s="28"/>
      <c r="TWV16" s="28"/>
      <c r="TWW16" s="28"/>
      <c r="TWX16" s="28"/>
      <c r="TWY16" s="28"/>
      <c r="TWZ16" s="28"/>
      <c r="TXA16" s="28"/>
      <c r="TXB16" s="28"/>
      <c r="TXC16" s="28"/>
      <c r="TXD16" s="28"/>
      <c r="TXE16" s="28"/>
      <c r="TXF16" s="28"/>
      <c r="TXG16" s="28"/>
      <c r="TXH16" s="28"/>
      <c r="TXI16" s="28"/>
      <c r="TXJ16" s="28"/>
      <c r="TXK16" s="28"/>
      <c r="TXL16" s="28"/>
      <c r="TXM16" s="28"/>
      <c r="TXN16" s="28"/>
      <c r="TXO16" s="28"/>
      <c r="TXP16" s="28"/>
      <c r="TXQ16" s="28"/>
      <c r="TXR16" s="28"/>
      <c r="TXS16" s="28"/>
      <c r="TXT16" s="28"/>
      <c r="TXU16" s="28"/>
      <c r="TXV16" s="28"/>
      <c r="TXW16" s="28"/>
      <c r="TXX16" s="28"/>
      <c r="TXY16" s="28"/>
      <c r="TXZ16" s="28"/>
      <c r="TYA16" s="28"/>
      <c r="TYB16" s="28"/>
      <c r="TYC16" s="28"/>
      <c r="TYD16" s="28"/>
      <c r="TYE16" s="28"/>
      <c r="TYF16" s="28"/>
      <c r="TYG16" s="28"/>
      <c r="TYH16" s="28"/>
      <c r="TYI16" s="28"/>
      <c r="TYJ16" s="28"/>
      <c r="TYK16" s="28"/>
      <c r="TYL16" s="28"/>
      <c r="TYM16" s="28"/>
      <c r="TYN16" s="28"/>
      <c r="TYO16" s="28"/>
      <c r="TYP16" s="28"/>
      <c r="TYQ16" s="28"/>
      <c r="TYR16" s="28"/>
      <c r="TYS16" s="28"/>
      <c r="TYT16" s="28"/>
      <c r="TYU16" s="28"/>
      <c r="TYV16" s="28"/>
      <c r="TYW16" s="28"/>
      <c r="TYX16" s="28"/>
      <c r="TYY16" s="28"/>
      <c r="TYZ16" s="28"/>
      <c r="TZA16" s="28"/>
      <c r="TZB16" s="28"/>
      <c r="TZC16" s="28"/>
      <c r="TZD16" s="28"/>
      <c r="TZE16" s="28"/>
      <c r="TZF16" s="28"/>
      <c r="TZG16" s="28"/>
      <c r="TZH16" s="28"/>
      <c r="TZI16" s="28"/>
      <c r="TZJ16" s="28"/>
      <c r="TZK16" s="28"/>
      <c r="TZL16" s="28"/>
      <c r="TZM16" s="28"/>
      <c r="TZN16" s="28"/>
      <c r="TZO16" s="28"/>
      <c r="TZP16" s="28"/>
      <c r="TZQ16" s="28"/>
      <c r="TZR16" s="28"/>
      <c r="TZS16" s="28"/>
      <c r="TZT16" s="28"/>
      <c r="TZU16" s="28"/>
      <c r="TZV16" s="28"/>
      <c r="TZW16" s="28"/>
      <c r="TZX16" s="28"/>
      <c r="TZY16" s="28"/>
      <c r="TZZ16" s="28"/>
      <c r="UAA16" s="28"/>
      <c r="UAB16" s="28"/>
      <c r="UAC16" s="28"/>
      <c r="UAD16" s="28"/>
      <c r="UAE16" s="28"/>
      <c r="UAF16" s="28"/>
      <c r="UAG16" s="28"/>
      <c r="UAH16" s="28"/>
      <c r="UAI16" s="28"/>
      <c r="UAJ16" s="28"/>
      <c r="UAK16" s="28"/>
      <c r="UAL16" s="28"/>
      <c r="UAM16" s="28"/>
      <c r="UAN16" s="28"/>
      <c r="UAO16" s="28"/>
      <c r="UAP16" s="28"/>
      <c r="UAQ16" s="28"/>
      <c r="UAR16" s="28"/>
      <c r="UAS16" s="28"/>
      <c r="UAT16" s="28"/>
      <c r="UAU16" s="28"/>
      <c r="UAV16" s="28"/>
      <c r="UAW16" s="28"/>
      <c r="UAX16" s="28"/>
      <c r="UAY16" s="28"/>
      <c r="UAZ16" s="28"/>
      <c r="UBA16" s="28"/>
      <c r="UBB16" s="28"/>
      <c r="UBC16" s="28"/>
      <c r="UBD16" s="28"/>
      <c r="UBE16" s="28"/>
      <c r="UBF16" s="28"/>
      <c r="UBG16" s="28"/>
      <c r="UBH16" s="28"/>
      <c r="UBI16" s="28"/>
      <c r="UBJ16" s="28"/>
      <c r="UBK16" s="28"/>
      <c r="UBL16" s="28"/>
      <c r="UBM16" s="28"/>
      <c r="UBN16" s="28"/>
      <c r="UBO16" s="28"/>
      <c r="UBP16" s="28"/>
      <c r="UBQ16" s="28"/>
      <c r="UBR16" s="28"/>
      <c r="UBS16" s="28"/>
      <c r="UBT16" s="28"/>
      <c r="UBU16" s="28"/>
      <c r="UBV16" s="28"/>
      <c r="UBW16" s="28"/>
      <c r="UBX16" s="28"/>
      <c r="UBY16" s="28"/>
      <c r="UBZ16" s="28"/>
      <c r="UCA16" s="28"/>
      <c r="UCB16" s="28"/>
      <c r="UCC16" s="28"/>
      <c r="UCD16" s="28"/>
      <c r="UCE16" s="28"/>
      <c r="UCF16" s="28"/>
      <c r="UCG16" s="28"/>
      <c r="UCH16" s="28"/>
      <c r="UCI16" s="28"/>
      <c r="UCJ16" s="28"/>
      <c r="UCK16" s="28"/>
      <c r="UCL16" s="28"/>
      <c r="UCM16" s="28"/>
      <c r="UCN16" s="28"/>
      <c r="UCO16" s="28"/>
      <c r="UCP16" s="28"/>
      <c r="UCQ16" s="28"/>
      <c r="UCR16" s="28"/>
      <c r="UCS16" s="28"/>
      <c r="UCT16" s="28"/>
      <c r="UCU16" s="28"/>
      <c r="UCV16" s="28"/>
      <c r="UCW16" s="28"/>
      <c r="UCX16" s="28"/>
      <c r="UCY16" s="28"/>
      <c r="UCZ16" s="28"/>
      <c r="UDA16" s="28"/>
      <c r="UDB16" s="28"/>
      <c r="UDC16" s="28"/>
      <c r="UDD16" s="28"/>
      <c r="UDE16" s="28"/>
      <c r="UDF16" s="28"/>
      <c r="UDG16" s="28"/>
      <c r="UDH16" s="28"/>
      <c r="UDI16" s="28"/>
      <c r="UDJ16" s="28"/>
      <c r="UDK16" s="28"/>
      <c r="UDL16" s="28"/>
      <c r="UDM16" s="28"/>
      <c r="UDN16" s="28"/>
      <c r="UDO16" s="28"/>
      <c r="UDP16" s="28"/>
      <c r="UDQ16" s="28"/>
      <c r="UDR16" s="28"/>
      <c r="UDS16" s="28"/>
      <c r="UDT16" s="28"/>
      <c r="UDU16" s="28"/>
      <c r="UDV16" s="28"/>
      <c r="UDW16" s="28"/>
      <c r="UDX16" s="28"/>
      <c r="UDY16" s="28"/>
      <c r="UDZ16" s="28"/>
      <c r="UEA16" s="28"/>
      <c r="UEB16" s="28"/>
      <c r="UEC16" s="28"/>
      <c r="UED16" s="28"/>
      <c r="UEE16" s="28"/>
      <c r="UEF16" s="28"/>
      <c r="UEG16" s="28"/>
      <c r="UEH16" s="28"/>
      <c r="UEI16" s="28"/>
      <c r="UEJ16" s="28"/>
      <c r="UEK16" s="28"/>
      <c r="UEL16" s="28"/>
      <c r="UEM16" s="28"/>
      <c r="UEN16" s="28"/>
      <c r="UEO16" s="28"/>
      <c r="UEP16" s="28"/>
      <c r="UEQ16" s="28"/>
      <c r="UER16" s="28"/>
      <c r="UES16" s="28"/>
      <c r="UET16" s="28"/>
      <c r="UEU16" s="28"/>
      <c r="UEV16" s="28"/>
      <c r="UEW16" s="28"/>
      <c r="UEX16" s="28"/>
      <c r="UEY16" s="28"/>
      <c r="UEZ16" s="28"/>
      <c r="UFA16" s="28"/>
      <c r="UFB16" s="28"/>
      <c r="UFC16" s="28"/>
      <c r="UFD16" s="28"/>
      <c r="UFE16" s="28"/>
      <c r="UFF16" s="28"/>
      <c r="UFG16" s="28"/>
      <c r="UFH16" s="28"/>
      <c r="UFI16" s="28"/>
      <c r="UFJ16" s="28"/>
      <c r="UFK16" s="28"/>
      <c r="UFL16" s="28"/>
      <c r="UFM16" s="28"/>
      <c r="UFN16" s="28"/>
      <c r="UFO16" s="28"/>
      <c r="UFP16" s="28"/>
      <c r="UFQ16" s="28"/>
      <c r="UFR16" s="28"/>
      <c r="UFS16" s="28"/>
      <c r="UFT16" s="28"/>
      <c r="UFU16" s="28"/>
      <c r="UFV16" s="28"/>
      <c r="UFW16" s="28"/>
      <c r="UFX16" s="28"/>
      <c r="UFY16" s="28"/>
      <c r="UFZ16" s="28"/>
      <c r="UGA16" s="28"/>
      <c r="UGB16" s="28"/>
      <c r="UGC16" s="28"/>
      <c r="UGD16" s="28"/>
      <c r="UGE16" s="28"/>
      <c r="UGF16" s="28"/>
      <c r="UGG16" s="28"/>
      <c r="UGH16" s="28"/>
      <c r="UGI16" s="28"/>
      <c r="UGJ16" s="28"/>
      <c r="UGK16" s="28"/>
      <c r="UGL16" s="28"/>
      <c r="UGM16" s="28"/>
      <c r="UGN16" s="28"/>
      <c r="UGO16" s="28"/>
      <c r="UGP16" s="28"/>
      <c r="UGQ16" s="28"/>
      <c r="UGR16" s="28"/>
      <c r="UGS16" s="28"/>
      <c r="UGT16" s="28"/>
      <c r="UGU16" s="28"/>
      <c r="UGV16" s="28"/>
      <c r="UGW16" s="28"/>
      <c r="UGX16" s="28"/>
      <c r="UGY16" s="28"/>
      <c r="UGZ16" s="28"/>
      <c r="UHA16" s="28"/>
      <c r="UHB16" s="28"/>
      <c r="UHC16" s="28"/>
      <c r="UHD16" s="28"/>
      <c r="UHE16" s="28"/>
      <c r="UHF16" s="28"/>
      <c r="UHG16" s="28"/>
      <c r="UHH16" s="28"/>
      <c r="UHI16" s="28"/>
      <c r="UHJ16" s="28"/>
      <c r="UHK16" s="28"/>
      <c r="UHL16" s="28"/>
      <c r="UHM16" s="28"/>
      <c r="UHN16" s="28"/>
      <c r="UHO16" s="28"/>
      <c r="UHP16" s="28"/>
      <c r="UHQ16" s="28"/>
      <c r="UHR16" s="28"/>
      <c r="UHS16" s="28"/>
      <c r="UHT16" s="28"/>
      <c r="UHU16" s="28"/>
      <c r="UHV16" s="28"/>
      <c r="UHW16" s="28"/>
      <c r="UHX16" s="28"/>
      <c r="UHY16" s="28"/>
      <c r="UHZ16" s="28"/>
      <c r="UIA16" s="28"/>
      <c r="UIB16" s="28"/>
      <c r="UIC16" s="28"/>
      <c r="UID16" s="28"/>
      <c r="UIE16" s="28"/>
      <c r="UIF16" s="28"/>
      <c r="UIG16" s="28"/>
      <c r="UIH16" s="28"/>
      <c r="UII16" s="28"/>
      <c r="UIJ16" s="28"/>
      <c r="UIK16" s="28"/>
      <c r="UIL16" s="28"/>
      <c r="UIM16" s="28"/>
      <c r="UIN16" s="28"/>
      <c r="UIO16" s="28"/>
      <c r="UIP16" s="28"/>
      <c r="UIQ16" s="28"/>
      <c r="UIR16" s="28"/>
      <c r="UIS16" s="28"/>
      <c r="UIT16" s="28"/>
      <c r="UIU16" s="28"/>
      <c r="UIV16" s="28"/>
      <c r="UIW16" s="28"/>
      <c r="UIX16" s="28"/>
      <c r="UIY16" s="28"/>
      <c r="UIZ16" s="28"/>
      <c r="UJA16" s="28"/>
      <c r="UJB16" s="28"/>
      <c r="UJC16" s="28"/>
      <c r="UJD16" s="28"/>
      <c r="UJE16" s="28"/>
      <c r="UJF16" s="28"/>
      <c r="UJG16" s="28"/>
      <c r="UJH16" s="28"/>
      <c r="UJI16" s="28"/>
      <c r="UJJ16" s="28"/>
      <c r="UJK16" s="28"/>
      <c r="UJL16" s="28"/>
      <c r="UJM16" s="28"/>
      <c r="UJN16" s="28"/>
      <c r="UJO16" s="28"/>
      <c r="UJP16" s="28"/>
      <c r="UJQ16" s="28"/>
      <c r="UJR16" s="28"/>
      <c r="UJS16" s="28"/>
      <c r="UJT16" s="28"/>
      <c r="UJU16" s="28"/>
      <c r="UJV16" s="28"/>
      <c r="UJW16" s="28"/>
      <c r="UJX16" s="28"/>
      <c r="UJY16" s="28"/>
      <c r="UJZ16" s="28"/>
      <c r="UKA16" s="28"/>
      <c r="UKB16" s="28"/>
      <c r="UKC16" s="28"/>
      <c r="UKD16" s="28"/>
      <c r="UKE16" s="28"/>
      <c r="UKF16" s="28"/>
      <c r="UKG16" s="28"/>
      <c r="UKH16" s="28"/>
      <c r="UKI16" s="28"/>
      <c r="UKJ16" s="28"/>
      <c r="UKK16" s="28"/>
      <c r="UKL16" s="28"/>
      <c r="UKM16" s="28"/>
      <c r="UKN16" s="28"/>
      <c r="UKO16" s="28"/>
      <c r="UKP16" s="28"/>
      <c r="UKQ16" s="28"/>
      <c r="UKR16" s="28"/>
      <c r="UKS16" s="28"/>
      <c r="UKT16" s="28"/>
      <c r="UKU16" s="28"/>
      <c r="UKV16" s="28"/>
      <c r="UKW16" s="28"/>
      <c r="UKX16" s="28"/>
      <c r="UKY16" s="28"/>
      <c r="UKZ16" s="28"/>
      <c r="ULA16" s="28"/>
      <c r="ULB16" s="28"/>
      <c r="ULC16" s="28"/>
      <c r="ULD16" s="28"/>
      <c r="ULE16" s="28"/>
      <c r="ULF16" s="28"/>
      <c r="ULG16" s="28"/>
      <c r="ULH16" s="28"/>
      <c r="ULI16" s="28"/>
      <c r="ULJ16" s="28"/>
      <c r="ULK16" s="28"/>
      <c r="ULL16" s="28"/>
      <c r="ULM16" s="28"/>
      <c r="ULN16" s="28"/>
      <c r="ULO16" s="28"/>
      <c r="ULP16" s="28"/>
      <c r="ULQ16" s="28"/>
      <c r="ULR16" s="28"/>
      <c r="ULS16" s="28"/>
      <c r="ULT16" s="28"/>
      <c r="ULU16" s="28"/>
      <c r="ULV16" s="28"/>
      <c r="ULW16" s="28"/>
      <c r="ULX16" s="28"/>
      <c r="ULY16" s="28"/>
      <c r="ULZ16" s="28"/>
      <c r="UMA16" s="28"/>
      <c r="UMB16" s="28"/>
      <c r="UMC16" s="28"/>
      <c r="UMD16" s="28"/>
      <c r="UME16" s="28"/>
      <c r="UMF16" s="28"/>
      <c r="UMG16" s="28"/>
      <c r="UMH16" s="28"/>
      <c r="UMI16" s="28"/>
      <c r="UMJ16" s="28"/>
      <c r="UMK16" s="28"/>
      <c r="UML16" s="28"/>
      <c r="UMM16" s="28"/>
      <c r="UMN16" s="28"/>
      <c r="UMO16" s="28"/>
      <c r="UMP16" s="28"/>
      <c r="UMQ16" s="28"/>
      <c r="UMR16" s="28"/>
      <c r="UMS16" s="28"/>
      <c r="UMT16" s="28"/>
      <c r="UMU16" s="28"/>
      <c r="UMV16" s="28"/>
      <c r="UMW16" s="28"/>
      <c r="UMX16" s="28"/>
      <c r="UMY16" s="28"/>
      <c r="UMZ16" s="28"/>
      <c r="UNA16" s="28"/>
      <c r="UNB16" s="28"/>
      <c r="UNC16" s="28"/>
      <c r="UND16" s="28"/>
      <c r="UNE16" s="28"/>
      <c r="UNF16" s="28"/>
      <c r="UNG16" s="28"/>
      <c r="UNH16" s="28"/>
      <c r="UNI16" s="28"/>
      <c r="UNJ16" s="28"/>
      <c r="UNK16" s="28"/>
      <c r="UNL16" s="28"/>
      <c r="UNM16" s="28"/>
      <c r="UNN16" s="28"/>
      <c r="UNO16" s="28"/>
      <c r="UNP16" s="28"/>
      <c r="UNQ16" s="28"/>
      <c r="UNR16" s="28"/>
      <c r="UNS16" s="28"/>
      <c r="UNT16" s="28"/>
      <c r="UNU16" s="28"/>
      <c r="UNV16" s="28"/>
      <c r="UNW16" s="28"/>
      <c r="UNX16" s="28"/>
      <c r="UNY16" s="28"/>
      <c r="UNZ16" s="28"/>
      <c r="UOA16" s="28"/>
      <c r="UOB16" s="28"/>
      <c r="UOC16" s="28"/>
      <c r="UOD16" s="28"/>
      <c r="UOE16" s="28"/>
      <c r="UOF16" s="28"/>
      <c r="UOG16" s="28"/>
      <c r="UOH16" s="28"/>
      <c r="UOI16" s="28"/>
      <c r="UOJ16" s="28"/>
      <c r="UOK16" s="28"/>
      <c r="UOL16" s="28"/>
      <c r="UOM16" s="28"/>
      <c r="UON16" s="28"/>
      <c r="UOO16" s="28"/>
      <c r="UOP16" s="28"/>
      <c r="UOQ16" s="28"/>
      <c r="UOR16" s="28"/>
      <c r="UOS16" s="28"/>
      <c r="UOT16" s="28"/>
      <c r="UOU16" s="28"/>
      <c r="UOV16" s="28"/>
      <c r="UOW16" s="28"/>
      <c r="UOX16" s="28"/>
      <c r="UOY16" s="28"/>
      <c r="UOZ16" s="28"/>
      <c r="UPA16" s="28"/>
      <c r="UPB16" s="28"/>
      <c r="UPC16" s="28"/>
      <c r="UPD16" s="28"/>
      <c r="UPE16" s="28"/>
      <c r="UPF16" s="28"/>
      <c r="UPG16" s="28"/>
      <c r="UPH16" s="28"/>
      <c r="UPI16" s="28"/>
      <c r="UPJ16" s="28"/>
      <c r="UPK16" s="28"/>
      <c r="UPL16" s="28"/>
      <c r="UPM16" s="28"/>
      <c r="UPN16" s="28"/>
      <c r="UPO16" s="28"/>
      <c r="UPP16" s="28"/>
      <c r="UPQ16" s="28"/>
      <c r="UPR16" s="28"/>
      <c r="UPS16" s="28"/>
      <c r="UPT16" s="28"/>
      <c r="UPU16" s="28"/>
      <c r="UPV16" s="28"/>
      <c r="UPW16" s="28"/>
      <c r="UPX16" s="28"/>
      <c r="UPY16" s="28"/>
      <c r="UPZ16" s="28"/>
      <c r="UQA16" s="28"/>
      <c r="UQB16" s="28"/>
      <c r="UQC16" s="28"/>
      <c r="UQD16" s="28"/>
      <c r="UQE16" s="28"/>
      <c r="UQF16" s="28"/>
      <c r="UQG16" s="28"/>
      <c r="UQH16" s="28"/>
      <c r="UQI16" s="28"/>
      <c r="UQJ16" s="28"/>
      <c r="UQK16" s="28"/>
      <c r="UQL16" s="28"/>
      <c r="UQM16" s="28"/>
      <c r="UQN16" s="28"/>
      <c r="UQO16" s="28"/>
      <c r="UQP16" s="28"/>
      <c r="UQQ16" s="28"/>
      <c r="UQR16" s="28"/>
      <c r="UQS16" s="28"/>
      <c r="UQT16" s="28"/>
      <c r="UQU16" s="28"/>
      <c r="UQV16" s="28"/>
      <c r="UQW16" s="28"/>
      <c r="UQX16" s="28"/>
      <c r="UQY16" s="28"/>
      <c r="UQZ16" s="28"/>
      <c r="URA16" s="28"/>
      <c r="URB16" s="28"/>
      <c r="URC16" s="28"/>
      <c r="URD16" s="28"/>
      <c r="URE16" s="28"/>
      <c r="URF16" s="28"/>
      <c r="URG16" s="28"/>
      <c r="URH16" s="28"/>
      <c r="URI16" s="28"/>
      <c r="URJ16" s="28"/>
      <c r="URK16" s="28"/>
      <c r="URL16" s="28"/>
      <c r="URM16" s="28"/>
      <c r="URN16" s="28"/>
      <c r="URO16" s="28"/>
      <c r="URP16" s="28"/>
      <c r="URQ16" s="28"/>
      <c r="URR16" s="28"/>
      <c r="URS16" s="28"/>
      <c r="URT16" s="28"/>
      <c r="URU16" s="28"/>
      <c r="URV16" s="28"/>
      <c r="URW16" s="28"/>
      <c r="URX16" s="28"/>
      <c r="URY16" s="28"/>
      <c r="URZ16" s="28"/>
      <c r="USA16" s="28"/>
      <c r="USB16" s="28"/>
      <c r="USC16" s="28"/>
      <c r="USD16" s="28"/>
      <c r="USE16" s="28"/>
      <c r="USF16" s="28"/>
      <c r="USG16" s="28"/>
      <c r="USH16" s="28"/>
      <c r="USI16" s="28"/>
      <c r="USJ16" s="28"/>
      <c r="USK16" s="28"/>
      <c r="USL16" s="28"/>
      <c r="USM16" s="28"/>
      <c r="USN16" s="28"/>
      <c r="USO16" s="28"/>
      <c r="USP16" s="28"/>
      <c r="USQ16" s="28"/>
      <c r="USR16" s="28"/>
      <c r="USS16" s="28"/>
      <c r="UST16" s="28"/>
      <c r="USU16" s="28"/>
      <c r="USV16" s="28"/>
      <c r="USW16" s="28"/>
      <c r="USX16" s="28"/>
      <c r="USY16" s="28"/>
      <c r="USZ16" s="28"/>
      <c r="UTA16" s="28"/>
      <c r="UTB16" s="28"/>
      <c r="UTC16" s="28"/>
      <c r="UTD16" s="28"/>
      <c r="UTE16" s="28"/>
      <c r="UTF16" s="28"/>
      <c r="UTG16" s="28"/>
      <c r="UTH16" s="28"/>
      <c r="UTI16" s="28"/>
      <c r="UTJ16" s="28"/>
      <c r="UTK16" s="28"/>
      <c r="UTL16" s="28"/>
      <c r="UTM16" s="28"/>
      <c r="UTN16" s="28"/>
      <c r="UTO16" s="28"/>
      <c r="UTP16" s="28"/>
      <c r="UTQ16" s="28"/>
      <c r="UTR16" s="28"/>
      <c r="UTS16" s="28"/>
      <c r="UTT16" s="28"/>
      <c r="UTU16" s="28"/>
      <c r="UTV16" s="28"/>
      <c r="UTW16" s="28"/>
      <c r="UTX16" s="28"/>
      <c r="UTY16" s="28"/>
      <c r="UTZ16" s="28"/>
      <c r="UUA16" s="28"/>
      <c r="UUB16" s="28"/>
      <c r="UUC16" s="28"/>
      <c r="UUD16" s="28"/>
      <c r="UUE16" s="28"/>
      <c r="UUF16" s="28"/>
      <c r="UUG16" s="28"/>
      <c r="UUH16" s="28"/>
      <c r="UUI16" s="28"/>
      <c r="UUJ16" s="28"/>
      <c r="UUK16" s="28"/>
      <c r="UUL16" s="28"/>
      <c r="UUM16" s="28"/>
      <c r="UUN16" s="28"/>
      <c r="UUO16" s="28"/>
      <c r="UUP16" s="28"/>
      <c r="UUQ16" s="28"/>
      <c r="UUR16" s="28"/>
      <c r="UUS16" s="28"/>
      <c r="UUT16" s="28"/>
      <c r="UUU16" s="28"/>
      <c r="UUV16" s="28"/>
      <c r="UUW16" s="28"/>
      <c r="UUX16" s="28"/>
      <c r="UUY16" s="28"/>
      <c r="UUZ16" s="28"/>
      <c r="UVA16" s="28"/>
      <c r="UVB16" s="28"/>
      <c r="UVC16" s="28"/>
      <c r="UVD16" s="28"/>
      <c r="UVE16" s="28"/>
      <c r="UVF16" s="28"/>
      <c r="UVG16" s="28"/>
      <c r="UVH16" s="28"/>
      <c r="UVI16" s="28"/>
      <c r="UVJ16" s="28"/>
      <c r="UVK16" s="28"/>
      <c r="UVL16" s="28"/>
      <c r="UVM16" s="28"/>
      <c r="UVN16" s="28"/>
      <c r="UVO16" s="28"/>
      <c r="UVP16" s="28"/>
      <c r="UVQ16" s="28"/>
      <c r="UVR16" s="28"/>
      <c r="UVS16" s="28"/>
      <c r="UVT16" s="28"/>
      <c r="UVU16" s="28"/>
      <c r="UVV16" s="28"/>
      <c r="UVW16" s="28"/>
      <c r="UVX16" s="28"/>
      <c r="UVY16" s="28"/>
      <c r="UVZ16" s="28"/>
      <c r="UWA16" s="28"/>
      <c r="UWB16" s="28"/>
      <c r="UWC16" s="28"/>
      <c r="UWD16" s="28"/>
      <c r="UWE16" s="28"/>
      <c r="UWF16" s="28"/>
      <c r="UWG16" s="28"/>
      <c r="UWH16" s="28"/>
      <c r="UWI16" s="28"/>
      <c r="UWJ16" s="28"/>
      <c r="UWK16" s="28"/>
      <c r="UWL16" s="28"/>
      <c r="UWM16" s="28"/>
      <c r="UWN16" s="28"/>
      <c r="UWO16" s="28"/>
      <c r="UWP16" s="28"/>
      <c r="UWQ16" s="28"/>
      <c r="UWR16" s="28"/>
      <c r="UWS16" s="28"/>
      <c r="UWT16" s="28"/>
      <c r="UWU16" s="28"/>
      <c r="UWV16" s="28"/>
      <c r="UWW16" s="28"/>
      <c r="UWX16" s="28"/>
      <c r="UWY16" s="28"/>
      <c r="UWZ16" s="28"/>
      <c r="UXA16" s="28"/>
      <c r="UXB16" s="28"/>
      <c r="UXC16" s="28"/>
      <c r="UXD16" s="28"/>
      <c r="UXE16" s="28"/>
      <c r="UXF16" s="28"/>
      <c r="UXG16" s="28"/>
      <c r="UXH16" s="28"/>
      <c r="UXI16" s="28"/>
      <c r="UXJ16" s="28"/>
      <c r="UXK16" s="28"/>
      <c r="UXL16" s="28"/>
      <c r="UXM16" s="28"/>
      <c r="UXN16" s="28"/>
      <c r="UXO16" s="28"/>
      <c r="UXP16" s="28"/>
      <c r="UXQ16" s="28"/>
      <c r="UXR16" s="28"/>
      <c r="UXS16" s="28"/>
      <c r="UXT16" s="28"/>
      <c r="UXU16" s="28"/>
      <c r="UXV16" s="28"/>
      <c r="UXW16" s="28"/>
      <c r="UXX16" s="28"/>
      <c r="UXY16" s="28"/>
      <c r="UXZ16" s="28"/>
      <c r="UYA16" s="28"/>
      <c r="UYB16" s="28"/>
      <c r="UYC16" s="28"/>
      <c r="UYD16" s="28"/>
      <c r="UYE16" s="28"/>
      <c r="UYF16" s="28"/>
      <c r="UYG16" s="28"/>
      <c r="UYH16" s="28"/>
      <c r="UYI16" s="28"/>
      <c r="UYJ16" s="28"/>
      <c r="UYK16" s="28"/>
      <c r="UYL16" s="28"/>
      <c r="UYM16" s="28"/>
      <c r="UYN16" s="28"/>
      <c r="UYO16" s="28"/>
      <c r="UYP16" s="28"/>
      <c r="UYQ16" s="28"/>
      <c r="UYR16" s="28"/>
      <c r="UYS16" s="28"/>
      <c r="UYT16" s="28"/>
      <c r="UYU16" s="28"/>
      <c r="UYV16" s="28"/>
      <c r="UYW16" s="28"/>
      <c r="UYX16" s="28"/>
      <c r="UYY16" s="28"/>
      <c r="UYZ16" s="28"/>
      <c r="UZA16" s="28"/>
      <c r="UZB16" s="28"/>
      <c r="UZC16" s="28"/>
      <c r="UZD16" s="28"/>
      <c r="UZE16" s="28"/>
      <c r="UZF16" s="28"/>
      <c r="UZG16" s="28"/>
      <c r="UZH16" s="28"/>
      <c r="UZI16" s="28"/>
      <c r="UZJ16" s="28"/>
      <c r="UZK16" s="28"/>
      <c r="UZL16" s="28"/>
      <c r="UZM16" s="28"/>
      <c r="UZN16" s="28"/>
      <c r="UZO16" s="28"/>
      <c r="UZP16" s="28"/>
      <c r="UZQ16" s="28"/>
      <c r="UZR16" s="28"/>
      <c r="UZS16" s="28"/>
      <c r="UZT16" s="28"/>
      <c r="UZU16" s="28"/>
      <c r="UZV16" s="28"/>
      <c r="UZW16" s="28"/>
      <c r="UZX16" s="28"/>
      <c r="UZY16" s="28"/>
      <c r="UZZ16" s="28"/>
      <c r="VAA16" s="28"/>
      <c r="VAB16" s="28"/>
      <c r="VAC16" s="28"/>
      <c r="VAD16" s="28"/>
      <c r="VAE16" s="28"/>
      <c r="VAF16" s="28"/>
      <c r="VAG16" s="28"/>
      <c r="VAH16" s="28"/>
      <c r="VAI16" s="28"/>
      <c r="VAJ16" s="28"/>
      <c r="VAK16" s="28"/>
      <c r="VAL16" s="28"/>
      <c r="VAM16" s="28"/>
      <c r="VAN16" s="28"/>
      <c r="VAO16" s="28"/>
      <c r="VAP16" s="28"/>
      <c r="VAQ16" s="28"/>
      <c r="VAR16" s="28"/>
      <c r="VAS16" s="28"/>
      <c r="VAT16" s="28"/>
      <c r="VAU16" s="28"/>
      <c r="VAV16" s="28"/>
      <c r="VAW16" s="28"/>
      <c r="VAX16" s="28"/>
      <c r="VAY16" s="28"/>
      <c r="VAZ16" s="28"/>
      <c r="VBA16" s="28"/>
      <c r="VBB16" s="28"/>
      <c r="VBC16" s="28"/>
      <c r="VBD16" s="28"/>
      <c r="VBE16" s="28"/>
      <c r="VBF16" s="28"/>
      <c r="VBG16" s="28"/>
      <c r="VBH16" s="28"/>
      <c r="VBI16" s="28"/>
      <c r="VBJ16" s="28"/>
      <c r="VBK16" s="28"/>
      <c r="VBL16" s="28"/>
      <c r="VBM16" s="28"/>
      <c r="VBN16" s="28"/>
      <c r="VBO16" s="28"/>
      <c r="VBP16" s="28"/>
      <c r="VBQ16" s="28"/>
      <c r="VBR16" s="28"/>
      <c r="VBS16" s="28"/>
      <c r="VBT16" s="28"/>
      <c r="VBU16" s="28"/>
      <c r="VBV16" s="28"/>
      <c r="VBW16" s="28"/>
      <c r="VBX16" s="28"/>
      <c r="VBY16" s="28"/>
      <c r="VBZ16" s="28"/>
      <c r="VCA16" s="28"/>
      <c r="VCB16" s="28"/>
      <c r="VCC16" s="28"/>
      <c r="VCD16" s="28"/>
      <c r="VCE16" s="28"/>
      <c r="VCF16" s="28"/>
      <c r="VCG16" s="28"/>
      <c r="VCH16" s="28"/>
      <c r="VCI16" s="28"/>
      <c r="VCJ16" s="28"/>
      <c r="VCK16" s="28"/>
      <c r="VCL16" s="28"/>
      <c r="VCM16" s="28"/>
      <c r="VCN16" s="28"/>
      <c r="VCO16" s="28"/>
      <c r="VCP16" s="28"/>
      <c r="VCQ16" s="28"/>
      <c r="VCR16" s="28"/>
      <c r="VCS16" s="28"/>
      <c r="VCT16" s="28"/>
      <c r="VCU16" s="28"/>
      <c r="VCV16" s="28"/>
      <c r="VCW16" s="28"/>
      <c r="VCX16" s="28"/>
      <c r="VCY16" s="28"/>
      <c r="VCZ16" s="28"/>
      <c r="VDA16" s="28"/>
      <c r="VDB16" s="28"/>
      <c r="VDC16" s="28"/>
      <c r="VDD16" s="28"/>
      <c r="VDE16" s="28"/>
      <c r="VDF16" s="28"/>
      <c r="VDG16" s="28"/>
      <c r="VDH16" s="28"/>
      <c r="VDI16" s="28"/>
      <c r="VDJ16" s="28"/>
      <c r="VDK16" s="28"/>
      <c r="VDL16" s="28"/>
      <c r="VDM16" s="28"/>
      <c r="VDN16" s="28"/>
      <c r="VDO16" s="28"/>
      <c r="VDP16" s="28"/>
      <c r="VDQ16" s="28"/>
      <c r="VDR16" s="28"/>
      <c r="VDS16" s="28"/>
      <c r="VDT16" s="28"/>
      <c r="VDU16" s="28"/>
      <c r="VDV16" s="28"/>
      <c r="VDW16" s="28"/>
      <c r="VDX16" s="28"/>
      <c r="VDY16" s="28"/>
      <c r="VDZ16" s="28"/>
      <c r="VEA16" s="28"/>
      <c r="VEB16" s="28"/>
      <c r="VEC16" s="28"/>
      <c r="VED16" s="28"/>
      <c r="VEE16" s="28"/>
      <c r="VEF16" s="28"/>
      <c r="VEG16" s="28"/>
      <c r="VEH16" s="28"/>
      <c r="VEI16" s="28"/>
      <c r="VEJ16" s="28"/>
      <c r="VEK16" s="28"/>
      <c r="VEL16" s="28"/>
      <c r="VEM16" s="28"/>
      <c r="VEN16" s="28"/>
      <c r="VEO16" s="28"/>
      <c r="VEP16" s="28"/>
      <c r="VEQ16" s="28"/>
      <c r="VER16" s="28"/>
      <c r="VES16" s="28"/>
      <c r="VET16" s="28"/>
      <c r="VEU16" s="28"/>
      <c r="VEV16" s="28"/>
      <c r="VEW16" s="28"/>
      <c r="VEX16" s="28"/>
      <c r="VEY16" s="28"/>
      <c r="VEZ16" s="28"/>
      <c r="VFA16" s="28"/>
      <c r="VFB16" s="28"/>
      <c r="VFC16" s="28"/>
      <c r="VFD16" s="28"/>
      <c r="VFE16" s="28"/>
      <c r="VFF16" s="28"/>
      <c r="VFG16" s="28"/>
      <c r="VFH16" s="28"/>
      <c r="VFI16" s="28"/>
      <c r="VFJ16" s="28"/>
      <c r="VFK16" s="28"/>
      <c r="VFL16" s="28"/>
      <c r="VFM16" s="28"/>
      <c r="VFN16" s="28"/>
      <c r="VFO16" s="28"/>
      <c r="VFP16" s="28"/>
      <c r="VFQ16" s="28"/>
      <c r="VFR16" s="28"/>
      <c r="VFS16" s="28"/>
      <c r="VFT16" s="28"/>
      <c r="VFU16" s="28"/>
      <c r="VFV16" s="28"/>
      <c r="VFW16" s="28"/>
      <c r="VFX16" s="28"/>
      <c r="VFY16" s="28"/>
      <c r="VFZ16" s="28"/>
      <c r="VGA16" s="28"/>
      <c r="VGB16" s="28"/>
      <c r="VGC16" s="28"/>
      <c r="VGD16" s="28"/>
      <c r="VGE16" s="28"/>
      <c r="VGF16" s="28"/>
      <c r="VGG16" s="28"/>
      <c r="VGH16" s="28"/>
      <c r="VGI16" s="28"/>
      <c r="VGJ16" s="28"/>
      <c r="VGK16" s="28"/>
      <c r="VGL16" s="28"/>
      <c r="VGM16" s="28"/>
      <c r="VGN16" s="28"/>
      <c r="VGO16" s="28"/>
      <c r="VGP16" s="28"/>
      <c r="VGQ16" s="28"/>
      <c r="VGR16" s="28"/>
      <c r="VGS16" s="28"/>
      <c r="VGT16" s="28"/>
      <c r="VGU16" s="28"/>
      <c r="VGV16" s="28"/>
      <c r="VGW16" s="28"/>
      <c r="VGX16" s="28"/>
      <c r="VGY16" s="28"/>
      <c r="VGZ16" s="28"/>
      <c r="VHA16" s="28"/>
      <c r="VHB16" s="28"/>
      <c r="VHC16" s="28"/>
      <c r="VHD16" s="28"/>
      <c r="VHE16" s="28"/>
      <c r="VHF16" s="28"/>
      <c r="VHG16" s="28"/>
      <c r="VHH16" s="28"/>
      <c r="VHI16" s="28"/>
      <c r="VHJ16" s="28"/>
      <c r="VHK16" s="28"/>
      <c r="VHL16" s="28"/>
      <c r="VHM16" s="28"/>
      <c r="VHN16" s="28"/>
      <c r="VHO16" s="28"/>
      <c r="VHP16" s="28"/>
      <c r="VHQ16" s="28"/>
      <c r="VHR16" s="28"/>
      <c r="VHS16" s="28"/>
      <c r="VHT16" s="28"/>
      <c r="VHU16" s="28"/>
      <c r="VHV16" s="28"/>
      <c r="VHW16" s="28"/>
      <c r="VHX16" s="28"/>
      <c r="VHY16" s="28"/>
      <c r="VHZ16" s="28"/>
      <c r="VIA16" s="28"/>
      <c r="VIB16" s="28"/>
      <c r="VIC16" s="28"/>
      <c r="VID16" s="28"/>
      <c r="VIE16" s="28"/>
      <c r="VIF16" s="28"/>
      <c r="VIG16" s="28"/>
      <c r="VIH16" s="28"/>
      <c r="VII16" s="28"/>
      <c r="VIJ16" s="28"/>
      <c r="VIK16" s="28"/>
      <c r="VIL16" s="28"/>
      <c r="VIM16" s="28"/>
      <c r="VIN16" s="28"/>
      <c r="VIO16" s="28"/>
      <c r="VIP16" s="28"/>
      <c r="VIQ16" s="28"/>
      <c r="VIR16" s="28"/>
      <c r="VIS16" s="28"/>
      <c r="VIT16" s="28"/>
      <c r="VIU16" s="28"/>
      <c r="VIV16" s="28"/>
      <c r="VIW16" s="28"/>
      <c r="VIX16" s="28"/>
      <c r="VIY16" s="28"/>
      <c r="VIZ16" s="28"/>
      <c r="VJA16" s="28"/>
      <c r="VJB16" s="28"/>
      <c r="VJC16" s="28"/>
      <c r="VJD16" s="28"/>
      <c r="VJE16" s="28"/>
      <c r="VJF16" s="28"/>
      <c r="VJG16" s="28"/>
      <c r="VJH16" s="28"/>
      <c r="VJI16" s="28"/>
      <c r="VJJ16" s="28"/>
      <c r="VJK16" s="28"/>
      <c r="VJL16" s="28"/>
      <c r="VJM16" s="28"/>
      <c r="VJN16" s="28"/>
      <c r="VJO16" s="28"/>
      <c r="VJP16" s="28"/>
      <c r="VJQ16" s="28"/>
      <c r="VJR16" s="28"/>
      <c r="VJS16" s="28"/>
      <c r="VJT16" s="28"/>
      <c r="VJU16" s="28"/>
      <c r="VJV16" s="28"/>
      <c r="VJW16" s="28"/>
      <c r="VJX16" s="28"/>
      <c r="VJY16" s="28"/>
      <c r="VJZ16" s="28"/>
      <c r="VKA16" s="28"/>
      <c r="VKB16" s="28"/>
      <c r="VKC16" s="28"/>
      <c r="VKD16" s="28"/>
      <c r="VKE16" s="28"/>
      <c r="VKF16" s="28"/>
      <c r="VKG16" s="28"/>
      <c r="VKH16" s="28"/>
      <c r="VKI16" s="28"/>
      <c r="VKJ16" s="28"/>
      <c r="VKK16" s="28"/>
      <c r="VKL16" s="28"/>
      <c r="VKM16" s="28"/>
      <c r="VKN16" s="28"/>
      <c r="VKO16" s="28"/>
      <c r="VKP16" s="28"/>
      <c r="VKQ16" s="28"/>
      <c r="VKR16" s="28"/>
      <c r="VKS16" s="28"/>
      <c r="VKT16" s="28"/>
      <c r="VKU16" s="28"/>
      <c r="VKV16" s="28"/>
      <c r="VKW16" s="28"/>
      <c r="VKX16" s="28"/>
      <c r="VKY16" s="28"/>
      <c r="VKZ16" s="28"/>
      <c r="VLA16" s="28"/>
      <c r="VLB16" s="28"/>
      <c r="VLC16" s="28"/>
      <c r="VLD16" s="28"/>
      <c r="VLE16" s="28"/>
      <c r="VLF16" s="28"/>
      <c r="VLG16" s="28"/>
      <c r="VLH16" s="28"/>
      <c r="VLI16" s="28"/>
      <c r="VLJ16" s="28"/>
      <c r="VLK16" s="28"/>
      <c r="VLL16" s="28"/>
      <c r="VLM16" s="28"/>
      <c r="VLN16" s="28"/>
      <c r="VLO16" s="28"/>
      <c r="VLP16" s="28"/>
      <c r="VLQ16" s="28"/>
      <c r="VLR16" s="28"/>
      <c r="VLS16" s="28"/>
      <c r="VLT16" s="28"/>
      <c r="VLU16" s="28"/>
      <c r="VLV16" s="28"/>
      <c r="VLW16" s="28"/>
      <c r="VLX16" s="28"/>
      <c r="VLY16" s="28"/>
      <c r="VLZ16" s="28"/>
      <c r="VMA16" s="28"/>
      <c r="VMB16" s="28"/>
      <c r="VMC16" s="28"/>
      <c r="VMD16" s="28"/>
      <c r="VME16" s="28"/>
      <c r="VMF16" s="28"/>
      <c r="VMG16" s="28"/>
      <c r="VMH16" s="28"/>
      <c r="VMI16" s="28"/>
      <c r="VMJ16" s="28"/>
      <c r="VMK16" s="28"/>
      <c r="VML16" s="28"/>
      <c r="VMM16" s="28"/>
      <c r="VMN16" s="28"/>
      <c r="VMO16" s="28"/>
      <c r="VMP16" s="28"/>
      <c r="VMQ16" s="28"/>
      <c r="VMR16" s="28"/>
      <c r="VMS16" s="28"/>
      <c r="VMT16" s="28"/>
      <c r="VMU16" s="28"/>
      <c r="VMV16" s="28"/>
      <c r="VMW16" s="28"/>
      <c r="VMX16" s="28"/>
      <c r="VMY16" s="28"/>
      <c r="VMZ16" s="28"/>
      <c r="VNA16" s="28"/>
      <c r="VNB16" s="28"/>
      <c r="VNC16" s="28"/>
      <c r="VND16" s="28"/>
      <c r="VNE16" s="28"/>
      <c r="VNF16" s="28"/>
      <c r="VNG16" s="28"/>
      <c r="VNH16" s="28"/>
      <c r="VNI16" s="28"/>
      <c r="VNJ16" s="28"/>
      <c r="VNK16" s="28"/>
      <c r="VNL16" s="28"/>
      <c r="VNM16" s="28"/>
      <c r="VNN16" s="28"/>
      <c r="VNO16" s="28"/>
      <c r="VNP16" s="28"/>
      <c r="VNQ16" s="28"/>
      <c r="VNR16" s="28"/>
      <c r="VNS16" s="28"/>
      <c r="VNT16" s="28"/>
      <c r="VNU16" s="28"/>
      <c r="VNV16" s="28"/>
      <c r="VNW16" s="28"/>
      <c r="VNX16" s="28"/>
      <c r="VNY16" s="28"/>
      <c r="VNZ16" s="28"/>
      <c r="VOA16" s="28"/>
      <c r="VOB16" s="28"/>
      <c r="VOC16" s="28"/>
      <c r="VOD16" s="28"/>
      <c r="VOE16" s="28"/>
      <c r="VOF16" s="28"/>
      <c r="VOG16" s="28"/>
      <c r="VOH16" s="28"/>
      <c r="VOI16" s="28"/>
      <c r="VOJ16" s="28"/>
      <c r="VOK16" s="28"/>
      <c r="VOL16" s="28"/>
      <c r="VOM16" s="28"/>
      <c r="VON16" s="28"/>
      <c r="VOO16" s="28"/>
      <c r="VOP16" s="28"/>
      <c r="VOQ16" s="28"/>
      <c r="VOR16" s="28"/>
      <c r="VOS16" s="28"/>
      <c r="VOT16" s="28"/>
      <c r="VOU16" s="28"/>
      <c r="VOV16" s="28"/>
      <c r="VOW16" s="28"/>
      <c r="VOX16" s="28"/>
      <c r="VOY16" s="28"/>
      <c r="VOZ16" s="28"/>
      <c r="VPA16" s="28"/>
      <c r="VPB16" s="28"/>
      <c r="VPC16" s="28"/>
      <c r="VPD16" s="28"/>
      <c r="VPE16" s="28"/>
      <c r="VPF16" s="28"/>
      <c r="VPG16" s="28"/>
      <c r="VPH16" s="28"/>
      <c r="VPI16" s="28"/>
      <c r="VPJ16" s="28"/>
      <c r="VPK16" s="28"/>
      <c r="VPL16" s="28"/>
      <c r="VPM16" s="28"/>
      <c r="VPN16" s="28"/>
      <c r="VPO16" s="28"/>
      <c r="VPP16" s="28"/>
      <c r="VPQ16" s="28"/>
      <c r="VPR16" s="28"/>
      <c r="VPS16" s="28"/>
      <c r="VPT16" s="28"/>
      <c r="VPU16" s="28"/>
      <c r="VPV16" s="28"/>
      <c r="VPW16" s="28"/>
      <c r="VPX16" s="28"/>
      <c r="VPY16" s="28"/>
      <c r="VPZ16" s="28"/>
      <c r="VQA16" s="28"/>
      <c r="VQB16" s="28"/>
      <c r="VQC16" s="28"/>
      <c r="VQD16" s="28"/>
      <c r="VQE16" s="28"/>
      <c r="VQF16" s="28"/>
      <c r="VQG16" s="28"/>
      <c r="VQH16" s="28"/>
      <c r="VQI16" s="28"/>
      <c r="VQJ16" s="28"/>
      <c r="VQK16" s="28"/>
      <c r="VQL16" s="28"/>
      <c r="VQM16" s="28"/>
      <c r="VQN16" s="28"/>
      <c r="VQO16" s="28"/>
      <c r="VQP16" s="28"/>
      <c r="VQQ16" s="28"/>
      <c r="VQR16" s="28"/>
      <c r="VQS16" s="28"/>
      <c r="VQT16" s="28"/>
      <c r="VQU16" s="28"/>
      <c r="VQV16" s="28"/>
      <c r="VQW16" s="28"/>
      <c r="VQX16" s="28"/>
      <c r="VQY16" s="28"/>
      <c r="VQZ16" s="28"/>
      <c r="VRA16" s="28"/>
      <c r="VRB16" s="28"/>
      <c r="VRC16" s="28"/>
      <c r="VRD16" s="28"/>
      <c r="VRE16" s="28"/>
      <c r="VRF16" s="28"/>
      <c r="VRG16" s="28"/>
      <c r="VRH16" s="28"/>
      <c r="VRI16" s="28"/>
      <c r="VRJ16" s="28"/>
      <c r="VRK16" s="28"/>
      <c r="VRL16" s="28"/>
      <c r="VRM16" s="28"/>
      <c r="VRN16" s="28"/>
      <c r="VRO16" s="28"/>
      <c r="VRP16" s="28"/>
      <c r="VRQ16" s="28"/>
      <c r="VRR16" s="28"/>
      <c r="VRS16" s="28"/>
      <c r="VRT16" s="28"/>
      <c r="VRU16" s="28"/>
      <c r="VRV16" s="28"/>
      <c r="VRW16" s="28"/>
      <c r="VRX16" s="28"/>
      <c r="VRY16" s="28"/>
      <c r="VRZ16" s="28"/>
      <c r="VSA16" s="28"/>
      <c r="VSB16" s="28"/>
      <c r="VSC16" s="28"/>
      <c r="VSD16" s="28"/>
      <c r="VSE16" s="28"/>
      <c r="VSF16" s="28"/>
      <c r="VSG16" s="28"/>
      <c r="VSH16" s="28"/>
      <c r="VSI16" s="28"/>
      <c r="VSJ16" s="28"/>
      <c r="VSK16" s="28"/>
      <c r="VSL16" s="28"/>
      <c r="VSM16" s="28"/>
      <c r="VSN16" s="28"/>
      <c r="VSO16" s="28"/>
      <c r="VSP16" s="28"/>
      <c r="VSQ16" s="28"/>
      <c r="VSR16" s="28"/>
      <c r="VSS16" s="28"/>
      <c r="VST16" s="28"/>
      <c r="VSU16" s="28"/>
      <c r="VSV16" s="28"/>
      <c r="VSW16" s="28"/>
      <c r="VSX16" s="28"/>
      <c r="VSY16" s="28"/>
      <c r="VSZ16" s="28"/>
      <c r="VTA16" s="28"/>
      <c r="VTB16" s="28"/>
      <c r="VTC16" s="28"/>
      <c r="VTD16" s="28"/>
      <c r="VTE16" s="28"/>
      <c r="VTF16" s="28"/>
      <c r="VTG16" s="28"/>
      <c r="VTH16" s="28"/>
      <c r="VTI16" s="28"/>
      <c r="VTJ16" s="28"/>
      <c r="VTK16" s="28"/>
      <c r="VTL16" s="28"/>
      <c r="VTM16" s="28"/>
      <c r="VTN16" s="28"/>
      <c r="VTO16" s="28"/>
      <c r="VTP16" s="28"/>
      <c r="VTQ16" s="28"/>
      <c r="VTR16" s="28"/>
      <c r="VTS16" s="28"/>
      <c r="VTT16" s="28"/>
      <c r="VTU16" s="28"/>
      <c r="VTV16" s="28"/>
      <c r="VTW16" s="28"/>
      <c r="VTX16" s="28"/>
      <c r="VTY16" s="28"/>
      <c r="VTZ16" s="28"/>
      <c r="VUA16" s="28"/>
      <c r="VUB16" s="28"/>
      <c r="VUC16" s="28"/>
      <c r="VUD16" s="28"/>
      <c r="VUE16" s="28"/>
      <c r="VUF16" s="28"/>
      <c r="VUG16" s="28"/>
      <c r="VUH16" s="28"/>
      <c r="VUI16" s="28"/>
      <c r="VUJ16" s="28"/>
      <c r="VUK16" s="28"/>
      <c r="VUL16" s="28"/>
      <c r="VUM16" s="28"/>
      <c r="VUN16" s="28"/>
      <c r="VUO16" s="28"/>
      <c r="VUP16" s="28"/>
      <c r="VUQ16" s="28"/>
      <c r="VUR16" s="28"/>
      <c r="VUS16" s="28"/>
      <c r="VUT16" s="28"/>
      <c r="VUU16" s="28"/>
      <c r="VUV16" s="28"/>
      <c r="VUW16" s="28"/>
      <c r="VUX16" s="28"/>
      <c r="VUY16" s="28"/>
      <c r="VUZ16" s="28"/>
      <c r="VVA16" s="28"/>
      <c r="VVB16" s="28"/>
      <c r="VVC16" s="28"/>
      <c r="VVD16" s="28"/>
      <c r="VVE16" s="28"/>
      <c r="VVF16" s="28"/>
      <c r="VVG16" s="28"/>
      <c r="VVH16" s="28"/>
      <c r="VVI16" s="28"/>
      <c r="VVJ16" s="28"/>
      <c r="VVK16" s="28"/>
      <c r="VVL16" s="28"/>
      <c r="VVM16" s="28"/>
      <c r="VVN16" s="28"/>
      <c r="VVO16" s="28"/>
      <c r="VVP16" s="28"/>
      <c r="VVQ16" s="28"/>
      <c r="VVR16" s="28"/>
      <c r="VVS16" s="28"/>
      <c r="VVT16" s="28"/>
      <c r="VVU16" s="28"/>
      <c r="VVV16" s="28"/>
      <c r="VVW16" s="28"/>
      <c r="VVX16" s="28"/>
      <c r="VVY16" s="28"/>
      <c r="VVZ16" s="28"/>
      <c r="VWA16" s="28"/>
      <c r="VWB16" s="28"/>
      <c r="VWC16" s="28"/>
      <c r="VWD16" s="28"/>
      <c r="VWE16" s="28"/>
      <c r="VWF16" s="28"/>
      <c r="VWG16" s="28"/>
      <c r="VWH16" s="28"/>
      <c r="VWI16" s="28"/>
      <c r="VWJ16" s="28"/>
      <c r="VWK16" s="28"/>
      <c r="VWL16" s="28"/>
      <c r="VWM16" s="28"/>
      <c r="VWN16" s="28"/>
      <c r="VWO16" s="28"/>
      <c r="VWP16" s="28"/>
      <c r="VWQ16" s="28"/>
      <c r="VWR16" s="28"/>
      <c r="VWS16" s="28"/>
      <c r="VWT16" s="28"/>
      <c r="VWU16" s="28"/>
      <c r="VWV16" s="28"/>
      <c r="VWW16" s="28"/>
      <c r="VWX16" s="28"/>
      <c r="VWY16" s="28"/>
      <c r="VWZ16" s="28"/>
      <c r="VXA16" s="28"/>
      <c r="VXB16" s="28"/>
      <c r="VXC16" s="28"/>
      <c r="VXD16" s="28"/>
      <c r="VXE16" s="28"/>
      <c r="VXF16" s="28"/>
      <c r="VXG16" s="28"/>
      <c r="VXH16" s="28"/>
      <c r="VXI16" s="28"/>
      <c r="VXJ16" s="28"/>
      <c r="VXK16" s="28"/>
      <c r="VXL16" s="28"/>
      <c r="VXM16" s="28"/>
      <c r="VXN16" s="28"/>
      <c r="VXO16" s="28"/>
      <c r="VXP16" s="28"/>
      <c r="VXQ16" s="28"/>
      <c r="VXR16" s="28"/>
      <c r="VXS16" s="28"/>
      <c r="VXT16" s="28"/>
      <c r="VXU16" s="28"/>
      <c r="VXV16" s="28"/>
      <c r="VXW16" s="28"/>
      <c r="VXX16" s="28"/>
      <c r="VXY16" s="28"/>
      <c r="VXZ16" s="28"/>
      <c r="VYA16" s="28"/>
      <c r="VYB16" s="28"/>
      <c r="VYC16" s="28"/>
      <c r="VYD16" s="28"/>
      <c r="VYE16" s="28"/>
      <c r="VYF16" s="28"/>
      <c r="VYG16" s="28"/>
      <c r="VYH16" s="28"/>
      <c r="VYI16" s="28"/>
      <c r="VYJ16" s="28"/>
      <c r="VYK16" s="28"/>
      <c r="VYL16" s="28"/>
      <c r="VYM16" s="28"/>
      <c r="VYN16" s="28"/>
      <c r="VYO16" s="28"/>
      <c r="VYP16" s="28"/>
      <c r="VYQ16" s="28"/>
      <c r="VYR16" s="28"/>
      <c r="VYS16" s="28"/>
      <c r="VYT16" s="28"/>
      <c r="VYU16" s="28"/>
      <c r="VYV16" s="28"/>
      <c r="VYW16" s="28"/>
      <c r="VYX16" s="28"/>
      <c r="VYY16" s="28"/>
      <c r="VYZ16" s="28"/>
      <c r="VZA16" s="28"/>
      <c r="VZB16" s="28"/>
      <c r="VZC16" s="28"/>
      <c r="VZD16" s="28"/>
      <c r="VZE16" s="28"/>
      <c r="VZF16" s="28"/>
      <c r="VZG16" s="28"/>
      <c r="VZH16" s="28"/>
      <c r="VZI16" s="28"/>
      <c r="VZJ16" s="28"/>
      <c r="VZK16" s="28"/>
      <c r="VZL16" s="28"/>
      <c r="VZM16" s="28"/>
      <c r="VZN16" s="28"/>
      <c r="VZO16" s="28"/>
      <c r="VZP16" s="28"/>
      <c r="VZQ16" s="28"/>
      <c r="VZR16" s="28"/>
      <c r="VZS16" s="28"/>
      <c r="VZT16" s="28"/>
      <c r="VZU16" s="28"/>
      <c r="VZV16" s="28"/>
      <c r="VZW16" s="28"/>
      <c r="VZX16" s="28"/>
      <c r="VZY16" s="28"/>
      <c r="VZZ16" s="28"/>
      <c r="WAA16" s="28"/>
      <c r="WAB16" s="28"/>
      <c r="WAC16" s="28"/>
      <c r="WAD16" s="28"/>
      <c r="WAE16" s="28"/>
      <c r="WAF16" s="28"/>
      <c r="WAG16" s="28"/>
      <c r="WAH16" s="28"/>
      <c r="WAI16" s="28"/>
      <c r="WAJ16" s="28"/>
      <c r="WAK16" s="28"/>
      <c r="WAL16" s="28"/>
      <c r="WAM16" s="28"/>
      <c r="WAN16" s="28"/>
      <c r="WAO16" s="28"/>
      <c r="WAP16" s="28"/>
      <c r="WAQ16" s="28"/>
      <c r="WAR16" s="28"/>
      <c r="WAS16" s="28"/>
      <c r="WAT16" s="28"/>
      <c r="WAU16" s="28"/>
      <c r="WAV16" s="28"/>
      <c r="WAW16" s="28"/>
      <c r="WAX16" s="28"/>
      <c r="WAY16" s="28"/>
      <c r="WAZ16" s="28"/>
      <c r="WBA16" s="28"/>
      <c r="WBB16" s="28"/>
      <c r="WBC16" s="28"/>
      <c r="WBD16" s="28"/>
      <c r="WBE16" s="28"/>
      <c r="WBF16" s="28"/>
      <c r="WBG16" s="28"/>
      <c r="WBH16" s="28"/>
      <c r="WBI16" s="28"/>
      <c r="WBJ16" s="28"/>
      <c r="WBK16" s="28"/>
      <c r="WBL16" s="28"/>
      <c r="WBM16" s="28"/>
      <c r="WBN16" s="28"/>
      <c r="WBO16" s="28"/>
      <c r="WBP16" s="28"/>
      <c r="WBQ16" s="28"/>
      <c r="WBR16" s="28"/>
      <c r="WBS16" s="28"/>
      <c r="WBT16" s="28"/>
      <c r="WBU16" s="28"/>
      <c r="WBV16" s="28"/>
      <c r="WBW16" s="28"/>
      <c r="WBX16" s="28"/>
      <c r="WBY16" s="28"/>
      <c r="WBZ16" s="28"/>
      <c r="WCA16" s="28"/>
      <c r="WCB16" s="28"/>
      <c r="WCC16" s="28"/>
      <c r="WCD16" s="28"/>
      <c r="WCE16" s="28"/>
      <c r="WCF16" s="28"/>
      <c r="WCG16" s="28"/>
      <c r="WCH16" s="28"/>
      <c r="WCI16" s="28"/>
      <c r="WCJ16" s="28"/>
      <c r="WCK16" s="28"/>
      <c r="WCL16" s="28"/>
      <c r="WCM16" s="28"/>
      <c r="WCN16" s="28"/>
      <c r="WCO16" s="28"/>
      <c r="WCP16" s="28"/>
      <c r="WCQ16" s="28"/>
      <c r="WCR16" s="28"/>
      <c r="WCS16" s="28"/>
      <c r="WCT16" s="28"/>
      <c r="WCU16" s="28"/>
      <c r="WCV16" s="28"/>
      <c r="WCW16" s="28"/>
      <c r="WCX16" s="28"/>
      <c r="WCY16" s="28"/>
      <c r="WCZ16" s="28"/>
      <c r="WDA16" s="28"/>
      <c r="WDB16" s="28"/>
      <c r="WDC16" s="28"/>
      <c r="WDD16" s="28"/>
      <c r="WDE16" s="28"/>
      <c r="WDF16" s="28"/>
      <c r="WDG16" s="28"/>
      <c r="WDH16" s="28"/>
      <c r="WDI16" s="28"/>
      <c r="WDJ16" s="28"/>
      <c r="WDK16" s="28"/>
      <c r="WDL16" s="28"/>
      <c r="WDM16" s="28"/>
      <c r="WDN16" s="28"/>
      <c r="WDO16" s="28"/>
      <c r="WDP16" s="28"/>
      <c r="WDQ16" s="28"/>
      <c r="WDR16" s="28"/>
      <c r="WDS16" s="28"/>
      <c r="WDT16" s="28"/>
      <c r="WDU16" s="28"/>
      <c r="WDV16" s="28"/>
      <c r="WDW16" s="28"/>
      <c r="WDX16" s="28"/>
      <c r="WDY16" s="28"/>
      <c r="WDZ16" s="28"/>
      <c r="WEA16" s="28"/>
      <c r="WEB16" s="28"/>
      <c r="WEC16" s="28"/>
      <c r="WED16" s="28"/>
      <c r="WEE16" s="28"/>
      <c r="WEF16" s="28"/>
      <c r="WEG16" s="28"/>
      <c r="WEH16" s="28"/>
      <c r="WEI16" s="28"/>
      <c r="WEJ16" s="28"/>
      <c r="WEK16" s="28"/>
      <c r="WEL16" s="28"/>
      <c r="WEM16" s="28"/>
      <c r="WEN16" s="28"/>
      <c r="WEO16" s="28"/>
      <c r="WEP16" s="28"/>
      <c r="WEQ16" s="28"/>
      <c r="WER16" s="28"/>
      <c r="WES16" s="28"/>
      <c r="WET16" s="28"/>
      <c r="WEU16" s="28"/>
      <c r="WEV16" s="28"/>
      <c r="WEW16" s="28"/>
      <c r="WEX16" s="28"/>
      <c r="WEY16" s="28"/>
      <c r="WEZ16" s="28"/>
      <c r="WFA16" s="28"/>
      <c r="WFB16" s="28"/>
      <c r="WFC16" s="28"/>
      <c r="WFD16" s="28"/>
      <c r="WFE16" s="28"/>
      <c r="WFF16" s="28"/>
      <c r="WFG16" s="28"/>
      <c r="WFH16" s="28"/>
      <c r="WFI16" s="28"/>
      <c r="WFJ16" s="28"/>
      <c r="WFK16" s="28"/>
      <c r="WFL16" s="28"/>
      <c r="WFM16" s="28"/>
      <c r="WFN16" s="28"/>
      <c r="WFO16" s="28"/>
      <c r="WFP16" s="28"/>
      <c r="WFQ16" s="28"/>
      <c r="WFR16" s="28"/>
      <c r="WFS16" s="28"/>
      <c r="WFT16" s="28"/>
      <c r="WFU16" s="28"/>
      <c r="WFV16" s="28"/>
      <c r="WFW16" s="28"/>
      <c r="WFX16" s="28"/>
      <c r="WFY16" s="28"/>
      <c r="WFZ16" s="28"/>
      <c r="WGA16" s="28"/>
      <c r="WGB16" s="28"/>
      <c r="WGC16" s="28"/>
      <c r="WGD16" s="28"/>
      <c r="WGE16" s="28"/>
      <c r="WGF16" s="28"/>
      <c r="WGG16" s="28"/>
      <c r="WGH16" s="28"/>
      <c r="WGI16" s="28"/>
      <c r="WGJ16" s="28"/>
      <c r="WGK16" s="28"/>
      <c r="WGL16" s="28"/>
      <c r="WGM16" s="28"/>
      <c r="WGN16" s="28"/>
      <c r="WGO16" s="28"/>
      <c r="WGP16" s="28"/>
      <c r="WGQ16" s="28"/>
      <c r="WGR16" s="28"/>
      <c r="WGS16" s="28"/>
      <c r="WGT16" s="28"/>
      <c r="WGU16" s="28"/>
      <c r="WGV16" s="28"/>
      <c r="WGW16" s="28"/>
      <c r="WGX16" s="28"/>
      <c r="WGY16" s="28"/>
      <c r="WGZ16" s="28"/>
      <c r="WHA16" s="28"/>
      <c r="WHB16" s="28"/>
      <c r="WHC16" s="28"/>
      <c r="WHD16" s="28"/>
      <c r="WHE16" s="28"/>
      <c r="WHF16" s="28"/>
      <c r="WHG16" s="28"/>
      <c r="WHH16" s="28"/>
      <c r="WHI16" s="28"/>
      <c r="WHJ16" s="28"/>
      <c r="WHK16" s="28"/>
      <c r="WHL16" s="28"/>
      <c r="WHM16" s="28"/>
      <c r="WHN16" s="28"/>
      <c r="WHO16" s="28"/>
      <c r="WHP16" s="28"/>
      <c r="WHQ16" s="28"/>
      <c r="WHR16" s="28"/>
      <c r="WHS16" s="28"/>
      <c r="WHT16" s="28"/>
      <c r="WHU16" s="28"/>
      <c r="WHV16" s="28"/>
      <c r="WHW16" s="28"/>
      <c r="WHX16" s="28"/>
      <c r="WHY16" s="28"/>
      <c r="WHZ16" s="28"/>
      <c r="WIA16" s="28"/>
      <c r="WIB16" s="28"/>
      <c r="WIC16" s="28"/>
      <c r="WID16" s="28"/>
      <c r="WIE16" s="28"/>
      <c r="WIF16" s="28"/>
      <c r="WIG16" s="28"/>
      <c r="WIH16" s="28"/>
      <c r="WII16" s="28"/>
      <c r="WIJ16" s="28"/>
      <c r="WIK16" s="28"/>
      <c r="WIL16" s="28"/>
      <c r="WIM16" s="28"/>
      <c r="WIN16" s="28"/>
      <c r="WIO16" s="28"/>
      <c r="WIP16" s="28"/>
      <c r="WIQ16" s="28"/>
      <c r="WIR16" s="28"/>
      <c r="WIS16" s="28"/>
      <c r="WIT16" s="28"/>
      <c r="WIU16" s="28"/>
      <c r="WIV16" s="28"/>
      <c r="WIW16" s="28"/>
      <c r="WIX16" s="28"/>
      <c r="WIY16" s="28"/>
      <c r="WIZ16" s="28"/>
      <c r="WJA16" s="28"/>
      <c r="WJB16" s="28"/>
      <c r="WJC16" s="28"/>
      <c r="WJD16" s="28"/>
      <c r="WJE16" s="28"/>
      <c r="WJF16" s="28"/>
      <c r="WJG16" s="28"/>
      <c r="WJH16" s="28"/>
      <c r="WJI16" s="28"/>
      <c r="WJJ16" s="28"/>
      <c r="WJK16" s="28"/>
      <c r="WJL16" s="28"/>
      <c r="WJM16" s="28"/>
      <c r="WJN16" s="28"/>
      <c r="WJO16" s="28"/>
      <c r="WJP16" s="28"/>
      <c r="WJQ16" s="28"/>
      <c r="WJR16" s="28"/>
      <c r="WJS16" s="28"/>
      <c r="WJT16" s="28"/>
      <c r="WJU16" s="28"/>
      <c r="WJV16" s="28"/>
      <c r="WJW16" s="28"/>
      <c r="WJX16" s="28"/>
      <c r="WJY16" s="28"/>
      <c r="WJZ16" s="28"/>
      <c r="WKA16" s="28"/>
      <c r="WKB16" s="28"/>
      <c r="WKC16" s="28"/>
      <c r="WKD16" s="28"/>
      <c r="WKE16" s="28"/>
      <c r="WKF16" s="28"/>
      <c r="WKG16" s="28"/>
      <c r="WKH16" s="28"/>
      <c r="WKI16" s="28"/>
      <c r="WKJ16" s="28"/>
      <c r="WKK16" s="28"/>
      <c r="WKL16" s="28"/>
      <c r="WKM16" s="28"/>
      <c r="WKN16" s="28"/>
      <c r="WKO16" s="28"/>
      <c r="WKP16" s="28"/>
      <c r="WKQ16" s="28"/>
      <c r="WKR16" s="28"/>
      <c r="WKS16" s="28"/>
      <c r="WKT16" s="28"/>
      <c r="WKU16" s="28"/>
      <c r="WKV16" s="28"/>
      <c r="WKW16" s="28"/>
      <c r="WKX16" s="28"/>
      <c r="WKY16" s="28"/>
      <c r="WKZ16" s="28"/>
      <c r="WLA16" s="28"/>
      <c r="WLB16" s="28"/>
      <c r="WLC16" s="28"/>
      <c r="WLD16" s="28"/>
      <c r="WLE16" s="28"/>
      <c r="WLF16" s="28"/>
      <c r="WLG16" s="28"/>
      <c r="WLH16" s="28"/>
      <c r="WLI16" s="28"/>
      <c r="WLJ16" s="28"/>
      <c r="WLK16" s="28"/>
      <c r="WLL16" s="28"/>
      <c r="WLM16" s="28"/>
      <c r="WLN16" s="28"/>
      <c r="WLO16" s="28"/>
      <c r="WLP16" s="28"/>
      <c r="WLQ16" s="28"/>
      <c r="WLR16" s="28"/>
      <c r="WLS16" s="28"/>
      <c r="WLT16" s="28"/>
      <c r="WLU16" s="28"/>
      <c r="WLV16" s="28"/>
      <c r="WLW16" s="28"/>
      <c r="WLX16" s="28"/>
      <c r="WLY16" s="28"/>
      <c r="WLZ16" s="28"/>
      <c r="WMA16" s="28"/>
      <c r="WMB16" s="28"/>
      <c r="WMC16" s="28"/>
      <c r="WMD16" s="28"/>
      <c r="WME16" s="28"/>
      <c r="WMF16" s="28"/>
      <c r="WMG16" s="28"/>
      <c r="WMH16" s="28"/>
      <c r="WMI16" s="28"/>
      <c r="WMJ16" s="28"/>
      <c r="WMK16" s="28"/>
      <c r="WML16" s="28"/>
      <c r="WMM16" s="28"/>
      <c r="WMN16" s="28"/>
      <c r="WMO16" s="28"/>
      <c r="WMP16" s="28"/>
      <c r="WMQ16" s="28"/>
      <c r="WMR16" s="28"/>
      <c r="WMS16" s="28"/>
      <c r="WMT16" s="28"/>
      <c r="WMU16" s="28"/>
      <c r="WMV16" s="28"/>
      <c r="WMW16" s="28"/>
      <c r="WMX16" s="28"/>
      <c r="WMY16" s="28"/>
      <c r="WMZ16" s="28"/>
      <c r="WNA16" s="28"/>
      <c r="WNB16" s="28"/>
      <c r="WNC16" s="28"/>
      <c r="WND16" s="28"/>
      <c r="WNE16" s="28"/>
      <c r="WNF16" s="28"/>
      <c r="WNG16" s="28"/>
      <c r="WNH16" s="28"/>
      <c r="WNI16" s="28"/>
      <c r="WNJ16" s="28"/>
      <c r="WNK16" s="28"/>
      <c r="WNL16" s="28"/>
      <c r="WNM16" s="28"/>
      <c r="WNN16" s="28"/>
      <c r="WNO16" s="28"/>
      <c r="WNP16" s="28"/>
      <c r="WNQ16" s="28"/>
      <c r="WNR16" s="28"/>
      <c r="WNS16" s="28"/>
      <c r="WNT16" s="28"/>
      <c r="WNU16" s="28"/>
      <c r="WNV16" s="28"/>
      <c r="WNW16" s="28"/>
      <c r="WNX16" s="28"/>
      <c r="WNY16" s="28"/>
      <c r="WNZ16" s="28"/>
      <c r="WOA16" s="28"/>
      <c r="WOB16" s="28"/>
      <c r="WOC16" s="28"/>
      <c r="WOD16" s="28"/>
      <c r="WOE16" s="28"/>
      <c r="WOF16" s="28"/>
      <c r="WOG16" s="28"/>
      <c r="WOH16" s="28"/>
      <c r="WOI16" s="28"/>
      <c r="WOJ16" s="28"/>
      <c r="WOK16" s="28"/>
      <c r="WOL16" s="28"/>
      <c r="WOM16" s="28"/>
      <c r="WON16" s="28"/>
      <c r="WOO16" s="28"/>
      <c r="WOP16" s="28"/>
      <c r="WOQ16" s="28"/>
      <c r="WOR16" s="28"/>
      <c r="WOS16" s="28"/>
      <c r="WOT16" s="28"/>
      <c r="WOU16" s="28"/>
      <c r="WOV16" s="28"/>
      <c r="WOW16" s="28"/>
      <c r="WOX16" s="28"/>
      <c r="WOY16" s="28"/>
      <c r="WOZ16" s="28"/>
      <c r="WPA16" s="28"/>
      <c r="WPB16" s="28"/>
      <c r="WPC16" s="28"/>
      <c r="WPD16" s="28"/>
      <c r="WPE16" s="28"/>
      <c r="WPF16" s="28"/>
      <c r="WPG16" s="28"/>
      <c r="WPH16" s="28"/>
      <c r="WPI16" s="28"/>
      <c r="WPJ16" s="28"/>
      <c r="WPK16" s="28"/>
      <c r="WPL16" s="28"/>
      <c r="WPM16" s="28"/>
      <c r="WPN16" s="28"/>
      <c r="WPO16" s="28"/>
      <c r="WPP16" s="28"/>
      <c r="WPQ16" s="28"/>
      <c r="WPR16" s="28"/>
      <c r="WPS16" s="28"/>
      <c r="WPT16" s="28"/>
      <c r="WPU16" s="28"/>
      <c r="WPV16" s="28"/>
      <c r="WPW16" s="28"/>
      <c r="WPX16" s="28"/>
      <c r="WPY16" s="28"/>
      <c r="WPZ16" s="28"/>
      <c r="WQA16" s="28"/>
      <c r="WQB16" s="28"/>
      <c r="WQC16" s="28"/>
      <c r="WQD16" s="28"/>
      <c r="WQE16" s="28"/>
      <c r="WQF16" s="28"/>
      <c r="WQG16" s="28"/>
      <c r="WQH16" s="28"/>
      <c r="WQI16" s="28"/>
      <c r="WQJ16" s="28"/>
      <c r="WQK16" s="28"/>
      <c r="WQL16" s="28"/>
      <c r="WQM16" s="28"/>
      <c r="WQN16" s="28"/>
      <c r="WQO16" s="28"/>
      <c r="WQP16" s="28"/>
      <c r="WQQ16" s="28"/>
      <c r="WQR16" s="28"/>
      <c r="WQS16" s="28"/>
      <c r="WQT16" s="28"/>
      <c r="WQU16" s="28"/>
      <c r="WQV16" s="28"/>
      <c r="WQW16" s="28"/>
      <c r="WQX16" s="28"/>
      <c r="WQY16" s="28"/>
      <c r="WQZ16" s="28"/>
      <c r="WRA16" s="28"/>
      <c r="WRB16" s="28"/>
      <c r="WRC16" s="28"/>
      <c r="WRD16" s="28"/>
      <c r="WRE16" s="28"/>
      <c r="WRF16" s="28"/>
      <c r="WRG16" s="28"/>
      <c r="WRH16" s="28"/>
      <c r="WRI16" s="28"/>
      <c r="WRJ16" s="28"/>
      <c r="WRK16" s="28"/>
      <c r="WRL16" s="28"/>
      <c r="WRM16" s="28"/>
      <c r="WRN16" s="28"/>
      <c r="WRO16" s="28"/>
      <c r="WRP16" s="28"/>
      <c r="WRQ16" s="28"/>
      <c r="WRR16" s="28"/>
      <c r="WRS16" s="28"/>
      <c r="WRT16" s="28"/>
      <c r="WRU16" s="28"/>
      <c r="WRV16" s="28"/>
      <c r="WRW16" s="28"/>
      <c r="WRX16" s="28"/>
      <c r="WRY16" s="28"/>
      <c r="WRZ16" s="28"/>
      <c r="WSA16" s="28"/>
      <c r="WSB16" s="28"/>
      <c r="WSC16" s="28"/>
      <c r="WSD16" s="28"/>
      <c r="WSE16" s="28"/>
      <c r="WSF16" s="28"/>
      <c r="WSG16" s="28"/>
      <c r="WSH16" s="28"/>
      <c r="WSI16" s="28"/>
      <c r="WSJ16" s="28"/>
      <c r="WSK16" s="28"/>
      <c r="WSL16" s="28"/>
      <c r="WSM16" s="28"/>
      <c r="WSN16" s="28"/>
      <c r="WSO16" s="28"/>
      <c r="WSP16" s="28"/>
      <c r="WSQ16" s="28"/>
      <c r="WSR16" s="28"/>
      <c r="WSS16" s="28"/>
      <c r="WST16" s="28"/>
      <c r="WSU16" s="28"/>
      <c r="WSV16" s="28"/>
      <c r="WSW16" s="28"/>
      <c r="WSX16" s="28"/>
      <c r="WSY16" s="28"/>
      <c r="WSZ16" s="28"/>
      <c r="WTA16" s="28"/>
      <c r="WTB16" s="28"/>
      <c r="WTC16" s="28"/>
      <c r="WTD16" s="28"/>
      <c r="WTE16" s="28"/>
      <c r="WTF16" s="28"/>
      <c r="WTG16" s="28"/>
      <c r="WTH16" s="28"/>
      <c r="WTI16" s="28"/>
      <c r="WTJ16" s="28"/>
      <c r="WTK16" s="28"/>
      <c r="WTL16" s="28"/>
      <c r="WTM16" s="28"/>
      <c r="WTN16" s="28"/>
      <c r="WTO16" s="28"/>
      <c r="WTP16" s="28"/>
      <c r="WTQ16" s="28"/>
      <c r="WTR16" s="28"/>
      <c r="WTS16" s="28"/>
      <c r="WTT16" s="28"/>
      <c r="WTU16" s="28"/>
      <c r="WTV16" s="28"/>
      <c r="WTW16" s="28"/>
      <c r="WTX16" s="28"/>
      <c r="WTY16" s="28"/>
      <c r="WTZ16" s="28"/>
      <c r="WUA16" s="28"/>
      <c r="WUB16" s="28"/>
      <c r="WUC16" s="28"/>
      <c r="WUD16" s="28"/>
      <c r="WUE16" s="28"/>
      <c r="WUF16" s="28"/>
      <c r="WUG16" s="28"/>
      <c r="WUH16" s="28"/>
      <c r="WUI16" s="28"/>
      <c r="WUJ16" s="28"/>
      <c r="WUK16" s="28"/>
      <c r="WUL16" s="28"/>
      <c r="WUM16" s="28"/>
      <c r="WUN16" s="28"/>
      <c r="WUO16" s="28"/>
      <c r="WUP16" s="28"/>
      <c r="WUQ16" s="28"/>
      <c r="WUR16" s="28"/>
      <c r="WUS16" s="28"/>
      <c r="WUT16" s="28"/>
      <c r="WUU16" s="28"/>
      <c r="WUV16" s="28"/>
      <c r="WUW16" s="28"/>
      <c r="WUX16" s="28"/>
      <c r="WUY16" s="28"/>
      <c r="WUZ16" s="28"/>
      <c r="WVA16" s="28"/>
      <c r="WVB16" s="28"/>
      <c r="WVC16" s="28"/>
      <c r="WVD16" s="28"/>
      <c r="WVE16" s="28"/>
      <c r="WVF16" s="28"/>
      <c r="WVG16" s="28"/>
      <c r="WVH16" s="28"/>
      <c r="WVI16" s="28"/>
      <c r="WVJ16" s="28"/>
      <c r="WVK16" s="28"/>
      <c r="WVL16" s="28"/>
      <c r="WVM16" s="28"/>
      <c r="WVN16" s="28"/>
      <c r="WVO16" s="28"/>
      <c r="WVP16" s="28"/>
      <c r="WVQ16" s="28"/>
      <c r="WVR16" s="28"/>
      <c r="WVS16" s="28"/>
      <c r="WVT16" s="28"/>
      <c r="WVU16" s="28"/>
      <c r="WVV16" s="28"/>
      <c r="WVW16" s="28"/>
      <c r="WVX16" s="28"/>
      <c r="WVY16" s="28"/>
      <c r="WVZ16" s="28"/>
      <c r="WWA16" s="28"/>
      <c r="WWB16" s="28"/>
      <c r="WWC16" s="28"/>
      <c r="WWD16" s="28"/>
      <c r="WWE16" s="28"/>
      <c r="WWF16" s="28"/>
      <c r="WWG16" s="28"/>
      <c r="WWH16" s="28"/>
      <c r="WWI16" s="28"/>
      <c r="WWJ16" s="28"/>
      <c r="WWK16" s="28"/>
      <c r="WWL16" s="28"/>
      <c r="WWM16" s="28"/>
      <c r="WWN16" s="28"/>
      <c r="WWO16" s="28"/>
      <c r="WWP16" s="28"/>
      <c r="WWQ16" s="28"/>
      <c r="WWR16" s="28"/>
      <c r="WWS16" s="28"/>
      <c r="WWT16" s="28"/>
      <c r="WWU16" s="28"/>
      <c r="WWV16" s="28"/>
      <c r="WWW16" s="28"/>
      <c r="WWX16" s="28"/>
      <c r="WWY16" s="28"/>
      <c r="WWZ16" s="28"/>
      <c r="WXA16" s="28"/>
      <c r="WXB16" s="28"/>
      <c r="WXC16" s="28"/>
      <c r="WXD16" s="28"/>
      <c r="WXE16" s="28"/>
      <c r="WXF16" s="28"/>
      <c r="WXG16" s="28"/>
      <c r="WXH16" s="28"/>
      <c r="WXI16" s="28"/>
      <c r="WXJ16" s="28"/>
      <c r="WXK16" s="28"/>
      <c r="WXL16" s="28"/>
      <c r="WXM16" s="28"/>
      <c r="WXN16" s="28"/>
      <c r="WXO16" s="28"/>
      <c r="WXP16" s="28"/>
      <c r="WXQ16" s="28"/>
      <c r="WXR16" s="28"/>
      <c r="WXS16" s="28"/>
      <c r="WXT16" s="28"/>
      <c r="WXU16" s="28"/>
      <c r="WXV16" s="28"/>
      <c r="WXW16" s="28"/>
      <c r="WXX16" s="28"/>
      <c r="WXY16" s="28"/>
      <c r="WXZ16" s="28"/>
      <c r="WYA16" s="28"/>
      <c r="WYB16" s="28"/>
      <c r="WYC16" s="28"/>
      <c r="WYD16" s="28"/>
      <c r="WYE16" s="28"/>
      <c r="WYF16" s="28"/>
      <c r="WYG16" s="28"/>
      <c r="WYH16" s="28"/>
      <c r="WYI16" s="28"/>
      <c r="WYJ16" s="28"/>
      <c r="WYK16" s="28"/>
      <c r="WYL16" s="28"/>
      <c r="WYM16" s="28"/>
      <c r="WYN16" s="28"/>
      <c r="WYO16" s="28"/>
      <c r="WYP16" s="28"/>
      <c r="WYQ16" s="28"/>
      <c r="WYR16" s="28"/>
      <c r="WYS16" s="28"/>
      <c r="WYT16" s="28"/>
      <c r="WYU16" s="28"/>
      <c r="WYV16" s="28"/>
      <c r="WYW16" s="28"/>
      <c r="WYX16" s="28"/>
      <c r="WYY16" s="28"/>
      <c r="WYZ16" s="28"/>
      <c r="WZA16" s="28"/>
      <c r="WZB16" s="28"/>
      <c r="WZC16" s="28"/>
      <c r="WZD16" s="28"/>
      <c r="WZE16" s="28"/>
      <c r="WZF16" s="28"/>
      <c r="WZG16" s="28"/>
      <c r="WZH16" s="28"/>
      <c r="WZI16" s="28"/>
      <c r="WZJ16" s="28"/>
      <c r="WZK16" s="28"/>
      <c r="WZL16" s="28"/>
      <c r="WZM16" s="28"/>
      <c r="WZN16" s="28"/>
      <c r="WZO16" s="28"/>
      <c r="WZP16" s="28"/>
      <c r="WZQ16" s="28"/>
      <c r="WZR16" s="28"/>
      <c r="WZS16" s="28"/>
      <c r="WZT16" s="28"/>
      <c r="WZU16" s="28"/>
      <c r="WZV16" s="28"/>
      <c r="WZW16" s="28"/>
      <c r="WZX16" s="28"/>
      <c r="WZY16" s="28"/>
      <c r="WZZ16" s="28"/>
      <c r="XAA16" s="28"/>
      <c r="XAB16" s="28"/>
      <c r="XAC16" s="28"/>
      <c r="XAD16" s="28"/>
      <c r="XAE16" s="28"/>
      <c r="XAF16" s="28"/>
      <c r="XAG16" s="28"/>
      <c r="XAH16" s="28"/>
      <c r="XAI16" s="28"/>
      <c r="XAJ16" s="28"/>
      <c r="XAK16" s="28"/>
      <c r="XAL16" s="28"/>
      <c r="XAM16" s="28"/>
      <c r="XAN16" s="28"/>
      <c r="XAO16" s="28"/>
      <c r="XAP16" s="28"/>
      <c r="XAQ16" s="28"/>
      <c r="XAR16" s="28"/>
      <c r="XAS16" s="28"/>
      <c r="XAT16" s="28"/>
      <c r="XAU16" s="28"/>
      <c r="XAV16" s="28"/>
      <c r="XAW16" s="28"/>
      <c r="XAX16" s="28"/>
      <c r="XAY16" s="28"/>
      <c r="XAZ16" s="28"/>
      <c r="XBA16" s="28"/>
      <c r="XBB16" s="28"/>
      <c r="XBC16" s="28"/>
      <c r="XBD16" s="28"/>
      <c r="XBE16" s="28"/>
      <c r="XBF16" s="28"/>
      <c r="XBG16" s="28"/>
      <c r="XBH16" s="28"/>
      <c r="XBI16" s="28"/>
      <c r="XBJ16" s="28"/>
      <c r="XBK16" s="28"/>
      <c r="XBL16" s="28"/>
      <c r="XBM16" s="28"/>
      <c r="XBN16" s="28"/>
      <c r="XBO16" s="28"/>
      <c r="XBP16" s="28"/>
      <c r="XBQ16" s="28"/>
      <c r="XBR16" s="28"/>
      <c r="XBS16" s="28"/>
      <c r="XBT16" s="28"/>
      <c r="XBU16" s="28"/>
      <c r="XBV16" s="28"/>
      <c r="XBW16" s="28"/>
      <c r="XBX16" s="28"/>
      <c r="XBY16" s="28"/>
      <c r="XBZ16" s="28"/>
      <c r="XCA16" s="28"/>
      <c r="XCB16" s="28"/>
      <c r="XCC16" s="28"/>
      <c r="XCD16" s="28"/>
      <c r="XCE16" s="28"/>
      <c r="XCF16" s="28"/>
      <c r="XCG16" s="28"/>
      <c r="XCH16" s="28"/>
      <c r="XCI16" s="28"/>
      <c r="XCJ16" s="28"/>
      <c r="XCK16" s="28"/>
      <c r="XCL16" s="28"/>
      <c r="XCM16" s="28"/>
      <c r="XCN16" s="28"/>
      <c r="XCO16" s="28"/>
      <c r="XCP16" s="28"/>
      <c r="XCQ16" s="28"/>
      <c r="XCR16" s="28"/>
      <c r="XCS16" s="28"/>
      <c r="XCT16" s="28"/>
      <c r="XCU16" s="28"/>
      <c r="XCV16" s="28"/>
      <c r="XCW16" s="28"/>
      <c r="XCX16" s="28"/>
      <c r="XCY16" s="28"/>
      <c r="XCZ16" s="28"/>
      <c r="XDA16" s="28"/>
      <c r="XDB16" s="28"/>
      <c r="XDC16" s="28"/>
      <c r="XDD16" s="28"/>
      <c r="XDE16" s="28"/>
      <c r="XDF16" s="28"/>
      <c r="XDG16" s="28"/>
      <c r="XDH16" s="28"/>
      <c r="XDI16" s="28"/>
      <c r="XDJ16" s="28"/>
      <c r="XDK16" s="28"/>
      <c r="XDL16" s="28"/>
      <c r="XDM16" s="28"/>
      <c r="XDN16" s="28"/>
      <c r="XDO16" s="28"/>
      <c r="XDP16" s="28"/>
      <c r="XDQ16" s="28"/>
      <c r="XDR16" s="28"/>
      <c r="XDS16" s="28"/>
      <c r="XDT16" s="28"/>
      <c r="XDU16" s="28"/>
      <c r="XDV16" s="28"/>
      <c r="XDW16" s="28"/>
      <c r="XDX16" s="28"/>
      <c r="XDY16" s="28"/>
      <c r="XDZ16" s="28"/>
      <c r="XEA16" s="28"/>
      <c r="XEB16" s="28"/>
      <c r="XEC16" s="28"/>
      <c r="XED16" s="28"/>
      <c r="XEE16" s="28"/>
      <c r="XEF16" s="28"/>
      <c r="XEG16" s="28"/>
      <c r="XEH16" s="28"/>
      <c r="XEI16" s="28"/>
      <c r="XEJ16" s="28"/>
      <c r="XEK16" s="28"/>
      <c r="XEL16" s="28"/>
      <c r="XEM16" s="28"/>
      <c r="XEN16" s="28"/>
      <c r="XEO16" s="28"/>
      <c r="XEP16" s="28"/>
      <c r="XEQ16" s="28"/>
      <c r="XER16" s="28"/>
    </row>
    <row r="17" s="2" customFormat="1" ht="18" customHeight="1" spans="1:16372">
      <c r="A17" s="16" t="str">
        <f>'3设计表'!A19</f>
        <v>江口镇</v>
      </c>
      <c r="B17" s="16" t="str">
        <f>'3设计表'!B19</f>
        <v>蔡家村</v>
      </c>
      <c r="C17" s="16">
        <f>'3设计表'!C19</f>
        <v>12</v>
      </c>
      <c r="D17" s="16">
        <f>'3设计表'!D19</f>
        <v>3.16</v>
      </c>
      <c r="E17" s="17">
        <v>133</v>
      </c>
      <c r="F17" s="17">
        <v>130</v>
      </c>
      <c r="G17" s="17">
        <f t="shared" si="0"/>
        <v>2553.5304</v>
      </c>
      <c r="H17" s="19">
        <f t="shared" si="1"/>
        <v>525</v>
      </c>
      <c r="I17" s="19">
        <f>'3设计表'!Q19*1</f>
        <v>210</v>
      </c>
      <c r="J17" s="19">
        <f>'3设计表'!R19*1.2</f>
        <v>0</v>
      </c>
      <c r="K17" s="19">
        <f>'3设计表'!S19*1.5</f>
        <v>315</v>
      </c>
      <c r="L17" s="19">
        <f t="shared" si="2"/>
        <v>2028.5304</v>
      </c>
      <c r="M17" s="25">
        <f t="shared" si="3"/>
        <v>4.938</v>
      </c>
      <c r="N17" s="25">
        <v>1.968</v>
      </c>
      <c r="O17" s="25">
        <v>1.099</v>
      </c>
      <c r="P17" s="26">
        <v>0.559</v>
      </c>
      <c r="Q17" s="26">
        <v>1.312</v>
      </c>
      <c r="R17" s="24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</row>
    <row r="18" s="2" customFormat="1" ht="18" customHeight="1" spans="1:16372">
      <c r="A18" s="16" t="str">
        <f>'3设计表'!A20</f>
        <v>江口镇</v>
      </c>
      <c r="B18" s="16" t="str">
        <f>'3设计表'!B20</f>
        <v>蔡家村</v>
      </c>
      <c r="C18" s="16">
        <f>'3设计表'!C20</f>
        <v>13</v>
      </c>
      <c r="D18" s="16">
        <f>'3设计表'!D20</f>
        <v>52.55</v>
      </c>
      <c r="E18" s="17">
        <v>133</v>
      </c>
      <c r="F18" s="17">
        <v>130</v>
      </c>
      <c r="G18" s="17">
        <f t="shared" si="0"/>
        <v>42469.947</v>
      </c>
      <c r="H18" s="19">
        <f t="shared" si="1"/>
        <v>8736</v>
      </c>
      <c r="I18" s="19">
        <f>'3设计表'!Q20*1</f>
        <v>3495</v>
      </c>
      <c r="J18" s="19">
        <f>'3设计表'!R20*1.2</f>
        <v>0</v>
      </c>
      <c r="K18" s="19">
        <f>'3设计表'!S20*1.5</f>
        <v>5241</v>
      </c>
      <c r="L18" s="19">
        <f t="shared" si="2"/>
        <v>33733.947</v>
      </c>
      <c r="M18" s="25">
        <f t="shared" si="3"/>
        <v>4.938</v>
      </c>
      <c r="N18" s="25">
        <v>1.968</v>
      </c>
      <c r="O18" s="25">
        <v>1.099</v>
      </c>
      <c r="P18" s="26">
        <v>0.559</v>
      </c>
      <c r="Q18" s="26">
        <v>1.312</v>
      </c>
      <c r="R18" s="24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  <c r="RV18" s="28"/>
      <c r="RW18" s="28"/>
      <c r="RX18" s="28"/>
      <c r="RY18" s="28"/>
      <c r="RZ18" s="28"/>
      <c r="SA18" s="28"/>
      <c r="SB18" s="28"/>
      <c r="SC18" s="28"/>
      <c r="SD18" s="28"/>
      <c r="SE18" s="28"/>
      <c r="SF18" s="28"/>
      <c r="SG18" s="28"/>
      <c r="SH18" s="28"/>
      <c r="SI18" s="28"/>
      <c r="SJ18" s="28"/>
      <c r="SK18" s="28"/>
      <c r="SL18" s="28"/>
      <c r="SM18" s="28"/>
      <c r="SN18" s="28"/>
      <c r="SO18" s="28"/>
      <c r="SP18" s="28"/>
      <c r="SQ18" s="28"/>
      <c r="SR18" s="28"/>
      <c r="SS18" s="28"/>
      <c r="ST18" s="28"/>
      <c r="SU18" s="28"/>
      <c r="SV18" s="28"/>
      <c r="SW18" s="28"/>
      <c r="SX18" s="28"/>
      <c r="SY18" s="28"/>
      <c r="SZ18" s="28"/>
      <c r="TA18" s="28"/>
      <c r="TB18" s="28"/>
      <c r="TC18" s="28"/>
      <c r="TD18" s="28"/>
      <c r="TE18" s="28"/>
      <c r="TF18" s="28"/>
      <c r="TG18" s="28"/>
      <c r="TH18" s="28"/>
      <c r="TI18" s="28"/>
      <c r="TJ18" s="28"/>
      <c r="TK18" s="28"/>
      <c r="TL18" s="28"/>
      <c r="TM18" s="28"/>
      <c r="TN18" s="28"/>
      <c r="TO18" s="28"/>
      <c r="TP18" s="28"/>
      <c r="TQ18" s="28"/>
      <c r="TR18" s="28"/>
      <c r="TS18" s="28"/>
      <c r="TT18" s="28"/>
      <c r="TU18" s="28"/>
      <c r="TV18" s="28"/>
      <c r="TW18" s="28"/>
      <c r="TX18" s="28"/>
      <c r="TY18" s="28"/>
      <c r="TZ18" s="28"/>
      <c r="UA18" s="28"/>
      <c r="UB18" s="28"/>
      <c r="UC18" s="28"/>
      <c r="UD18" s="28"/>
      <c r="UE18" s="28"/>
      <c r="UF18" s="28"/>
      <c r="UG18" s="28"/>
      <c r="UH18" s="28"/>
      <c r="UI18" s="28"/>
      <c r="UJ18" s="28"/>
      <c r="UK18" s="28"/>
      <c r="UL18" s="28"/>
      <c r="UM18" s="28"/>
      <c r="UN18" s="28"/>
      <c r="UO18" s="28"/>
      <c r="UP18" s="28"/>
      <c r="UQ18" s="28"/>
      <c r="UR18" s="28"/>
      <c r="US18" s="28"/>
      <c r="UT18" s="28"/>
      <c r="UU18" s="28"/>
      <c r="UV18" s="28"/>
      <c r="UW18" s="28"/>
      <c r="UX18" s="28"/>
      <c r="UY18" s="28"/>
      <c r="UZ18" s="28"/>
      <c r="VA18" s="28"/>
      <c r="VB18" s="28"/>
      <c r="VC18" s="28"/>
      <c r="VD18" s="28"/>
      <c r="VE18" s="28"/>
      <c r="VF18" s="28"/>
      <c r="VG18" s="28"/>
      <c r="VH18" s="28"/>
      <c r="VI18" s="28"/>
      <c r="VJ18" s="28"/>
      <c r="VK18" s="28"/>
      <c r="VL18" s="28"/>
      <c r="VM18" s="28"/>
      <c r="VN18" s="28"/>
      <c r="VO18" s="28"/>
      <c r="VP18" s="28"/>
      <c r="VQ18" s="28"/>
      <c r="VR18" s="28"/>
      <c r="VS18" s="28"/>
      <c r="VT18" s="28"/>
      <c r="VU18" s="28"/>
      <c r="VV18" s="28"/>
      <c r="VW18" s="28"/>
      <c r="VX18" s="28"/>
      <c r="VY18" s="28"/>
      <c r="VZ18" s="28"/>
      <c r="WA18" s="28"/>
      <c r="WB18" s="28"/>
      <c r="WC18" s="28"/>
      <c r="WD18" s="28"/>
      <c r="WE18" s="28"/>
      <c r="WF18" s="28"/>
      <c r="WG18" s="28"/>
      <c r="WH18" s="28"/>
      <c r="WI18" s="28"/>
      <c r="WJ18" s="28"/>
      <c r="WK18" s="28"/>
      <c r="WL18" s="28"/>
      <c r="WM18" s="28"/>
      <c r="WN18" s="28"/>
      <c r="WO18" s="28"/>
      <c r="WP18" s="28"/>
      <c r="WQ18" s="28"/>
      <c r="WR18" s="28"/>
      <c r="WS18" s="28"/>
      <c r="WT18" s="28"/>
      <c r="WU18" s="28"/>
      <c r="WV18" s="28"/>
      <c r="WW18" s="28"/>
      <c r="WX18" s="28"/>
      <c r="WY18" s="28"/>
      <c r="WZ18" s="28"/>
      <c r="XA18" s="28"/>
      <c r="XB18" s="28"/>
      <c r="XC18" s="28"/>
      <c r="XD18" s="28"/>
      <c r="XE18" s="28"/>
      <c r="XF18" s="28"/>
      <c r="XG18" s="28"/>
      <c r="XH18" s="28"/>
      <c r="XI18" s="28"/>
      <c r="XJ18" s="28"/>
      <c r="XK18" s="28"/>
      <c r="XL18" s="28"/>
      <c r="XM18" s="28"/>
      <c r="XN18" s="28"/>
      <c r="XO18" s="28"/>
      <c r="XP18" s="28"/>
      <c r="XQ18" s="28"/>
      <c r="XR18" s="28"/>
      <c r="XS18" s="28"/>
      <c r="XT18" s="28"/>
      <c r="XU18" s="28"/>
      <c r="XV18" s="28"/>
      <c r="XW18" s="28"/>
      <c r="XX18" s="28"/>
      <c r="XY18" s="28"/>
      <c r="XZ18" s="28"/>
      <c r="YA18" s="28"/>
      <c r="YB18" s="28"/>
      <c r="YC18" s="28"/>
      <c r="YD18" s="28"/>
      <c r="YE18" s="28"/>
      <c r="YF18" s="28"/>
      <c r="YG18" s="28"/>
      <c r="YH18" s="28"/>
      <c r="YI18" s="28"/>
      <c r="YJ18" s="28"/>
      <c r="YK18" s="28"/>
      <c r="YL18" s="28"/>
      <c r="YM18" s="28"/>
      <c r="YN18" s="28"/>
      <c r="YO18" s="28"/>
      <c r="YP18" s="28"/>
      <c r="YQ18" s="28"/>
      <c r="YR18" s="28"/>
      <c r="YS18" s="28"/>
      <c r="YT18" s="28"/>
      <c r="YU18" s="28"/>
      <c r="YV18" s="28"/>
      <c r="YW18" s="28"/>
      <c r="YX18" s="28"/>
      <c r="YY18" s="28"/>
      <c r="YZ18" s="28"/>
      <c r="ZA18" s="28"/>
      <c r="ZB18" s="28"/>
      <c r="ZC18" s="28"/>
      <c r="ZD18" s="28"/>
      <c r="ZE18" s="28"/>
      <c r="ZF18" s="28"/>
      <c r="ZG18" s="28"/>
      <c r="ZH18" s="28"/>
      <c r="ZI18" s="28"/>
      <c r="ZJ18" s="28"/>
      <c r="ZK18" s="28"/>
      <c r="ZL18" s="28"/>
      <c r="ZM18" s="28"/>
      <c r="ZN18" s="28"/>
      <c r="ZO18" s="28"/>
      <c r="ZP18" s="28"/>
      <c r="ZQ18" s="28"/>
      <c r="ZR18" s="28"/>
      <c r="ZS18" s="28"/>
      <c r="ZT18" s="28"/>
      <c r="ZU18" s="28"/>
      <c r="ZV18" s="28"/>
      <c r="ZW18" s="28"/>
      <c r="ZX18" s="28"/>
      <c r="ZY18" s="28"/>
      <c r="ZZ18" s="28"/>
      <c r="AAA18" s="28"/>
      <c r="AAB18" s="28"/>
      <c r="AAC18" s="28"/>
      <c r="AAD18" s="28"/>
      <c r="AAE18" s="28"/>
      <c r="AAF18" s="28"/>
      <c r="AAG18" s="28"/>
      <c r="AAH18" s="28"/>
      <c r="AAI18" s="28"/>
      <c r="AAJ18" s="28"/>
      <c r="AAK18" s="28"/>
      <c r="AAL18" s="28"/>
      <c r="AAM18" s="28"/>
      <c r="AAN18" s="28"/>
      <c r="AAO18" s="28"/>
      <c r="AAP18" s="28"/>
      <c r="AAQ18" s="28"/>
      <c r="AAR18" s="28"/>
      <c r="AAS18" s="28"/>
      <c r="AAT18" s="28"/>
      <c r="AAU18" s="28"/>
      <c r="AAV18" s="28"/>
      <c r="AAW18" s="28"/>
      <c r="AAX18" s="28"/>
      <c r="AAY18" s="28"/>
      <c r="AAZ18" s="28"/>
      <c r="ABA18" s="28"/>
      <c r="ABB18" s="28"/>
      <c r="ABC18" s="28"/>
      <c r="ABD18" s="28"/>
      <c r="ABE18" s="28"/>
      <c r="ABF18" s="28"/>
      <c r="ABG18" s="28"/>
      <c r="ABH18" s="28"/>
      <c r="ABI18" s="28"/>
      <c r="ABJ18" s="28"/>
      <c r="ABK18" s="28"/>
      <c r="ABL18" s="28"/>
      <c r="ABM18" s="28"/>
      <c r="ABN18" s="28"/>
      <c r="ABO18" s="28"/>
      <c r="ABP18" s="28"/>
      <c r="ABQ18" s="28"/>
      <c r="ABR18" s="28"/>
      <c r="ABS18" s="28"/>
      <c r="ABT18" s="28"/>
      <c r="ABU18" s="28"/>
      <c r="ABV18" s="28"/>
      <c r="ABW18" s="28"/>
      <c r="ABX18" s="28"/>
      <c r="ABY18" s="28"/>
      <c r="ABZ18" s="28"/>
      <c r="ACA18" s="28"/>
      <c r="ACB18" s="28"/>
      <c r="ACC18" s="28"/>
      <c r="ACD18" s="28"/>
      <c r="ACE18" s="28"/>
      <c r="ACF18" s="28"/>
      <c r="ACG18" s="28"/>
      <c r="ACH18" s="28"/>
      <c r="ACI18" s="28"/>
      <c r="ACJ18" s="28"/>
      <c r="ACK18" s="28"/>
      <c r="ACL18" s="28"/>
      <c r="ACM18" s="28"/>
      <c r="ACN18" s="28"/>
      <c r="ACO18" s="28"/>
      <c r="ACP18" s="28"/>
      <c r="ACQ18" s="28"/>
      <c r="ACR18" s="28"/>
      <c r="ACS18" s="28"/>
      <c r="ACT18" s="28"/>
      <c r="ACU18" s="28"/>
      <c r="ACV18" s="28"/>
      <c r="ACW18" s="28"/>
      <c r="ACX18" s="28"/>
      <c r="ACY18" s="28"/>
      <c r="ACZ18" s="28"/>
      <c r="ADA18" s="28"/>
      <c r="ADB18" s="28"/>
      <c r="ADC18" s="28"/>
      <c r="ADD18" s="28"/>
      <c r="ADE18" s="28"/>
      <c r="ADF18" s="28"/>
      <c r="ADG18" s="28"/>
      <c r="ADH18" s="28"/>
      <c r="ADI18" s="28"/>
      <c r="ADJ18" s="28"/>
      <c r="ADK18" s="28"/>
      <c r="ADL18" s="28"/>
      <c r="ADM18" s="28"/>
      <c r="ADN18" s="28"/>
      <c r="ADO18" s="28"/>
      <c r="ADP18" s="28"/>
      <c r="ADQ18" s="28"/>
      <c r="ADR18" s="28"/>
      <c r="ADS18" s="28"/>
      <c r="ADT18" s="28"/>
      <c r="ADU18" s="28"/>
      <c r="ADV18" s="28"/>
      <c r="ADW18" s="28"/>
      <c r="ADX18" s="28"/>
      <c r="ADY18" s="28"/>
      <c r="ADZ18" s="28"/>
      <c r="AEA18" s="28"/>
      <c r="AEB18" s="28"/>
      <c r="AEC18" s="28"/>
      <c r="AED18" s="28"/>
      <c r="AEE18" s="28"/>
      <c r="AEF18" s="28"/>
      <c r="AEG18" s="28"/>
      <c r="AEH18" s="28"/>
      <c r="AEI18" s="28"/>
      <c r="AEJ18" s="28"/>
      <c r="AEK18" s="28"/>
      <c r="AEL18" s="28"/>
      <c r="AEM18" s="28"/>
      <c r="AEN18" s="28"/>
      <c r="AEO18" s="28"/>
      <c r="AEP18" s="28"/>
      <c r="AEQ18" s="28"/>
      <c r="AER18" s="28"/>
      <c r="AES18" s="28"/>
      <c r="AET18" s="28"/>
      <c r="AEU18" s="28"/>
      <c r="AEV18" s="28"/>
      <c r="AEW18" s="28"/>
      <c r="AEX18" s="28"/>
      <c r="AEY18" s="28"/>
      <c r="AEZ18" s="28"/>
      <c r="AFA18" s="28"/>
      <c r="AFB18" s="28"/>
      <c r="AFC18" s="28"/>
      <c r="AFD18" s="28"/>
      <c r="AFE18" s="28"/>
      <c r="AFF18" s="28"/>
      <c r="AFG18" s="28"/>
      <c r="AFH18" s="28"/>
      <c r="AFI18" s="28"/>
      <c r="AFJ18" s="28"/>
      <c r="AFK18" s="28"/>
      <c r="AFL18" s="28"/>
      <c r="AFM18" s="28"/>
      <c r="AFN18" s="28"/>
      <c r="AFO18" s="28"/>
      <c r="AFP18" s="28"/>
      <c r="AFQ18" s="28"/>
      <c r="AFR18" s="28"/>
      <c r="AFS18" s="28"/>
      <c r="AFT18" s="28"/>
      <c r="AFU18" s="28"/>
      <c r="AFV18" s="28"/>
      <c r="AFW18" s="28"/>
      <c r="AFX18" s="28"/>
      <c r="AFY18" s="28"/>
      <c r="AFZ18" s="28"/>
      <c r="AGA18" s="28"/>
      <c r="AGB18" s="28"/>
      <c r="AGC18" s="28"/>
      <c r="AGD18" s="28"/>
      <c r="AGE18" s="28"/>
      <c r="AGF18" s="28"/>
      <c r="AGG18" s="28"/>
      <c r="AGH18" s="28"/>
      <c r="AGI18" s="28"/>
      <c r="AGJ18" s="28"/>
      <c r="AGK18" s="28"/>
      <c r="AGL18" s="28"/>
      <c r="AGM18" s="28"/>
      <c r="AGN18" s="28"/>
      <c r="AGO18" s="28"/>
      <c r="AGP18" s="28"/>
      <c r="AGQ18" s="28"/>
      <c r="AGR18" s="28"/>
      <c r="AGS18" s="28"/>
      <c r="AGT18" s="28"/>
      <c r="AGU18" s="28"/>
      <c r="AGV18" s="28"/>
      <c r="AGW18" s="28"/>
      <c r="AGX18" s="28"/>
      <c r="AGY18" s="28"/>
      <c r="AGZ18" s="28"/>
      <c r="AHA18" s="28"/>
      <c r="AHB18" s="28"/>
      <c r="AHC18" s="28"/>
      <c r="AHD18" s="28"/>
      <c r="AHE18" s="28"/>
      <c r="AHF18" s="28"/>
      <c r="AHG18" s="28"/>
      <c r="AHH18" s="28"/>
      <c r="AHI18" s="28"/>
      <c r="AHJ18" s="28"/>
      <c r="AHK18" s="28"/>
      <c r="AHL18" s="28"/>
      <c r="AHM18" s="28"/>
      <c r="AHN18" s="28"/>
      <c r="AHO18" s="28"/>
      <c r="AHP18" s="28"/>
      <c r="AHQ18" s="28"/>
      <c r="AHR18" s="28"/>
      <c r="AHS18" s="28"/>
      <c r="AHT18" s="28"/>
      <c r="AHU18" s="28"/>
      <c r="AHV18" s="28"/>
      <c r="AHW18" s="28"/>
      <c r="AHX18" s="28"/>
      <c r="AHY18" s="28"/>
      <c r="AHZ18" s="28"/>
      <c r="AIA18" s="28"/>
      <c r="AIB18" s="28"/>
      <c r="AIC18" s="28"/>
      <c r="AID18" s="28"/>
      <c r="AIE18" s="28"/>
      <c r="AIF18" s="28"/>
      <c r="AIG18" s="28"/>
      <c r="AIH18" s="28"/>
      <c r="AII18" s="28"/>
      <c r="AIJ18" s="28"/>
      <c r="AIK18" s="28"/>
      <c r="AIL18" s="28"/>
      <c r="AIM18" s="28"/>
      <c r="AIN18" s="28"/>
      <c r="AIO18" s="28"/>
      <c r="AIP18" s="28"/>
      <c r="AIQ18" s="28"/>
      <c r="AIR18" s="28"/>
      <c r="AIS18" s="28"/>
      <c r="AIT18" s="28"/>
      <c r="AIU18" s="28"/>
      <c r="AIV18" s="28"/>
      <c r="AIW18" s="28"/>
      <c r="AIX18" s="28"/>
      <c r="AIY18" s="28"/>
      <c r="AIZ18" s="28"/>
      <c r="AJA18" s="28"/>
      <c r="AJB18" s="28"/>
      <c r="AJC18" s="28"/>
      <c r="AJD18" s="28"/>
      <c r="AJE18" s="28"/>
      <c r="AJF18" s="28"/>
      <c r="AJG18" s="28"/>
      <c r="AJH18" s="28"/>
      <c r="AJI18" s="28"/>
      <c r="AJJ18" s="28"/>
      <c r="AJK18" s="28"/>
      <c r="AJL18" s="28"/>
      <c r="AJM18" s="28"/>
      <c r="AJN18" s="28"/>
      <c r="AJO18" s="28"/>
      <c r="AJP18" s="28"/>
      <c r="AJQ18" s="28"/>
      <c r="AJR18" s="28"/>
      <c r="AJS18" s="28"/>
      <c r="AJT18" s="28"/>
      <c r="AJU18" s="28"/>
      <c r="AJV18" s="28"/>
      <c r="AJW18" s="28"/>
      <c r="AJX18" s="28"/>
      <c r="AJY18" s="28"/>
      <c r="AJZ18" s="28"/>
      <c r="AKA18" s="28"/>
      <c r="AKB18" s="28"/>
      <c r="AKC18" s="28"/>
      <c r="AKD18" s="28"/>
      <c r="AKE18" s="28"/>
      <c r="AKF18" s="28"/>
      <c r="AKG18" s="28"/>
      <c r="AKH18" s="28"/>
      <c r="AKI18" s="28"/>
      <c r="AKJ18" s="28"/>
      <c r="AKK18" s="28"/>
      <c r="AKL18" s="28"/>
      <c r="AKM18" s="28"/>
      <c r="AKN18" s="28"/>
      <c r="AKO18" s="28"/>
      <c r="AKP18" s="28"/>
      <c r="AKQ18" s="28"/>
      <c r="AKR18" s="28"/>
      <c r="AKS18" s="28"/>
      <c r="AKT18" s="28"/>
      <c r="AKU18" s="28"/>
      <c r="AKV18" s="28"/>
      <c r="AKW18" s="28"/>
      <c r="AKX18" s="28"/>
      <c r="AKY18" s="28"/>
      <c r="AKZ18" s="28"/>
      <c r="ALA18" s="28"/>
      <c r="ALB18" s="28"/>
      <c r="ALC18" s="28"/>
      <c r="ALD18" s="28"/>
      <c r="ALE18" s="28"/>
      <c r="ALF18" s="28"/>
      <c r="ALG18" s="28"/>
      <c r="ALH18" s="28"/>
      <c r="ALI18" s="28"/>
      <c r="ALJ18" s="28"/>
      <c r="ALK18" s="28"/>
      <c r="ALL18" s="28"/>
      <c r="ALM18" s="28"/>
      <c r="ALN18" s="28"/>
      <c r="ALO18" s="28"/>
      <c r="ALP18" s="28"/>
      <c r="ALQ18" s="28"/>
      <c r="ALR18" s="28"/>
      <c r="ALS18" s="28"/>
      <c r="ALT18" s="28"/>
      <c r="ALU18" s="28"/>
      <c r="ALV18" s="28"/>
      <c r="ALW18" s="28"/>
      <c r="ALX18" s="28"/>
      <c r="ALY18" s="28"/>
      <c r="ALZ18" s="28"/>
      <c r="AMA18" s="28"/>
      <c r="AMB18" s="28"/>
      <c r="AMC18" s="28"/>
      <c r="AMD18" s="28"/>
      <c r="AME18" s="28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  <c r="WZN18" s="28"/>
      <c r="WZO18" s="28"/>
      <c r="WZP18" s="28"/>
      <c r="WZQ18" s="28"/>
      <c r="WZR18" s="28"/>
      <c r="WZS18" s="28"/>
      <c r="WZT18" s="28"/>
      <c r="WZU18" s="28"/>
      <c r="WZV18" s="28"/>
      <c r="WZW18" s="28"/>
      <c r="WZX18" s="28"/>
      <c r="WZY18" s="28"/>
      <c r="WZZ18" s="28"/>
      <c r="XAA18" s="28"/>
      <c r="XAB18" s="28"/>
      <c r="XAC18" s="28"/>
      <c r="XAD18" s="28"/>
      <c r="XAE18" s="28"/>
      <c r="XAF18" s="28"/>
      <c r="XAG18" s="28"/>
      <c r="XAH18" s="28"/>
      <c r="XAI18" s="28"/>
      <c r="XAJ18" s="28"/>
      <c r="XAK18" s="28"/>
      <c r="XAL18" s="28"/>
      <c r="XAM18" s="28"/>
      <c r="XAN18" s="28"/>
      <c r="XAO18" s="28"/>
      <c r="XAP18" s="28"/>
      <c r="XAQ18" s="28"/>
      <c r="XAR18" s="28"/>
      <c r="XAS18" s="28"/>
      <c r="XAT18" s="28"/>
      <c r="XAU18" s="28"/>
      <c r="XAV18" s="28"/>
      <c r="XAW18" s="28"/>
      <c r="XAX18" s="28"/>
      <c r="XAY18" s="28"/>
      <c r="XAZ18" s="28"/>
      <c r="XBA18" s="28"/>
      <c r="XBB18" s="28"/>
      <c r="XBC18" s="28"/>
      <c r="XBD18" s="28"/>
      <c r="XBE18" s="28"/>
      <c r="XBF18" s="28"/>
      <c r="XBG18" s="28"/>
      <c r="XBH18" s="28"/>
      <c r="XBI18" s="28"/>
      <c r="XBJ18" s="28"/>
      <c r="XBK18" s="28"/>
      <c r="XBL18" s="28"/>
      <c r="XBM18" s="28"/>
      <c r="XBN18" s="28"/>
      <c r="XBO18" s="28"/>
      <c r="XBP18" s="28"/>
      <c r="XBQ18" s="28"/>
      <c r="XBR18" s="28"/>
      <c r="XBS18" s="28"/>
      <c r="XBT18" s="28"/>
      <c r="XBU18" s="28"/>
      <c r="XBV18" s="28"/>
      <c r="XBW18" s="28"/>
      <c r="XBX18" s="28"/>
      <c r="XBY18" s="28"/>
      <c r="XBZ18" s="28"/>
      <c r="XCA18" s="28"/>
      <c r="XCB18" s="28"/>
      <c r="XCC18" s="28"/>
      <c r="XCD18" s="28"/>
      <c r="XCE18" s="28"/>
      <c r="XCF18" s="28"/>
      <c r="XCG18" s="28"/>
      <c r="XCH18" s="28"/>
      <c r="XCI18" s="28"/>
      <c r="XCJ18" s="28"/>
      <c r="XCK18" s="28"/>
      <c r="XCL18" s="28"/>
      <c r="XCM18" s="28"/>
      <c r="XCN18" s="28"/>
      <c r="XCO18" s="28"/>
      <c r="XCP18" s="28"/>
      <c r="XCQ18" s="28"/>
      <c r="XCR18" s="28"/>
      <c r="XCS18" s="28"/>
      <c r="XCT18" s="28"/>
      <c r="XCU18" s="28"/>
      <c r="XCV18" s="28"/>
      <c r="XCW18" s="28"/>
      <c r="XCX18" s="28"/>
      <c r="XCY18" s="28"/>
      <c r="XCZ18" s="28"/>
      <c r="XDA18" s="28"/>
      <c r="XDB18" s="28"/>
      <c r="XDC18" s="28"/>
      <c r="XDD18" s="28"/>
      <c r="XDE18" s="28"/>
      <c r="XDF18" s="28"/>
      <c r="XDG18" s="28"/>
      <c r="XDH18" s="28"/>
      <c r="XDI18" s="28"/>
      <c r="XDJ18" s="28"/>
      <c r="XDK18" s="28"/>
      <c r="XDL18" s="28"/>
      <c r="XDM18" s="28"/>
      <c r="XDN18" s="28"/>
      <c r="XDO18" s="28"/>
      <c r="XDP18" s="28"/>
      <c r="XDQ18" s="28"/>
      <c r="XDR18" s="28"/>
      <c r="XDS18" s="28"/>
      <c r="XDT18" s="28"/>
      <c r="XDU18" s="28"/>
      <c r="XDV18" s="28"/>
      <c r="XDW18" s="28"/>
      <c r="XDX18" s="28"/>
      <c r="XDY18" s="28"/>
      <c r="XDZ18" s="28"/>
      <c r="XEA18" s="28"/>
      <c r="XEB18" s="28"/>
      <c r="XEC18" s="28"/>
      <c r="XED18" s="28"/>
      <c r="XEE18" s="28"/>
      <c r="XEF18" s="28"/>
      <c r="XEG18" s="28"/>
      <c r="XEH18" s="28"/>
      <c r="XEI18" s="28"/>
      <c r="XEJ18" s="28"/>
      <c r="XEK18" s="28"/>
      <c r="XEL18" s="28"/>
      <c r="XEM18" s="28"/>
      <c r="XEN18" s="28"/>
      <c r="XEO18" s="28"/>
      <c r="XEP18" s="28"/>
      <c r="XEQ18" s="28"/>
      <c r="XER18" s="28"/>
    </row>
    <row r="19" s="2" customFormat="1" ht="18" customHeight="1" spans="1:16372">
      <c r="A19" s="16" t="str">
        <f>'3设计表'!A21</f>
        <v>江口镇</v>
      </c>
      <c r="B19" s="16" t="str">
        <f>'3设计表'!B21</f>
        <v>蔡家村</v>
      </c>
      <c r="C19" s="16">
        <f>'3设计表'!C21</f>
        <v>14</v>
      </c>
      <c r="D19" s="16">
        <f>'3设计表'!D21</f>
        <v>3</v>
      </c>
      <c r="E19" s="17">
        <v>133</v>
      </c>
      <c r="F19" s="17">
        <v>130</v>
      </c>
      <c r="G19" s="17">
        <f t="shared" si="0"/>
        <v>2424.32</v>
      </c>
      <c r="H19" s="19">
        <f t="shared" si="1"/>
        <v>498.5</v>
      </c>
      <c r="I19" s="19">
        <f>'3设计表'!Q21*1</f>
        <v>200</v>
      </c>
      <c r="J19" s="19">
        <f>'3设计表'!R21*1.2</f>
        <v>0</v>
      </c>
      <c r="K19" s="19">
        <f>'3设计表'!S21*1.5</f>
        <v>298.5</v>
      </c>
      <c r="L19" s="19">
        <f t="shared" si="2"/>
        <v>1925.82</v>
      </c>
      <c r="M19" s="25">
        <f t="shared" si="3"/>
        <v>4.938</v>
      </c>
      <c r="N19" s="25">
        <v>1.968</v>
      </c>
      <c r="O19" s="25">
        <v>1.099</v>
      </c>
      <c r="P19" s="26">
        <v>0.559</v>
      </c>
      <c r="Q19" s="26">
        <v>1.312</v>
      </c>
      <c r="R19" s="24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  <c r="RV19" s="28"/>
      <c r="RW19" s="28"/>
      <c r="RX19" s="28"/>
      <c r="RY19" s="28"/>
      <c r="RZ19" s="28"/>
      <c r="SA19" s="28"/>
      <c r="SB19" s="28"/>
      <c r="SC19" s="28"/>
      <c r="SD19" s="28"/>
      <c r="SE19" s="28"/>
      <c r="SF19" s="28"/>
      <c r="SG19" s="28"/>
      <c r="SH19" s="28"/>
      <c r="SI19" s="28"/>
      <c r="SJ19" s="28"/>
      <c r="SK19" s="28"/>
      <c r="SL19" s="28"/>
      <c r="SM19" s="28"/>
      <c r="SN19" s="28"/>
      <c r="SO19" s="28"/>
      <c r="SP19" s="28"/>
      <c r="SQ19" s="28"/>
      <c r="SR19" s="28"/>
      <c r="SS19" s="28"/>
      <c r="ST19" s="28"/>
      <c r="SU19" s="28"/>
      <c r="SV19" s="28"/>
      <c r="SW19" s="28"/>
      <c r="SX19" s="28"/>
      <c r="SY19" s="28"/>
      <c r="SZ19" s="28"/>
      <c r="TA19" s="28"/>
      <c r="TB19" s="28"/>
      <c r="TC19" s="28"/>
      <c r="TD19" s="28"/>
      <c r="TE19" s="28"/>
      <c r="TF19" s="28"/>
      <c r="TG19" s="28"/>
      <c r="TH19" s="28"/>
      <c r="TI19" s="28"/>
      <c r="TJ19" s="28"/>
      <c r="TK19" s="28"/>
      <c r="TL19" s="28"/>
      <c r="TM19" s="28"/>
      <c r="TN19" s="28"/>
      <c r="TO19" s="28"/>
      <c r="TP19" s="28"/>
      <c r="TQ19" s="28"/>
      <c r="TR19" s="28"/>
      <c r="TS19" s="28"/>
      <c r="TT19" s="28"/>
      <c r="TU19" s="28"/>
      <c r="TV19" s="28"/>
      <c r="TW19" s="28"/>
      <c r="TX19" s="28"/>
      <c r="TY19" s="28"/>
      <c r="TZ19" s="28"/>
      <c r="UA19" s="28"/>
      <c r="UB19" s="28"/>
      <c r="UC19" s="28"/>
      <c r="UD19" s="28"/>
      <c r="UE19" s="28"/>
      <c r="UF19" s="28"/>
      <c r="UG19" s="28"/>
      <c r="UH19" s="28"/>
      <c r="UI19" s="28"/>
      <c r="UJ19" s="28"/>
      <c r="UK19" s="28"/>
      <c r="UL19" s="28"/>
      <c r="UM19" s="28"/>
      <c r="UN19" s="28"/>
      <c r="UO19" s="28"/>
      <c r="UP19" s="28"/>
      <c r="UQ19" s="28"/>
      <c r="UR19" s="28"/>
      <c r="US19" s="28"/>
      <c r="UT19" s="28"/>
      <c r="UU19" s="28"/>
      <c r="UV19" s="28"/>
      <c r="UW19" s="28"/>
      <c r="UX19" s="28"/>
      <c r="UY19" s="28"/>
      <c r="UZ19" s="28"/>
      <c r="VA19" s="28"/>
      <c r="VB19" s="28"/>
      <c r="VC19" s="28"/>
      <c r="VD19" s="28"/>
      <c r="VE19" s="28"/>
      <c r="VF19" s="28"/>
      <c r="VG19" s="28"/>
      <c r="VH19" s="28"/>
      <c r="VI19" s="28"/>
      <c r="VJ19" s="28"/>
      <c r="VK19" s="28"/>
      <c r="VL19" s="28"/>
      <c r="VM19" s="28"/>
      <c r="VN19" s="28"/>
      <c r="VO19" s="28"/>
      <c r="VP19" s="28"/>
      <c r="VQ19" s="28"/>
      <c r="VR19" s="28"/>
      <c r="VS19" s="28"/>
      <c r="VT19" s="28"/>
      <c r="VU19" s="28"/>
      <c r="VV19" s="28"/>
      <c r="VW19" s="28"/>
      <c r="VX19" s="28"/>
      <c r="VY19" s="28"/>
      <c r="VZ19" s="28"/>
      <c r="WA19" s="28"/>
      <c r="WB19" s="28"/>
      <c r="WC19" s="28"/>
      <c r="WD19" s="28"/>
      <c r="WE19" s="28"/>
      <c r="WF19" s="28"/>
      <c r="WG19" s="28"/>
      <c r="WH19" s="28"/>
      <c r="WI19" s="28"/>
      <c r="WJ19" s="28"/>
      <c r="WK19" s="28"/>
      <c r="WL19" s="28"/>
      <c r="WM19" s="28"/>
      <c r="WN19" s="28"/>
      <c r="WO19" s="28"/>
      <c r="WP19" s="28"/>
      <c r="WQ19" s="28"/>
      <c r="WR19" s="28"/>
      <c r="WS19" s="28"/>
      <c r="WT19" s="28"/>
      <c r="WU19" s="28"/>
      <c r="WV19" s="28"/>
      <c r="WW19" s="28"/>
      <c r="WX19" s="28"/>
      <c r="WY19" s="28"/>
      <c r="WZ19" s="28"/>
      <c r="XA19" s="28"/>
      <c r="XB19" s="28"/>
      <c r="XC19" s="28"/>
      <c r="XD19" s="28"/>
      <c r="XE19" s="28"/>
      <c r="XF19" s="28"/>
      <c r="XG19" s="28"/>
      <c r="XH19" s="28"/>
      <c r="XI19" s="28"/>
      <c r="XJ19" s="28"/>
      <c r="XK19" s="28"/>
      <c r="XL19" s="28"/>
      <c r="XM19" s="28"/>
      <c r="XN19" s="28"/>
      <c r="XO19" s="28"/>
      <c r="XP19" s="28"/>
      <c r="XQ19" s="28"/>
      <c r="XR19" s="28"/>
      <c r="XS19" s="28"/>
      <c r="XT19" s="28"/>
      <c r="XU19" s="28"/>
      <c r="XV19" s="28"/>
      <c r="XW19" s="28"/>
      <c r="XX19" s="28"/>
      <c r="XY19" s="28"/>
      <c r="XZ19" s="28"/>
      <c r="YA19" s="28"/>
      <c r="YB19" s="28"/>
      <c r="YC19" s="28"/>
      <c r="YD19" s="28"/>
      <c r="YE19" s="28"/>
      <c r="YF19" s="28"/>
      <c r="YG19" s="28"/>
      <c r="YH19" s="28"/>
      <c r="YI19" s="28"/>
      <c r="YJ19" s="28"/>
      <c r="YK19" s="28"/>
      <c r="YL19" s="28"/>
      <c r="YM19" s="28"/>
      <c r="YN19" s="28"/>
      <c r="YO19" s="28"/>
      <c r="YP19" s="28"/>
      <c r="YQ19" s="28"/>
      <c r="YR19" s="28"/>
      <c r="YS19" s="28"/>
      <c r="YT19" s="28"/>
      <c r="YU19" s="28"/>
      <c r="YV19" s="28"/>
      <c r="YW19" s="28"/>
      <c r="YX19" s="28"/>
      <c r="YY19" s="28"/>
      <c r="YZ19" s="28"/>
      <c r="ZA19" s="28"/>
      <c r="ZB19" s="28"/>
      <c r="ZC19" s="28"/>
      <c r="ZD19" s="28"/>
      <c r="ZE19" s="28"/>
      <c r="ZF19" s="28"/>
      <c r="ZG19" s="28"/>
      <c r="ZH19" s="28"/>
      <c r="ZI19" s="28"/>
      <c r="ZJ19" s="28"/>
      <c r="ZK19" s="28"/>
      <c r="ZL19" s="28"/>
      <c r="ZM19" s="28"/>
      <c r="ZN19" s="28"/>
      <c r="ZO19" s="28"/>
      <c r="ZP19" s="28"/>
      <c r="ZQ19" s="28"/>
      <c r="ZR19" s="28"/>
      <c r="ZS19" s="28"/>
      <c r="ZT19" s="28"/>
      <c r="ZU19" s="28"/>
      <c r="ZV19" s="28"/>
      <c r="ZW19" s="28"/>
      <c r="ZX19" s="28"/>
      <c r="ZY19" s="28"/>
      <c r="ZZ19" s="28"/>
      <c r="AAA19" s="28"/>
      <c r="AAB19" s="28"/>
      <c r="AAC19" s="28"/>
      <c r="AAD19" s="28"/>
      <c r="AAE19" s="28"/>
      <c r="AAF19" s="28"/>
      <c r="AAG19" s="28"/>
      <c r="AAH19" s="28"/>
      <c r="AAI19" s="28"/>
      <c r="AAJ19" s="28"/>
      <c r="AAK19" s="28"/>
      <c r="AAL19" s="28"/>
      <c r="AAM19" s="28"/>
      <c r="AAN19" s="28"/>
      <c r="AAO19" s="28"/>
      <c r="AAP19" s="28"/>
      <c r="AAQ19" s="28"/>
      <c r="AAR19" s="28"/>
      <c r="AAS19" s="28"/>
      <c r="AAT19" s="28"/>
      <c r="AAU19" s="28"/>
      <c r="AAV19" s="28"/>
      <c r="AAW19" s="28"/>
      <c r="AAX19" s="28"/>
      <c r="AAY19" s="28"/>
      <c r="AAZ19" s="28"/>
      <c r="ABA19" s="28"/>
      <c r="ABB19" s="28"/>
      <c r="ABC19" s="28"/>
      <c r="ABD19" s="28"/>
      <c r="ABE19" s="28"/>
      <c r="ABF19" s="28"/>
      <c r="ABG19" s="28"/>
      <c r="ABH19" s="28"/>
      <c r="ABI19" s="28"/>
      <c r="ABJ19" s="28"/>
      <c r="ABK19" s="28"/>
      <c r="ABL19" s="28"/>
      <c r="ABM19" s="28"/>
      <c r="ABN19" s="28"/>
      <c r="ABO19" s="28"/>
      <c r="ABP19" s="28"/>
      <c r="ABQ19" s="28"/>
      <c r="ABR19" s="28"/>
      <c r="ABS19" s="28"/>
      <c r="ABT19" s="28"/>
      <c r="ABU19" s="28"/>
      <c r="ABV19" s="28"/>
      <c r="ABW19" s="28"/>
      <c r="ABX19" s="28"/>
      <c r="ABY19" s="28"/>
      <c r="ABZ19" s="28"/>
      <c r="ACA19" s="28"/>
      <c r="ACB19" s="28"/>
      <c r="ACC19" s="28"/>
      <c r="ACD19" s="28"/>
      <c r="ACE19" s="28"/>
      <c r="ACF19" s="28"/>
      <c r="ACG19" s="28"/>
      <c r="ACH19" s="28"/>
      <c r="ACI19" s="28"/>
      <c r="ACJ19" s="28"/>
      <c r="ACK19" s="28"/>
      <c r="ACL19" s="28"/>
      <c r="ACM19" s="28"/>
      <c r="ACN19" s="28"/>
      <c r="ACO19" s="28"/>
      <c r="ACP19" s="28"/>
      <c r="ACQ19" s="28"/>
      <c r="ACR19" s="28"/>
      <c r="ACS19" s="28"/>
      <c r="ACT19" s="28"/>
      <c r="ACU19" s="28"/>
      <c r="ACV19" s="28"/>
      <c r="ACW19" s="28"/>
      <c r="ACX19" s="28"/>
      <c r="ACY19" s="28"/>
      <c r="ACZ19" s="28"/>
      <c r="ADA19" s="28"/>
      <c r="ADB19" s="28"/>
      <c r="ADC19" s="28"/>
      <c r="ADD19" s="28"/>
      <c r="ADE19" s="28"/>
      <c r="ADF19" s="28"/>
      <c r="ADG19" s="28"/>
      <c r="ADH19" s="28"/>
      <c r="ADI19" s="28"/>
      <c r="ADJ19" s="28"/>
      <c r="ADK19" s="28"/>
      <c r="ADL19" s="28"/>
      <c r="ADM19" s="28"/>
      <c r="ADN19" s="28"/>
      <c r="ADO19" s="28"/>
      <c r="ADP19" s="28"/>
      <c r="ADQ19" s="28"/>
      <c r="ADR19" s="28"/>
      <c r="ADS19" s="28"/>
      <c r="ADT19" s="28"/>
      <c r="ADU19" s="28"/>
      <c r="ADV19" s="28"/>
      <c r="ADW19" s="28"/>
      <c r="ADX19" s="28"/>
      <c r="ADY19" s="28"/>
      <c r="ADZ19" s="28"/>
      <c r="AEA19" s="28"/>
      <c r="AEB19" s="28"/>
      <c r="AEC19" s="28"/>
      <c r="AED19" s="28"/>
      <c r="AEE19" s="28"/>
      <c r="AEF19" s="28"/>
      <c r="AEG19" s="28"/>
      <c r="AEH19" s="28"/>
      <c r="AEI19" s="28"/>
      <c r="AEJ19" s="28"/>
      <c r="AEK19" s="28"/>
      <c r="AEL19" s="28"/>
      <c r="AEM19" s="28"/>
      <c r="AEN19" s="28"/>
      <c r="AEO19" s="28"/>
      <c r="AEP19" s="28"/>
      <c r="AEQ19" s="28"/>
      <c r="AER19" s="28"/>
      <c r="AES19" s="28"/>
      <c r="AET19" s="28"/>
      <c r="AEU19" s="28"/>
      <c r="AEV19" s="28"/>
      <c r="AEW19" s="28"/>
      <c r="AEX19" s="28"/>
      <c r="AEY19" s="28"/>
      <c r="AEZ19" s="28"/>
      <c r="AFA19" s="28"/>
      <c r="AFB19" s="28"/>
      <c r="AFC19" s="28"/>
      <c r="AFD19" s="28"/>
      <c r="AFE19" s="28"/>
      <c r="AFF19" s="28"/>
      <c r="AFG19" s="28"/>
      <c r="AFH19" s="28"/>
      <c r="AFI19" s="28"/>
      <c r="AFJ19" s="28"/>
      <c r="AFK19" s="28"/>
      <c r="AFL19" s="28"/>
      <c r="AFM19" s="28"/>
      <c r="AFN19" s="28"/>
      <c r="AFO19" s="28"/>
      <c r="AFP19" s="28"/>
      <c r="AFQ19" s="28"/>
      <c r="AFR19" s="28"/>
      <c r="AFS19" s="28"/>
      <c r="AFT19" s="28"/>
      <c r="AFU19" s="28"/>
      <c r="AFV19" s="28"/>
      <c r="AFW19" s="28"/>
      <c r="AFX19" s="28"/>
      <c r="AFY19" s="28"/>
      <c r="AFZ19" s="28"/>
      <c r="AGA19" s="28"/>
      <c r="AGB19" s="28"/>
      <c r="AGC19" s="28"/>
      <c r="AGD19" s="28"/>
      <c r="AGE19" s="28"/>
      <c r="AGF19" s="28"/>
      <c r="AGG19" s="28"/>
      <c r="AGH19" s="28"/>
      <c r="AGI19" s="28"/>
      <c r="AGJ19" s="28"/>
      <c r="AGK19" s="28"/>
      <c r="AGL19" s="28"/>
      <c r="AGM19" s="28"/>
      <c r="AGN19" s="28"/>
      <c r="AGO19" s="28"/>
      <c r="AGP19" s="28"/>
      <c r="AGQ19" s="28"/>
      <c r="AGR19" s="28"/>
      <c r="AGS19" s="28"/>
      <c r="AGT19" s="28"/>
      <c r="AGU19" s="28"/>
      <c r="AGV19" s="28"/>
      <c r="AGW19" s="28"/>
      <c r="AGX19" s="28"/>
      <c r="AGY19" s="28"/>
      <c r="AGZ19" s="28"/>
      <c r="AHA19" s="28"/>
      <c r="AHB19" s="28"/>
      <c r="AHC19" s="28"/>
      <c r="AHD19" s="28"/>
      <c r="AHE19" s="28"/>
      <c r="AHF19" s="28"/>
      <c r="AHG19" s="28"/>
      <c r="AHH19" s="28"/>
      <c r="AHI19" s="28"/>
      <c r="AHJ19" s="28"/>
      <c r="AHK19" s="28"/>
      <c r="AHL19" s="28"/>
      <c r="AHM19" s="28"/>
      <c r="AHN19" s="28"/>
      <c r="AHO19" s="28"/>
      <c r="AHP19" s="28"/>
      <c r="AHQ19" s="28"/>
      <c r="AHR19" s="28"/>
      <c r="AHS19" s="28"/>
      <c r="AHT19" s="28"/>
      <c r="AHU19" s="28"/>
      <c r="AHV19" s="28"/>
      <c r="AHW19" s="28"/>
      <c r="AHX19" s="28"/>
      <c r="AHY19" s="28"/>
      <c r="AHZ19" s="28"/>
      <c r="AIA19" s="28"/>
      <c r="AIB19" s="28"/>
      <c r="AIC19" s="28"/>
      <c r="AID19" s="28"/>
      <c r="AIE19" s="28"/>
      <c r="AIF19" s="28"/>
      <c r="AIG19" s="28"/>
      <c r="AIH19" s="28"/>
      <c r="AII19" s="28"/>
      <c r="AIJ19" s="28"/>
      <c r="AIK19" s="28"/>
      <c r="AIL19" s="28"/>
      <c r="AIM19" s="28"/>
      <c r="AIN19" s="28"/>
      <c r="AIO19" s="28"/>
      <c r="AIP19" s="28"/>
      <c r="AIQ19" s="28"/>
      <c r="AIR19" s="28"/>
      <c r="AIS19" s="28"/>
      <c r="AIT19" s="28"/>
      <c r="AIU19" s="28"/>
      <c r="AIV19" s="28"/>
      <c r="AIW19" s="28"/>
      <c r="AIX19" s="28"/>
      <c r="AIY19" s="28"/>
      <c r="AIZ19" s="28"/>
      <c r="AJA19" s="28"/>
      <c r="AJB19" s="28"/>
      <c r="AJC19" s="28"/>
      <c r="AJD19" s="28"/>
      <c r="AJE19" s="28"/>
      <c r="AJF19" s="28"/>
      <c r="AJG19" s="28"/>
      <c r="AJH19" s="28"/>
      <c r="AJI19" s="28"/>
      <c r="AJJ19" s="28"/>
      <c r="AJK19" s="28"/>
      <c r="AJL19" s="28"/>
      <c r="AJM19" s="28"/>
      <c r="AJN19" s="28"/>
      <c r="AJO19" s="28"/>
      <c r="AJP19" s="28"/>
      <c r="AJQ19" s="28"/>
      <c r="AJR19" s="28"/>
      <c r="AJS19" s="28"/>
      <c r="AJT19" s="28"/>
      <c r="AJU19" s="28"/>
      <c r="AJV19" s="28"/>
      <c r="AJW19" s="28"/>
      <c r="AJX19" s="28"/>
      <c r="AJY19" s="28"/>
      <c r="AJZ19" s="28"/>
      <c r="AKA19" s="28"/>
      <c r="AKB19" s="28"/>
      <c r="AKC19" s="28"/>
      <c r="AKD19" s="28"/>
      <c r="AKE19" s="28"/>
      <c r="AKF19" s="28"/>
      <c r="AKG19" s="28"/>
      <c r="AKH19" s="28"/>
      <c r="AKI19" s="28"/>
      <c r="AKJ19" s="28"/>
      <c r="AKK19" s="28"/>
      <c r="AKL19" s="28"/>
      <c r="AKM19" s="28"/>
      <c r="AKN19" s="28"/>
      <c r="AKO19" s="28"/>
      <c r="AKP19" s="28"/>
      <c r="AKQ19" s="28"/>
      <c r="AKR19" s="28"/>
      <c r="AKS19" s="28"/>
      <c r="AKT19" s="28"/>
      <c r="AKU19" s="28"/>
      <c r="AKV19" s="28"/>
      <c r="AKW19" s="28"/>
      <c r="AKX19" s="28"/>
      <c r="AKY19" s="28"/>
      <c r="AKZ19" s="28"/>
      <c r="ALA19" s="28"/>
      <c r="ALB19" s="28"/>
      <c r="ALC19" s="28"/>
      <c r="ALD19" s="28"/>
      <c r="ALE19" s="28"/>
      <c r="ALF19" s="28"/>
      <c r="ALG19" s="28"/>
      <c r="ALH19" s="28"/>
      <c r="ALI19" s="28"/>
      <c r="ALJ19" s="28"/>
      <c r="ALK19" s="28"/>
      <c r="ALL19" s="28"/>
      <c r="ALM19" s="28"/>
      <c r="ALN19" s="28"/>
      <c r="ALO19" s="28"/>
      <c r="ALP19" s="28"/>
      <c r="ALQ19" s="28"/>
      <c r="ALR19" s="28"/>
      <c r="ALS19" s="28"/>
      <c r="ALT19" s="28"/>
      <c r="ALU19" s="28"/>
      <c r="ALV19" s="28"/>
      <c r="ALW19" s="28"/>
      <c r="ALX19" s="28"/>
      <c r="ALY19" s="28"/>
      <c r="ALZ19" s="28"/>
      <c r="AMA19" s="28"/>
      <c r="AMB19" s="28"/>
      <c r="AMC19" s="28"/>
      <c r="AMD19" s="28"/>
      <c r="AME19" s="28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  <c r="WZN19" s="28"/>
      <c r="WZO19" s="28"/>
      <c r="WZP19" s="28"/>
      <c r="WZQ19" s="28"/>
      <c r="WZR19" s="28"/>
      <c r="WZS19" s="28"/>
      <c r="WZT19" s="28"/>
      <c r="WZU19" s="28"/>
      <c r="WZV19" s="28"/>
      <c r="WZW19" s="28"/>
      <c r="WZX19" s="28"/>
      <c r="WZY19" s="28"/>
      <c r="WZZ19" s="28"/>
      <c r="XAA19" s="28"/>
      <c r="XAB19" s="28"/>
      <c r="XAC19" s="28"/>
      <c r="XAD19" s="28"/>
      <c r="XAE19" s="28"/>
      <c r="XAF19" s="28"/>
      <c r="XAG19" s="28"/>
      <c r="XAH19" s="28"/>
      <c r="XAI19" s="28"/>
      <c r="XAJ19" s="28"/>
      <c r="XAK19" s="28"/>
      <c r="XAL19" s="28"/>
      <c r="XAM19" s="28"/>
      <c r="XAN19" s="28"/>
      <c r="XAO19" s="28"/>
      <c r="XAP19" s="28"/>
      <c r="XAQ19" s="28"/>
      <c r="XAR19" s="28"/>
      <c r="XAS19" s="28"/>
      <c r="XAT19" s="28"/>
      <c r="XAU19" s="28"/>
      <c r="XAV19" s="28"/>
      <c r="XAW19" s="28"/>
      <c r="XAX19" s="28"/>
      <c r="XAY19" s="28"/>
      <c r="XAZ19" s="28"/>
      <c r="XBA19" s="28"/>
      <c r="XBB19" s="28"/>
      <c r="XBC19" s="28"/>
      <c r="XBD19" s="28"/>
      <c r="XBE19" s="28"/>
      <c r="XBF19" s="28"/>
      <c r="XBG19" s="28"/>
      <c r="XBH19" s="28"/>
      <c r="XBI19" s="28"/>
      <c r="XBJ19" s="28"/>
      <c r="XBK19" s="28"/>
      <c r="XBL19" s="28"/>
      <c r="XBM19" s="28"/>
      <c r="XBN19" s="28"/>
      <c r="XBO19" s="28"/>
      <c r="XBP19" s="28"/>
      <c r="XBQ19" s="28"/>
      <c r="XBR19" s="28"/>
      <c r="XBS19" s="28"/>
      <c r="XBT19" s="28"/>
      <c r="XBU19" s="28"/>
      <c r="XBV19" s="28"/>
      <c r="XBW19" s="28"/>
      <c r="XBX19" s="28"/>
      <c r="XBY19" s="28"/>
      <c r="XBZ19" s="28"/>
      <c r="XCA19" s="28"/>
      <c r="XCB19" s="28"/>
      <c r="XCC19" s="28"/>
      <c r="XCD19" s="28"/>
      <c r="XCE19" s="28"/>
      <c r="XCF19" s="28"/>
      <c r="XCG19" s="28"/>
      <c r="XCH19" s="28"/>
      <c r="XCI19" s="28"/>
      <c r="XCJ19" s="28"/>
      <c r="XCK19" s="28"/>
      <c r="XCL19" s="28"/>
      <c r="XCM19" s="28"/>
      <c r="XCN19" s="28"/>
      <c r="XCO19" s="28"/>
      <c r="XCP19" s="28"/>
      <c r="XCQ19" s="28"/>
      <c r="XCR19" s="28"/>
      <c r="XCS19" s="28"/>
      <c r="XCT19" s="28"/>
      <c r="XCU19" s="28"/>
      <c r="XCV19" s="28"/>
      <c r="XCW19" s="28"/>
      <c r="XCX19" s="28"/>
      <c r="XCY19" s="28"/>
      <c r="XCZ19" s="28"/>
      <c r="XDA19" s="28"/>
      <c r="XDB19" s="28"/>
      <c r="XDC19" s="28"/>
      <c r="XDD19" s="28"/>
      <c r="XDE19" s="28"/>
      <c r="XDF19" s="28"/>
      <c r="XDG19" s="28"/>
      <c r="XDH19" s="28"/>
      <c r="XDI19" s="28"/>
      <c r="XDJ19" s="28"/>
      <c r="XDK19" s="28"/>
      <c r="XDL19" s="28"/>
      <c r="XDM19" s="28"/>
      <c r="XDN19" s="28"/>
      <c r="XDO19" s="28"/>
      <c r="XDP19" s="28"/>
      <c r="XDQ19" s="28"/>
      <c r="XDR19" s="28"/>
      <c r="XDS19" s="28"/>
      <c r="XDT19" s="28"/>
      <c r="XDU19" s="28"/>
      <c r="XDV19" s="28"/>
      <c r="XDW19" s="28"/>
      <c r="XDX19" s="28"/>
      <c r="XDY19" s="28"/>
      <c r="XDZ19" s="28"/>
      <c r="XEA19" s="28"/>
      <c r="XEB19" s="28"/>
      <c r="XEC19" s="28"/>
      <c r="XED19" s="28"/>
      <c r="XEE19" s="28"/>
      <c r="XEF19" s="28"/>
      <c r="XEG19" s="28"/>
      <c r="XEH19" s="28"/>
      <c r="XEI19" s="28"/>
      <c r="XEJ19" s="28"/>
      <c r="XEK19" s="28"/>
      <c r="XEL19" s="28"/>
      <c r="XEM19" s="28"/>
      <c r="XEN19" s="28"/>
      <c r="XEO19" s="28"/>
      <c r="XEP19" s="28"/>
      <c r="XEQ19" s="28"/>
      <c r="XER19" s="28"/>
    </row>
    <row r="20" s="2" customFormat="1" ht="18" customHeight="1" spans="1:16372">
      <c r="A20" s="16" t="str">
        <f>'3设计表'!A22</f>
        <v>江口镇</v>
      </c>
      <c r="B20" s="16" t="str">
        <f>'3设计表'!B22</f>
        <v>蔡家村</v>
      </c>
      <c r="C20" s="16">
        <f>'3设计表'!C22</f>
        <v>15</v>
      </c>
      <c r="D20" s="16">
        <f>'3设计表'!D22</f>
        <v>82.5</v>
      </c>
      <c r="E20" s="17">
        <v>133</v>
      </c>
      <c r="F20" s="17">
        <v>130</v>
      </c>
      <c r="G20" s="17">
        <f t="shared" si="0"/>
        <v>66676.05</v>
      </c>
      <c r="H20" s="19">
        <f t="shared" si="1"/>
        <v>13716</v>
      </c>
      <c r="I20" s="19">
        <f>'3设计表'!Q22*1</f>
        <v>5487</v>
      </c>
      <c r="J20" s="19">
        <f>'3设计表'!R22*1.2</f>
        <v>0</v>
      </c>
      <c r="K20" s="19">
        <f>'3设计表'!S22*1.5</f>
        <v>8229</v>
      </c>
      <c r="L20" s="19">
        <f t="shared" si="2"/>
        <v>52960.05</v>
      </c>
      <c r="M20" s="25">
        <f t="shared" si="3"/>
        <v>4.938</v>
      </c>
      <c r="N20" s="25">
        <v>1.968</v>
      </c>
      <c r="O20" s="25">
        <v>1.099</v>
      </c>
      <c r="P20" s="26">
        <v>0.559</v>
      </c>
      <c r="Q20" s="26">
        <v>1.312</v>
      </c>
      <c r="R20" s="24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  <c r="RV20" s="28"/>
      <c r="RW20" s="28"/>
      <c r="RX20" s="28"/>
      <c r="RY20" s="28"/>
      <c r="RZ20" s="28"/>
      <c r="SA20" s="28"/>
      <c r="SB20" s="28"/>
      <c r="SC20" s="28"/>
      <c r="SD20" s="28"/>
      <c r="SE20" s="28"/>
      <c r="SF20" s="28"/>
      <c r="SG20" s="28"/>
      <c r="SH20" s="28"/>
      <c r="SI20" s="28"/>
      <c r="SJ20" s="28"/>
      <c r="SK20" s="28"/>
      <c r="SL20" s="28"/>
      <c r="SM20" s="28"/>
      <c r="SN20" s="28"/>
      <c r="SO20" s="28"/>
      <c r="SP20" s="28"/>
      <c r="SQ20" s="28"/>
      <c r="SR20" s="28"/>
      <c r="SS20" s="28"/>
      <c r="ST20" s="28"/>
      <c r="SU20" s="28"/>
      <c r="SV20" s="28"/>
      <c r="SW20" s="28"/>
      <c r="SX20" s="28"/>
      <c r="SY20" s="28"/>
      <c r="SZ20" s="28"/>
      <c r="TA20" s="28"/>
      <c r="TB20" s="28"/>
      <c r="TC20" s="28"/>
      <c r="TD20" s="28"/>
      <c r="TE20" s="28"/>
      <c r="TF20" s="28"/>
      <c r="TG20" s="28"/>
      <c r="TH20" s="28"/>
      <c r="TI20" s="28"/>
      <c r="TJ20" s="28"/>
      <c r="TK20" s="28"/>
      <c r="TL20" s="28"/>
      <c r="TM20" s="28"/>
      <c r="TN20" s="28"/>
      <c r="TO20" s="28"/>
      <c r="TP20" s="28"/>
      <c r="TQ20" s="28"/>
      <c r="TR20" s="28"/>
      <c r="TS20" s="28"/>
      <c r="TT20" s="28"/>
      <c r="TU20" s="28"/>
      <c r="TV20" s="28"/>
      <c r="TW20" s="28"/>
      <c r="TX20" s="28"/>
      <c r="TY20" s="28"/>
      <c r="TZ20" s="28"/>
      <c r="UA20" s="28"/>
      <c r="UB20" s="28"/>
      <c r="UC20" s="28"/>
      <c r="UD20" s="28"/>
      <c r="UE20" s="28"/>
      <c r="UF20" s="28"/>
      <c r="UG20" s="28"/>
      <c r="UH20" s="28"/>
      <c r="UI20" s="28"/>
      <c r="UJ20" s="28"/>
      <c r="UK20" s="28"/>
      <c r="UL20" s="28"/>
      <c r="UM20" s="28"/>
      <c r="UN20" s="28"/>
      <c r="UO20" s="28"/>
      <c r="UP20" s="28"/>
      <c r="UQ20" s="28"/>
      <c r="UR20" s="28"/>
      <c r="US20" s="28"/>
      <c r="UT20" s="28"/>
      <c r="UU20" s="28"/>
      <c r="UV20" s="28"/>
      <c r="UW20" s="28"/>
      <c r="UX20" s="28"/>
      <c r="UY20" s="28"/>
      <c r="UZ20" s="28"/>
      <c r="VA20" s="28"/>
      <c r="VB20" s="28"/>
      <c r="VC20" s="28"/>
      <c r="VD20" s="28"/>
      <c r="VE20" s="28"/>
      <c r="VF20" s="28"/>
      <c r="VG20" s="28"/>
      <c r="VH20" s="28"/>
      <c r="VI20" s="28"/>
      <c r="VJ20" s="28"/>
      <c r="VK20" s="28"/>
      <c r="VL20" s="28"/>
      <c r="VM20" s="28"/>
      <c r="VN20" s="28"/>
      <c r="VO20" s="28"/>
      <c r="VP20" s="28"/>
      <c r="VQ20" s="28"/>
      <c r="VR20" s="28"/>
      <c r="VS20" s="28"/>
      <c r="VT20" s="28"/>
      <c r="VU20" s="28"/>
      <c r="VV20" s="28"/>
      <c r="VW20" s="28"/>
      <c r="VX20" s="28"/>
      <c r="VY20" s="28"/>
      <c r="VZ20" s="28"/>
      <c r="WA20" s="28"/>
      <c r="WB20" s="28"/>
      <c r="WC20" s="28"/>
      <c r="WD20" s="28"/>
      <c r="WE20" s="28"/>
      <c r="WF20" s="28"/>
      <c r="WG20" s="28"/>
      <c r="WH20" s="28"/>
      <c r="WI20" s="28"/>
      <c r="WJ20" s="28"/>
      <c r="WK20" s="28"/>
      <c r="WL20" s="28"/>
      <c r="WM20" s="28"/>
      <c r="WN20" s="28"/>
      <c r="WO20" s="28"/>
      <c r="WP20" s="28"/>
      <c r="WQ20" s="28"/>
      <c r="WR20" s="28"/>
      <c r="WS20" s="28"/>
      <c r="WT20" s="28"/>
      <c r="WU20" s="28"/>
      <c r="WV20" s="28"/>
      <c r="WW20" s="28"/>
      <c r="WX20" s="28"/>
      <c r="WY20" s="28"/>
      <c r="WZ20" s="28"/>
      <c r="XA20" s="28"/>
      <c r="XB20" s="28"/>
      <c r="XC20" s="28"/>
      <c r="XD20" s="28"/>
      <c r="XE20" s="28"/>
      <c r="XF20" s="28"/>
      <c r="XG20" s="28"/>
      <c r="XH20" s="28"/>
      <c r="XI20" s="28"/>
      <c r="XJ20" s="28"/>
      <c r="XK20" s="28"/>
      <c r="XL20" s="28"/>
      <c r="XM20" s="28"/>
      <c r="XN20" s="28"/>
      <c r="XO20" s="28"/>
      <c r="XP20" s="28"/>
      <c r="XQ20" s="28"/>
      <c r="XR20" s="28"/>
      <c r="XS20" s="28"/>
      <c r="XT20" s="28"/>
      <c r="XU20" s="28"/>
      <c r="XV20" s="28"/>
      <c r="XW20" s="28"/>
      <c r="XX20" s="28"/>
      <c r="XY20" s="28"/>
      <c r="XZ20" s="28"/>
      <c r="YA20" s="28"/>
      <c r="YB20" s="28"/>
      <c r="YC20" s="28"/>
      <c r="YD20" s="28"/>
      <c r="YE20" s="28"/>
      <c r="YF20" s="28"/>
      <c r="YG20" s="28"/>
      <c r="YH20" s="28"/>
      <c r="YI20" s="28"/>
      <c r="YJ20" s="28"/>
      <c r="YK20" s="28"/>
      <c r="YL20" s="28"/>
      <c r="YM20" s="28"/>
      <c r="YN20" s="28"/>
      <c r="YO20" s="28"/>
      <c r="YP20" s="28"/>
      <c r="YQ20" s="28"/>
      <c r="YR20" s="28"/>
      <c r="YS20" s="28"/>
      <c r="YT20" s="28"/>
      <c r="YU20" s="28"/>
      <c r="YV20" s="28"/>
      <c r="YW20" s="28"/>
      <c r="YX20" s="28"/>
      <c r="YY20" s="28"/>
      <c r="YZ20" s="28"/>
      <c r="ZA20" s="28"/>
      <c r="ZB20" s="28"/>
      <c r="ZC20" s="28"/>
      <c r="ZD20" s="28"/>
      <c r="ZE20" s="28"/>
      <c r="ZF20" s="28"/>
      <c r="ZG20" s="28"/>
      <c r="ZH20" s="28"/>
      <c r="ZI20" s="28"/>
      <c r="ZJ20" s="28"/>
      <c r="ZK20" s="28"/>
      <c r="ZL20" s="28"/>
      <c r="ZM20" s="28"/>
      <c r="ZN20" s="28"/>
      <c r="ZO20" s="28"/>
      <c r="ZP20" s="28"/>
      <c r="ZQ20" s="28"/>
      <c r="ZR20" s="28"/>
      <c r="ZS20" s="28"/>
      <c r="ZT20" s="28"/>
      <c r="ZU20" s="28"/>
      <c r="ZV20" s="28"/>
      <c r="ZW20" s="28"/>
      <c r="ZX20" s="28"/>
      <c r="ZY20" s="28"/>
      <c r="ZZ20" s="28"/>
      <c r="AAA20" s="28"/>
      <c r="AAB20" s="28"/>
      <c r="AAC20" s="28"/>
      <c r="AAD20" s="28"/>
      <c r="AAE20" s="28"/>
      <c r="AAF20" s="28"/>
      <c r="AAG20" s="28"/>
      <c r="AAH20" s="28"/>
      <c r="AAI20" s="28"/>
      <c r="AAJ20" s="28"/>
      <c r="AAK20" s="28"/>
      <c r="AAL20" s="28"/>
      <c r="AAM20" s="28"/>
      <c r="AAN20" s="28"/>
      <c r="AAO20" s="28"/>
      <c r="AAP20" s="28"/>
      <c r="AAQ20" s="28"/>
      <c r="AAR20" s="28"/>
      <c r="AAS20" s="28"/>
      <c r="AAT20" s="28"/>
      <c r="AAU20" s="28"/>
      <c r="AAV20" s="28"/>
      <c r="AAW20" s="28"/>
      <c r="AAX20" s="28"/>
      <c r="AAY20" s="28"/>
      <c r="AAZ20" s="28"/>
      <c r="ABA20" s="28"/>
      <c r="ABB20" s="28"/>
      <c r="ABC20" s="28"/>
      <c r="ABD20" s="28"/>
      <c r="ABE20" s="28"/>
      <c r="ABF20" s="28"/>
      <c r="ABG20" s="28"/>
      <c r="ABH20" s="28"/>
      <c r="ABI20" s="28"/>
      <c r="ABJ20" s="28"/>
      <c r="ABK20" s="28"/>
      <c r="ABL20" s="28"/>
      <c r="ABM20" s="28"/>
      <c r="ABN20" s="28"/>
      <c r="ABO20" s="28"/>
      <c r="ABP20" s="28"/>
      <c r="ABQ20" s="28"/>
      <c r="ABR20" s="28"/>
      <c r="ABS20" s="28"/>
      <c r="ABT20" s="28"/>
      <c r="ABU20" s="28"/>
      <c r="ABV20" s="28"/>
      <c r="ABW20" s="28"/>
      <c r="ABX20" s="28"/>
      <c r="ABY20" s="28"/>
      <c r="ABZ20" s="28"/>
      <c r="ACA20" s="28"/>
      <c r="ACB20" s="28"/>
      <c r="ACC20" s="28"/>
      <c r="ACD20" s="28"/>
      <c r="ACE20" s="28"/>
      <c r="ACF20" s="28"/>
      <c r="ACG20" s="28"/>
      <c r="ACH20" s="28"/>
      <c r="ACI20" s="28"/>
      <c r="ACJ20" s="28"/>
      <c r="ACK20" s="28"/>
      <c r="ACL20" s="28"/>
      <c r="ACM20" s="28"/>
      <c r="ACN20" s="28"/>
      <c r="ACO20" s="28"/>
      <c r="ACP20" s="28"/>
      <c r="ACQ20" s="28"/>
      <c r="ACR20" s="28"/>
      <c r="ACS20" s="28"/>
      <c r="ACT20" s="28"/>
      <c r="ACU20" s="28"/>
      <c r="ACV20" s="28"/>
      <c r="ACW20" s="28"/>
      <c r="ACX20" s="28"/>
      <c r="ACY20" s="28"/>
      <c r="ACZ20" s="28"/>
      <c r="ADA20" s="28"/>
      <c r="ADB20" s="28"/>
      <c r="ADC20" s="28"/>
      <c r="ADD20" s="28"/>
      <c r="ADE20" s="28"/>
      <c r="ADF20" s="28"/>
      <c r="ADG20" s="28"/>
      <c r="ADH20" s="28"/>
      <c r="ADI20" s="28"/>
      <c r="ADJ20" s="28"/>
      <c r="ADK20" s="28"/>
      <c r="ADL20" s="28"/>
      <c r="ADM20" s="28"/>
      <c r="ADN20" s="28"/>
      <c r="ADO20" s="28"/>
      <c r="ADP20" s="28"/>
      <c r="ADQ20" s="28"/>
      <c r="ADR20" s="28"/>
      <c r="ADS20" s="28"/>
      <c r="ADT20" s="28"/>
      <c r="ADU20" s="28"/>
      <c r="ADV20" s="28"/>
      <c r="ADW20" s="28"/>
      <c r="ADX20" s="28"/>
      <c r="ADY20" s="28"/>
      <c r="ADZ20" s="28"/>
      <c r="AEA20" s="28"/>
      <c r="AEB20" s="28"/>
      <c r="AEC20" s="28"/>
      <c r="AED20" s="28"/>
      <c r="AEE20" s="28"/>
      <c r="AEF20" s="28"/>
      <c r="AEG20" s="28"/>
      <c r="AEH20" s="28"/>
      <c r="AEI20" s="28"/>
      <c r="AEJ20" s="28"/>
      <c r="AEK20" s="28"/>
      <c r="AEL20" s="28"/>
      <c r="AEM20" s="28"/>
      <c r="AEN20" s="28"/>
      <c r="AEO20" s="28"/>
      <c r="AEP20" s="28"/>
      <c r="AEQ20" s="28"/>
      <c r="AER20" s="28"/>
      <c r="AES20" s="28"/>
      <c r="AET20" s="28"/>
      <c r="AEU20" s="28"/>
      <c r="AEV20" s="28"/>
      <c r="AEW20" s="28"/>
      <c r="AEX20" s="28"/>
      <c r="AEY20" s="28"/>
      <c r="AEZ20" s="28"/>
      <c r="AFA20" s="28"/>
      <c r="AFB20" s="28"/>
      <c r="AFC20" s="28"/>
      <c r="AFD20" s="28"/>
      <c r="AFE20" s="28"/>
      <c r="AFF20" s="28"/>
      <c r="AFG20" s="28"/>
      <c r="AFH20" s="28"/>
      <c r="AFI20" s="28"/>
      <c r="AFJ20" s="28"/>
      <c r="AFK20" s="28"/>
      <c r="AFL20" s="28"/>
      <c r="AFM20" s="28"/>
      <c r="AFN20" s="28"/>
      <c r="AFO20" s="28"/>
      <c r="AFP20" s="28"/>
      <c r="AFQ20" s="28"/>
      <c r="AFR20" s="28"/>
      <c r="AFS20" s="28"/>
      <c r="AFT20" s="28"/>
      <c r="AFU20" s="28"/>
      <c r="AFV20" s="28"/>
      <c r="AFW20" s="28"/>
      <c r="AFX20" s="28"/>
      <c r="AFY20" s="28"/>
      <c r="AFZ20" s="28"/>
      <c r="AGA20" s="28"/>
      <c r="AGB20" s="28"/>
      <c r="AGC20" s="28"/>
      <c r="AGD20" s="28"/>
      <c r="AGE20" s="28"/>
      <c r="AGF20" s="28"/>
      <c r="AGG20" s="28"/>
      <c r="AGH20" s="28"/>
      <c r="AGI20" s="28"/>
      <c r="AGJ20" s="28"/>
      <c r="AGK20" s="28"/>
      <c r="AGL20" s="28"/>
      <c r="AGM20" s="28"/>
      <c r="AGN20" s="28"/>
      <c r="AGO20" s="28"/>
      <c r="AGP20" s="28"/>
      <c r="AGQ20" s="28"/>
      <c r="AGR20" s="28"/>
      <c r="AGS20" s="28"/>
      <c r="AGT20" s="28"/>
      <c r="AGU20" s="28"/>
      <c r="AGV20" s="28"/>
      <c r="AGW20" s="28"/>
      <c r="AGX20" s="28"/>
      <c r="AGY20" s="28"/>
      <c r="AGZ20" s="28"/>
      <c r="AHA20" s="28"/>
      <c r="AHB20" s="28"/>
      <c r="AHC20" s="28"/>
      <c r="AHD20" s="28"/>
      <c r="AHE20" s="28"/>
      <c r="AHF20" s="28"/>
      <c r="AHG20" s="28"/>
      <c r="AHH20" s="28"/>
      <c r="AHI20" s="28"/>
      <c r="AHJ20" s="28"/>
      <c r="AHK20" s="28"/>
      <c r="AHL20" s="28"/>
      <c r="AHM20" s="28"/>
      <c r="AHN20" s="28"/>
      <c r="AHO20" s="28"/>
      <c r="AHP20" s="28"/>
      <c r="AHQ20" s="28"/>
      <c r="AHR20" s="28"/>
      <c r="AHS20" s="28"/>
      <c r="AHT20" s="28"/>
      <c r="AHU20" s="28"/>
      <c r="AHV20" s="28"/>
      <c r="AHW20" s="28"/>
      <c r="AHX20" s="28"/>
      <c r="AHY20" s="28"/>
      <c r="AHZ20" s="28"/>
      <c r="AIA20" s="28"/>
      <c r="AIB20" s="28"/>
      <c r="AIC20" s="28"/>
      <c r="AID20" s="28"/>
      <c r="AIE20" s="28"/>
      <c r="AIF20" s="28"/>
      <c r="AIG20" s="28"/>
      <c r="AIH20" s="28"/>
      <c r="AII20" s="28"/>
      <c r="AIJ20" s="28"/>
      <c r="AIK20" s="28"/>
      <c r="AIL20" s="28"/>
      <c r="AIM20" s="28"/>
      <c r="AIN20" s="28"/>
      <c r="AIO20" s="28"/>
      <c r="AIP20" s="28"/>
      <c r="AIQ20" s="28"/>
      <c r="AIR20" s="28"/>
      <c r="AIS20" s="28"/>
      <c r="AIT20" s="28"/>
      <c r="AIU20" s="28"/>
      <c r="AIV20" s="28"/>
      <c r="AIW20" s="28"/>
      <c r="AIX20" s="28"/>
      <c r="AIY20" s="28"/>
      <c r="AIZ20" s="28"/>
      <c r="AJA20" s="28"/>
      <c r="AJB20" s="28"/>
      <c r="AJC20" s="28"/>
      <c r="AJD20" s="28"/>
      <c r="AJE20" s="28"/>
      <c r="AJF20" s="28"/>
      <c r="AJG20" s="28"/>
      <c r="AJH20" s="28"/>
      <c r="AJI20" s="28"/>
      <c r="AJJ20" s="28"/>
      <c r="AJK20" s="28"/>
      <c r="AJL20" s="28"/>
      <c r="AJM20" s="28"/>
      <c r="AJN20" s="28"/>
      <c r="AJO20" s="28"/>
      <c r="AJP20" s="28"/>
      <c r="AJQ20" s="28"/>
      <c r="AJR20" s="28"/>
      <c r="AJS20" s="28"/>
      <c r="AJT20" s="28"/>
      <c r="AJU20" s="28"/>
      <c r="AJV20" s="28"/>
      <c r="AJW20" s="28"/>
      <c r="AJX20" s="28"/>
      <c r="AJY20" s="28"/>
      <c r="AJZ20" s="28"/>
      <c r="AKA20" s="28"/>
      <c r="AKB20" s="28"/>
      <c r="AKC20" s="28"/>
      <c r="AKD20" s="28"/>
      <c r="AKE20" s="28"/>
      <c r="AKF20" s="28"/>
      <c r="AKG20" s="28"/>
      <c r="AKH20" s="28"/>
      <c r="AKI20" s="28"/>
      <c r="AKJ20" s="28"/>
      <c r="AKK20" s="28"/>
      <c r="AKL20" s="28"/>
      <c r="AKM20" s="28"/>
      <c r="AKN20" s="28"/>
      <c r="AKO20" s="28"/>
      <c r="AKP20" s="28"/>
      <c r="AKQ20" s="28"/>
      <c r="AKR20" s="28"/>
      <c r="AKS20" s="28"/>
      <c r="AKT20" s="28"/>
      <c r="AKU20" s="28"/>
      <c r="AKV20" s="28"/>
      <c r="AKW20" s="28"/>
      <c r="AKX20" s="28"/>
      <c r="AKY20" s="28"/>
      <c r="AKZ20" s="28"/>
      <c r="ALA20" s="28"/>
      <c r="ALB20" s="28"/>
      <c r="ALC20" s="28"/>
      <c r="ALD20" s="28"/>
      <c r="ALE20" s="28"/>
      <c r="ALF20" s="28"/>
      <c r="ALG20" s="28"/>
      <c r="ALH20" s="28"/>
      <c r="ALI20" s="28"/>
      <c r="ALJ20" s="28"/>
      <c r="ALK20" s="28"/>
      <c r="ALL20" s="28"/>
      <c r="ALM20" s="28"/>
      <c r="ALN20" s="28"/>
      <c r="ALO20" s="28"/>
      <c r="ALP20" s="28"/>
      <c r="ALQ20" s="28"/>
      <c r="ALR20" s="28"/>
      <c r="ALS20" s="28"/>
      <c r="ALT20" s="28"/>
      <c r="ALU20" s="28"/>
      <c r="ALV20" s="28"/>
      <c r="ALW20" s="28"/>
      <c r="ALX20" s="28"/>
      <c r="ALY20" s="28"/>
      <c r="ALZ20" s="28"/>
      <c r="AMA20" s="28"/>
      <c r="AMB20" s="28"/>
      <c r="AMC20" s="28"/>
      <c r="AMD20" s="28"/>
      <c r="AME20" s="28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  <c r="WZN20" s="28"/>
      <c r="WZO20" s="28"/>
      <c r="WZP20" s="28"/>
      <c r="WZQ20" s="28"/>
      <c r="WZR20" s="28"/>
      <c r="WZS20" s="28"/>
      <c r="WZT20" s="28"/>
      <c r="WZU20" s="28"/>
      <c r="WZV20" s="28"/>
      <c r="WZW20" s="28"/>
      <c r="WZX20" s="28"/>
      <c r="WZY20" s="28"/>
      <c r="WZZ20" s="28"/>
      <c r="XAA20" s="28"/>
      <c r="XAB20" s="28"/>
      <c r="XAC20" s="28"/>
      <c r="XAD20" s="28"/>
      <c r="XAE20" s="28"/>
      <c r="XAF20" s="28"/>
      <c r="XAG20" s="28"/>
      <c r="XAH20" s="28"/>
      <c r="XAI20" s="28"/>
      <c r="XAJ20" s="28"/>
      <c r="XAK20" s="28"/>
      <c r="XAL20" s="28"/>
      <c r="XAM20" s="28"/>
      <c r="XAN20" s="28"/>
      <c r="XAO20" s="28"/>
      <c r="XAP20" s="28"/>
      <c r="XAQ20" s="28"/>
      <c r="XAR20" s="28"/>
      <c r="XAS20" s="28"/>
      <c r="XAT20" s="28"/>
      <c r="XAU20" s="28"/>
      <c r="XAV20" s="28"/>
      <c r="XAW20" s="28"/>
      <c r="XAX20" s="28"/>
      <c r="XAY20" s="28"/>
      <c r="XAZ20" s="28"/>
      <c r="XBA20" s="28"/>
      <c r="XBB20" s="28"/>
      <c r="XBC20" s="28"/>
      <c r="XBD20" s="28"/>
      <c r="XBE20" s="28"/>
      <c r="XBF20" s="28"/>
      <c r="XBG20" s="28"/>
      <c r="XBH20" s="28"/>
      <c r="XBI20" s="28"/>
      <c r="XBJ20" s="28"/>
      <c r="XBK20" s="28"/>
      <c r="XBL20" s="28"/>
      <c r="XBM20" s="28"/>
      <c r="XBN20" s="28"/>
      <c r="XBO20" s="28"/>
      <c r="XBP20" s="28"/>
      <c r="XBQ20" s="28"/>
      <c r="XBR20" s="28"/>
      <c r="XBS20" s="28"/>
      <c r="XBT20" s="28"/>
      <c r="XBU20" s="28"/>
      <c r="XBV20" s="28"/>
      <c r="XBW20" s="28"/>
      <c r="XBX20" s="28"/>
      <c r="XBY20" s="28"/>
      <c r="XBZ20" s="28"/>
      <c r="XCA20" s="28"/>
      <c r="XCB20" s="28"/>
      <c r="XCC20" s="28"/>
      <c r="XCD20" s="28"/>
      <c r="XCE20" s="28"/>
      <c r="XCF20" s="28"/>
      <c r="XCG20" s="28"/>
      <c r="XCH20" s="28"/>
      <c r="XCI20" s="28"/>
      <c r="XCJ20" s="28"/>
      <c r="XCK20" s="28"/>
      <c r="XCL20" s="28"/>
      <c r="XCM20" s="28"/>
      <c r="XCN20" s="28"/>
      <c r="XCO20" s="28"/>
      <c r="XCP20" s="28"/>
      <c r="XCQ20" s="28"/>
      <c r="XCR20" s="28"/>
      <c r="XCS20" s="28"/>
      <c r="XCT20" s="28"/>
      <c r="XCU20" s="28"/>
      <c r="XCV20" s="28"/>
      <c r="XCW20" s="28"/>
      <c r="XCX20" s="28"/>
      <c r="XCY20" s="28"/>
      <c r="XCZ20" s="28"/>
      <c r="XDA20" s="28"/>
      <c r="XDB20" s="28"/>
      <c r="XDC20" s="28"/>
      <c r="XDD20" s="28"/>
      <c r="XDE20" s="28"/>
      <c r="XDF20" s="28"/>
      <c r="XDG20" s="28"/>
      <c r="XDH20" s="28"/>
      <c r="XDI20" s="28"/>
      <c r="XDJ20" s="28"/>
      <c r="XDK20" s="28"/>
      <c r="XDL20" s="28"/>
      <c r="XDM20" s="28"/>
      <c r="XDN20" s="28"/>
      <c r="XDO20" s="28"/>
      <c r="XDP20" s="28"/>
      <c r="XDQ20" s="28"/>
      <c r="XDR20" s="28"/>
      <c r="XDS20" s="28"/>
      <c r="XDT20" s="28"/>
      <c r="XDU20" s="28"/>
      <c r="XDV20" s="28"/>
      <c r="XDW20" s="28"/>
      <c r="XDX20" s="28"/>
      <c r="XDY20" s="28"/>
      <c r="XDZ20" s="28"/>
      <c r="XEA20" s="28"/>
      <c r="XEB20" s="28"/>
      <c r="XEC20" s="28"/>
      <c r="XED20" s="28"/>
      <c r="XEE20" s="28"/>
      <c r="XEF20" s="28"/>
      <c r="XEG20" s="28"/>
      <c r="XEH20" s="28"/>
      <c r="XEI20" s="28"/>
      <c r="XEJ20" s="28"/>
      <c r="XEK20" s="28"/>
      <c r="XEL20" s="28"/>
      <c r="XEM20" s="28"/>
      <c r="XEN20" s="28"/>
      <c r="XEO20" s="28"/>
      <c r="XEP20" s="28"/>
      <c r="XEQ20" s="28"/>
      <c r="XER20" s="28"/>
    </row>
    <row r="21" s="2" customFormat="1" ht="18" customHeight="1" spans="1:16372">
      <c r="A21" s="16" t="str">
        <f>'3设计表'!A23</f>
        <v>江口镇</v>
      </c>
      <c r="B21" s="16" t="str">
        <f>'3设计表'!B23</f>
        <v>蔡家村</v>
      </c>
      <c r="C21" s="16">
        <f>'3设计表'!C23</f>
        <v>16</v>
      </c>
      <c r="D21" s="16">
        <f>'3设计表'!D23</f>
        <v>27.67</v>
      </c>
      <c r="E21" s="17">
        <v>133</v>
      </c>
      <c r="F21" s="17">
        <v>130</v>
      </c>
      <c r="G21" s="17">
        <f t="shared" si="0"/>
        <v>21625.0743</v>
      </c>
      <c r="H21" s="19">
        <f t="shared" si="1"/>
        <v>4600</v>
      </c>
      <c r="I21" s="19">
        <f>'3设计表'!Q23*1</f>
        <v>1840</v>
      </c>
      <c r="J21" s="19">
        <f>'3设计表'!R23*1.2</f>
        <v>0</v>
      </c>
      <c r="K21" s="19">
        <f>'3设计表'!S23*1.5</f>
        <v>2760</v>
      </c>
      <c r="L21" s="19">
        <f t="shared" si="2"/>
        <v>17025.0743</v>
      </c>
      <c r="M21" s="25">
        <f t="shared" si="3"/>
        <v>4.733</v>
      </c>
      <c r="N21" s="25">
        <v>1.845</v>
      </c>
      <c r="O21" s="25">
        <v>1.099</v>
      </c>
      <c r="P21" s="26">
        <v>0.559</v>
      </c>
      <c r="Q21" s="26">
        <v>1.23</v>
      </c>
      <c r="R21" s="24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  <c r="RV21" s="28"/>
      <c r="RW21" s="28"/>
      <c r="RX21" s="28"/>
      <c r="RY21" s="28"/>
      <c r="RZ21" s="28"/>
      <c r="SA21" s="28"/>
      <c r="SB21" s="28"/>
      <c r="SC21" s="28"/>
      <c r="SD21" s="28"/>
      <c r="SE21" s="28"/>
      <c r="SF21" s="28"/>
      <c r="SG21" s="28"/>
      <c r="SH21" s="28"/>
      <c r="SI21" s="28"/>
      <c r="SJ21" s="28"/>
      <c r="SK21" s="28"/>
      <c r="SL21" s="28"/>
      <c r="SM21" s="28"/>
      <c r="SN21" s="28"/>
      <c r="SO21" s="28"/>
      <c r="SP21" s="28"/>
      <c r="SQ21" s="28"/>
      <c r="SR21" s="28"/>
      <c r="SS21" s="28"/>
      <c r="ST21" s="28"/>
      <c r="SU21" s="28"/>
      <c r="SV21" s="28"/>
      <c r="SW21" s="28"/>
      <c r="SX21" s="28"/>
      <c r="SY21" s="28"/>
      <c r="SZ21" s="28"/>
      <c r="TA21" s="28"/>
      <c r="TB21" s="28"/>
      <c r="TC21" s="28"/>
      <c r="TD21" s="28"/>
      <c r="TE21" s="28"/>
      <c r="TF21" s="28"/>
      <c r="TG21" s="28"/>
      <c r="TH21" s="28"/>
      <c r="TI21" s="28"/>
      <c r="TJ21" s="28"/>
      <c r="TK21" s="28"/>
      <c r="TL21" s="28"/>
      <c r="TM21" s="28"/>
      <c r="TN21" s="28"/>
      <c r="TO21" s="28"/>
      <c r="TP21" s="28"/>
      <c r="TQ21" s="28"/>
      <c r="TR21" s="28"/>
      <c r="TS21" s="28"/>
      <c r="TT21" s="28"/>
      <c r="TU21" s="28"/>
      <c r="TV21" s="28"/>
      <c r="TW21" s="28"/>
      <c r="TX21" s="28"/>
      <c r="TY21" s="28"/>
      <c r="TZ21" s="28"/>
      <c r="UA21" s="28"/>
      <c r="UB21" s="28"/>
      <c r="UC21" s="28"/>
      <c r="UD21" s="28"/>
      <c r="UE21" s="28"/>
      <c r="UF21" s="28"/>
      <c r="UG21" s="28"/>
      <c r="UH21" s="28"/>
      <c r="UI21" s="28"/>
      <c r="UJ21" s="28"/>
      <c r="UK21" s="28"/>
      <c r="UL21" s="28"/>
      <c r="UM21" s="28"/>
      <c r="UN21" s="28"/>
      <c r="UO21" s="28"/>
      <c r="UP21" s="28"/>
      <c r="UQ21" s="28"/>
      <c r="UR21" s="28"/>
      <c r="US21" s="28"/>
      <c r="UT21" s="28"/>
      <c r="UU21" s="28"/>
      <c r="UV21" s="28"/>
      <c r="UW21" s="28"/>
      <c r="UX21" s="28"/>
      <c r="UY21" s="28"/>
      <c r="UZ21" s="28"/>
      <c r="VA21" s="28"/>
      <c r="VB21" s="28"/>
      <c r="VC21" s="28"/>
      <c r="VD21" s="28"/>
      <c r="VE21" s="28"/>
      <c r="VF21" s="28"/>
      <c r="VG21" s="28"/>
      <c r="VH21" s="28"/>
      <c r="VI21" s="28"/>
      <c r="VJ21" s="28"/>
      <c r="VK21" s="28"/>
      <c r="VL21" s="28"/>
      <c r="VM21" s="28"/>
      <c r="VN21" s="28"/>
      <c r="VO21" s="28"/>
      <c r="VP21" s="28"/>
      <c r="VQ21" s="28"/>
      <c r="VR21" s="28"/>
      <c r="VS21" s="28"/>
      <c r="VT21" s="28"/>
      <c r="VU21" s="28"/>
      <c r="VV21" s="28"/>
      <c r="VW21" s="28"/>
      <c r="VX21" s="28"/>
      <c r="VY21" s="28"/>
      <c r="VZ21" s="28"/>
      <c r="WA21" s="28"/>
      <c r="WB21" s="28"/>
      <c r="WC21" s="28"/>
      <c r="WD21" s="28"/>
      <c r="WE21" s="28"/>
      <c r="WF21" s="28"/>
      <c r="WG21" s="28"/>
      <c r="WH21" s="28"/>
      <c r="WI21" s="28"/>
      <c r="WJ21" s="28"/>
      <c r="WK21" s="28"/>
      <c r="WL21" s="28"/>
      <c r="WM21" s="28"/>
      <c r="WN21" s="28"/>
      <c r="WO21" s="28"/>
      <c r="WP21" s="28"/>
      <c r="WQ21" s="28"/>
      <c r="WR21" s="28"/>
      <c r="WS21" s="28"/>
      <c r="WT21" s="28"/>
      <c r="WU21" s="28"/>
      <c r="WV21" s="28"/>
      <c r="WW21" s="28"/>
      <c r="WX21" s="28"/>
      <c r="WY21" s="28"/>
      <c r="WZ21" s="28"/>
      <c r="XA21" s="28"/>
      <c r="XB21" s="28"/>
      <c r="XC21" s="28"/>
      <c r="XD21" s="28"/>
      <c r="XE21" s="28"/>
      <c r="XF21" s="28"/>
      <c r="XG21" s="28"/>
      <c r="XH21" s="28"/>
      <c r="XI21" s="28"/>
      <c r="XJ21" s="28"/>
      <c r="XK21" s="28"/>
      <c r="XL21" s="28"/>
      <c r="XM21" s="28"/>
      <c r="XN21" s="28"/>
      <c r="XO21" s="28"/>
      <c r="XP21" s="28"/>
      <c r="XQ21" s="28"/>
      <c r="XR21" s="28"/>
      <c r="XS21" s="28"/>
      <c r="XT21" s="28"/>
      <c r="XU21" s="28"/>
      <c r="XV21" s="28"/>
      <c r="XW21" s="28"/>
      <c r="XX21" s="28"/>
      <c r="XY21" s="28"/>
      <c r="XZ21" s="28"/>
      <c r="YA21" s="28"/>
      <c r="YB21" s="28"/>
      <c r="YC21" s="28"/>
      <c r="YD21" s="28"/>
      <c r="YE21" s="28"/>
      <c r="YF21" s="28"/>
      <c r="YG21" s="28"/>
      <c r="YH21" s="28"/>
      <c r="YI21" s="28"/>
      <c r="YJ21" s="28"/>
      <c r="YK21" s="28"/>
      <c r="YL21" s="28"/>
      <c r="YM21" s="28"/>
      <c r="YN21" s="28"/>
      <c r="YO21" s="28"/>
      <c r="YP21" s="28"/>
      <c r="YQ21" s="28"/>
      <c r="YR21" s="28"/>
      <c r="YS21" s="28"/>
      <c r="YT21" s="28"/>
      <c r="YU21" s="28"/>
      <c r="YV21" s="28"/>
      <c r="YW21" s="28"/>
      <c r="YX21" s="28"/>
      <c r="YY21" s="28"/>
      <c r="YZ21" s="28"/>
      <c r="ZA21" s="28"/>
      <c r="ZB21" s="28"/>
      <c r="ZC21" s="28"/>
      <c r="ZD21" s="28"/>
      <c r="ZE21" s="28"/>
      <c r="ZF21" s="28"/>
      <c r="ZG21" s="28"/>
      <c r="ZH21" s="28"/>
      <c r="ZI21" s="28"/>
      <c r="ZJ21" s="28"/>
      <c r="ZK21" s="28"/>
      <c r="ZL21" s="28"/>
      <c r="ZM21" s="28"/>
      <c r="ZN21" s="28"/>
      <c r="ZO21" s="28"/>
      <c r="ZP21" s="28"/>
      <c r="ZQ21" s="28"/>
      <c r="ZR21" s="28"/>
      <c r="ZS21" s="28"/>
      <c r="ZT21" s="28"/>
      <c r="ZU21" s="28"/>
      <c r="ZV21" s="28"/>
      <c r="ZW21" s="28"/>
      <c r="ZX21" s="28"/>
      <c r="ZY21" s="28"/>
      <c r="ZZ21" s="28"/>
      <c r="AAA21" s="28"/>
      <c r="AAB21" s="28"/>
      <c r="AAC21" s="28"/>
      <c r="AAD21" s="28"/>
      <c r="AAE21" s="28"/>
      <c r="AAF21" s="28"/>
      <c r="AAG21" s="28"/>
      <c r="AAH21" s="28"/>
      <c r="AAI21" s="28"/>
      <c r="AAJ21" s="28"/>
      <c r="AAK21" s="28"/>
      <c r="AAL21" s="28"/>
      <c r="AAM21" s="28"/>
      <c r="AAN21" s="28"/>
      <c r="AAO21" s="28"/>
      <c r="AAP21" s="28"/>
      <c r="AAQ21" s="28"/>
      <c r="AAR21" s="28"/>
      <c r="AAS21" s="28"/>
      <c r="AAT21" s="28"/>
      <c r="AAU21" s="28"/>
      <c r="AAV21" s="28"/>
      <c r="AAW21" s="28"/>
      <c r="AAX21" s="28"/>
      <c r="AAY21" s="28"/>
      <c r="AAZ21" s="28"/>
      <c r="ABA21" s="28"/>
      <c r="ABB21" s="28"/>
      <c r="ABC21" s="28"/>
      <c r="ABD21" s="28"/>
      <c r="ABE21" s="28"/>
      <c r="ABF21" s="28"/>
      <c r="ABG21" s="28"/>
      <c r="ABH21" s="28"/>
      <c r="ABI21" s="28"/>
      <c r="ABJ21" s="28"/>
      <c r="ABK21" s="28"/>
      <c r="ABL21" s="28"/>
      <c r="ABM21" s="28"/>
      <c r="ABN21" s="28"/>
      <c r="ABO21" s="28"/>
      <c r="ABP21" s="28"/>
      <c r="ABQ21" s="28"/>
      <c r="ABR21" s="28"/>
      <c r="ABS21" s="28"/>
      <c r="ABT21" s="28"/>
      <c r="ABU21" s="28"/>
      <c r="ABV21" s="28"/>
      <c r="ABW21" s="28"/>
      <c r="ABX21" s="28"/>
      <c r="ABY21" s="28"/>
      <c r="ABZ21" s="28"/>
      <c r="ACA21" s="28"/>
      <c r="ACB21" s="28"/>
      <c r="ACC21" s="28"/>
      <c r="ACD21" s="28"/>
      <c r="ACE21" s="28"/>
      <c r="ACF21" s="28"/>
      <c r="ACG21" s="28"/>
      <c r="ACH21" s="28"/>
      <c r="ACI21" s="28"/>
      <c r="ACJ21" s="28"/>
      <c r="ACK21" s="28"/>
      <c r="ACL21" s="28"/>
      <c r="ACM21" s="28"/>
      <c r="ACN21" s="28"/>
      <c r="ACO21" s="28"/>
      <c r="ACP21" s="28"/>
      <c r="ACQ21" s="28"/>
      <c r="ACR21" s="28"/>
      <c r="ACS21" s="28"/>
      <c r="ACT21" s="28"/>
      <c r="ACU21" s="28"/>
      <c r="ACV21" s="28"/>
      <c r="ACW21" s="28"/>
      <c r="ACX21" s="28"/>
      <c r="ACY21" s="28"/>
      <c r="ACZ21" s="28"/>
      <c r="ADA21" s="28"/>
      <c r="ADB21" s="28"/>
      <c r="ADC21" s="28"/>
      <c r="ADD21" s="28"/>
      <c r="ADE21" s="28"/>
      <c r="ADF21" s="28"/>
      <c r="ADG21" s="28"/>
      <c r="ADH21" s="28"/>
      <c r="ADI21" s="28"/>
      <c r="ADJ21" s="28"/>
      <c r="ADK21" s="28"/>
      <c r="ADL21" s="28"/>
      <c r="ADM21" s="28"/>
      <c r="ADN21" s="28"/>
      <c r="ADO21" s="28"/>
      <c r="ADP21" s="28"/>
      <c r="ADQ21" s="28"/>
      <c r="ADR21" s="28"/>
      <c r="ADS21" s="28"/>
      <c r="ADT21" s="28"/>
      <c r="ADU21" s="28"/>
      <c r="ADV21" s="28"/>
      <c r="ADW21" s="28"/>
      <c r="ADX21" s="28"/>
      <c r="ADY21" s="28"/>
      <c r="ADZ21" s="28"/>
      <c r="AEA21" s="28"/>
      <c r="AEB21" s="28"/>
      <c r="AEC21" s="28"/>
      <c r="AED21" s="28"/>
      <c r="AEE21" s="28"/>
      <c r="AEF21" s="28"/>
      <c r="AEG21" s="28"/>
      <c r="AEH21" s="28"/>
      <c r="AEI21" s="28"/>
      <c r="AEJ21" s="28"/>
      <c r="AEK21" s="28"/>
      <c r="AEL21" s="28"/>
      <c r="AEM21" s="28"/>
      <c r="AEN21" s="28"/>
      <c r="AEO21" s="28"/>
      <c r="AEP21" s="28"/>
      <c r="AEQ21" s="28"/>
      <c r="AER21" s="28"/>
      <c r="AES21" s="28"/>
      <c r="AET21" s="28"/>
      <c r="AEU21" s="28"/>
      <c r="AEV21" s="28"/>
      <c r="AEW21" s="28"/>
      <c r="AEX21" s="28"/>
      <c r="AEY21" s="28"/>
      <c r="AEZ21" s="28"/>
      <c r="AFA21" s="28"/>
      <c r="AFB21" s="28"/>
      <c r="AFC21" s="28"/>
      <c r="AFD21" s="28"/>
      <c r="AFE21" s="28"/>
      <c r="AFF21" s="28"/>
      <c r="AFG21" s="28"/>
      <c r="AFH21" s="28"/>
      <c r="AFI21" s="28"/>
      <c r="AFJ21" s="28"/>
      <c r="AFK21" s="28"/>
      <c r="AFL21" s="28"/>
      <c r="AFM21" s="28"/>
      <c r="AFN21" s="28"/>
      <c r="AFO21" s="28"/>
      <c r="AFP21" s="28"/>
      <c r="AFQ21" s="28"/>
      <c r="AFR21" s="28"/>
      <c r="AFS21" s="28"/>
      <c r="AFT21" s="28"/>
      <c r="AFU21" s="28"/>
      <c r="AFV21" s="28"/>
      <c r="AFW21" s="28"/>
      <c r="AFX21" s="28"/>
      <c r="AFY21" s="28"/>
      <c r="AFZ21" s="28"/>
      <c r="AGA21" s="28"/>
      <c r="AGB21" s="28"/>
      <c r="AGC21" s="28"/>
      <c r="AGD21" s="28"/>
      <c r="AGE21" s="28"/>
      <c r="AGF21" s="28"/>
      <c r="AGG21" s="28"/>
      <c r="AGH21" s="28"/>
      <c r="AGI21" s="28"/>
      <c r="AGJ21" s="28"/>
      <c r="AGK21" s="28"/>
      <c r="AGL21" s="28"/>
      <c r="AGM21" s="28"/>
      <c r="AGN21" s="28"/>
      <c r="AGO21" s="28"/>
      <c r="AGP21" s="28"/>
      <c r="AGQ21" s="28"/>
      <c r="AGR21" s="28"/>
      <c r="AGS21" s="28"/>
      <c r="AGT21" s="28"/>
      <c r="AGU21" s="28"/>
      <c r="AGV21" s="28"/>
      <c r="AGW21" s="28"/>
      <c r="AGX21" s="28"/>
      <c r="AGY21" s="28"/>
      <c r="AGZ21" s="28"/>
      <c r="AHA21" s="28"/>
      <c r="AHB21" s="28"/>
      <c r="AHC21" s="28"/>
      <c r="AHD21" s="28"/>
      <c r="AHE21" s="28"/>
      <c r="AHF21" s="28"/>
      <c r="AHG21" s="28"/>
      <c r="AHH21" s="28"/>
      <c r="AHI21" s="28"/>
      <c r="AHJ21" s="28"/>
      <c r="AHK21" s="28"/>
      <c r="AHL21" s="28"/>
      <c r="AHM21" s="28"/>
      <c r="AHN21" s="28"/>
      <c r="AHO21" s="28"/>
      <c r="AHP21" s="28"/>
      <c r="AHQ21" s="28"/>
      <c r="AHR21" s="28"/>
      <c r="AHS21" s="28"/>
      <c r="AHT21" s="28"/>
      <c r="AHU21" s="28"/>
      <c r="AHV21" s="28"/>
      <c r="AHW21" s="28"/>
      <c r="AHX21" s="28"/>
      <c r="AHY21" s="28"/>
      <c r="AHZ21" s="28"/>
      <c r="AIA21" s="28"/>
      <c r="AIB21" s="28"/>
      <c r="AIC21" s="28"/>
      <c r="AID21" s="28"/>
      <c r="AIE21" s="28"/>
      <c r="AIF21" s="28"/>
      <c r="AIG21" s="28"/>
      <c r="AIH21" s="28"/>
      <c r="AII21" s="28"/>
      <c r="AIJ21" s="28"/>
      <c r="AIK21" s="28"/>
      <c r="AIL21" s="28"/>
      <c r="AIM21" s="28"/>
      <c r="AIN21" s="28"/>
      <c r="AIO21" s="28"/>
      <c r="AIP21" s="28"/>
      <c r="AIQ21" s="28"/>
      <c r="AIR21" s="28"/>
      <c r="AIS21" s="28"/>
      <c r="AIT21" s="28"/>
      <c r="AIU21" s="28"/>
      <c r="AIV21" s="28"/>
      <c r="AIW21" s="28"/>
      <c r="AIX21" s="28"/>
      <c r="AIY21" s="28"/>
      <c r="AIZ21" s="28"/>
      <c r="AJA21" s="28"/>
      <c r="AJB21" s="28"/>
      <c r="AJC21" s="28"/>
      <c r="AJD21" s="28"/>
      <c r="AJE21" s="28"/>
      <c r="AJF21" s="28"/>
      <c r="AJG21" s="28"/>
      <c r="AJH21" s="28"/>
      <c r="AJI21" s="28"/>
      <c r="AJJ21" s="28"/>
      <c r="AJK21" s="28"/>
      <c r="AJL21" s="28"/>
      <c r="AJM21" s="28"/>
      <c r="AJN21" s="28"/>
      <c r="AJO21" s="28"/>
      <c r="AJP21" s="28"/>
      <c r="AJQ21" s="28"/>
      <c r="AJR21" s="28"/>
      <c r="AJS21" s="28"/>
      <c r="AJT21" s="28"/>
      <c r="AJU21" s="28"/>
      <c r="AJV21" s="28"/>
      <c r="AJW21" s="28"/>
      <c r="AJX21" s="28"/>
      <c r="AJY21" s="28"/>
      <c r="AJZ21" s="28"/>
      <c r="AKA21" s="28"/>
      <c r="AKB21" s="28"/>
      <c r="AKC21" s="28"/>
      <c r="AKD21" s="28"/>
      <c r="AKE21" s="28"/>
      <c r="AKF21" s="28"/>
      <c r="AKG21" s="28"/>
      <c r="AKH21" s="28"/>
      <c r="AKI21" s="28"/>
      <c r="AKJ21" s="28"/>
      <c r="AKK21" s="28"/>
      <c r="AKL21" s="28"/>
      <c r="AKM21" s="28"/>
      <c r="AKN21" s="28"/>
      <c r="AKO21" s="28"/>
      <c r="AKP21" s="28"/>
      <c r="AKQ21" s="28"/>
      <c r="AKR21" s="28"/>
      <c r="AKS21" s="28"/>
      <c r="AKT21" s="28"/>
      <c r="AKU21" s="28"/>
      <c r="AKV21" s="28"/>
      <c r="AKW21" s="28"/>
      <c r="AKX21" s="28"/>
      <c r="AKY21" s="28"/>
      <c r="AKZ21" s="28"/>
      <c r="ALA21" s="28"/>
      <c r="ALB21" s="28"/>
      <c r="ALC21" s="28"/>
      <c r="ALD21" s="28"/>
      <c r="ALE21" s="28"/>
      <c r="ALF21" s="28"/>
      <c r="ALG21" s="28"/>
      <c r="ALH21" s="28"/>
      <c r="ALI21" s="28"/>
      <c r="ALJ21" s="28"/>
      <c r="ALK21" s="28"/>
      <c r="ALL21" s="28"/>
      <c r="ALM21" s="28"/>
      <c r="ALN21" s="28"/>
      <c r="ALO21" s="28"/>
      <c r="ALP21" s="28"/>
      <c r="ALQ21" s="28"/>
      <c r="ALR21" s="28"/>
      <c r="ALS21" s="28"/>
      <c r="ALT21" s="28"/>
      <c r="ALU21" s="28"/>
      <c r="ALV21" s="28"/>
      <c r="ALW21" s="28"/>
      <c r="ALX21" s="28"/>
      <c r="ALY21" s="28"/>
      <c r="ALZ21" s="28"/>
      <c r="AMA21" s="28"/>
      <c r="AMB21" s="28"/>
      <c r="AMC21" s="28"/>
      <c r="AMD21" s="28"/>
      <c r="AME21" s="28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  <c r="WZN21" s="28"/>
      <c r="WZO21" s="28"/>
      <c r="WZP21" s="28"/>
      <c r="WZQ21" s="28"/>
      <c r="WZR21" s="28"/>
      <c r="WZS21" s="28"/>
      <c r="WZT21" s="28"/>
      <c r="WZU21" s="28"/>
      <c r="WZV21" s="28"/>
      <c r="WZW21" s="28"/>
      <c r="WZX21" s="28"/>
      <c r="WZY21" s="28"/>
      <c r="WZZ21" s="28"/>
      <c r="XAA21" s="28"/>
      <c r="XAB21" s="28"/>
      <c r="XAC21" s="28"/>
      <c r="XAD21" s="28"/>
      <c r="XAE21" s="28"/>
      <c r="XAF21" s="28"/>
      <c r="XAG21" s="28"/>
      <c r="XAH21" s="28"/>
      <c r="XAI21" s="28"/>
      <c r="XAJ21" s="28"/>
      <c r="XAK21" s="28"/>
      <c r="XAL21" s="28"/>
      <c r="XAM21" s="28"/>
      <c r="XAN21" s="28"/>
      <c r="XAO21" s="28"/>
      <c r="XAP21" s="28"/>
      <c r="XAQ21" s="28"/>
      <c r="XAR21" s="28"/>
      <c r="XAS21" s="28"/>
      <c r="XAT21" s="28"/>
      <c r="XAU21" s="28"/>
      <c r="XAV21" s="28"/>
      <c r="XAW21" s="28"/>
      <c r="XAX21" s="28"/>
      <c r="XAY21" s="28"/>
      <c r="XAZ21" s="28"/>
      <c r="XBA21" s="28"/>
      <c r="XBB21" s="28"/>
      <c r="XBC21" s="28"/>
      <c r="XBD21" s="28"/>
      <c r="XBE21" s="28"/>
      <c r="XBF21" s="28"/>
      <c r="XBG21" s="28"/>
      <c r="XBH21" s="28"/>
      <c r="XBI21" s="28"/>
      <c r="XBJ21" s="28"/>
      <c r="XBK21" s="28"/>
      <c r="XBL21" s="28"/>
      <c r="XBM21" s="28"/>
      <c r="XBN21" s="28"/>
      <c r="XBO21" s="28"/>
      <c r="XBP21" s="28"/>
      <c r="XBQ21" s="28"/>
      <c r="XBR21" s="28"/>
      <c r="XBS21" s="28"/>
      <c r="XBT21" s="28"/>
      <c r="XBU21" s="28"/>
      <c r="XBV21" s="28"/>
      <c r="XBW21" s="28"/>
      <c r="XBX21" s="28"/>
      <c r="XBY21" s="28"/>
      <c r="XBZ21" s="28"/>
      <c r="XCA21" s="28"/>
      <c r="XCB21" s="28"/>
      <c r="XCC21" s="28"/>
      <c r="XCD21" s="28"/>
      <c r="XCE21" s="28"/>
      <c r="XCF21" s="28"/>
      <c r="XCG21" s="28"/>
      <c r="XCH21" s="28"/>
      <c r="XCI21" s="28"/>
      <c r="XCJ21" s="28"/>
      <c r="XCK21" s="28"/>
      <c r="XCL21" s="28"/>
      <c r="XCM21" s="28"/>
      <c r="XCN21" s="28"/>
      <c r="XCO21" s="28"/>
      <c r="XCP21" s="28"/>
      <c r="XCQ21" s="28"/>
      <c r="XCR21" s="28"/>
      <c r="XCS21" s="28"/>
      <c r="XCT21" s="28"/>
      <c r="XCU21" s="28"/>
      <c r="XCV21" s="28"/>
      <c r="XCW21" s="28"/>
      <c r="XCX21" s="28"/>
      <c r="XCY21" s="28"/>
      <c r="XCZ21" s="28"/>
      <c r="XDA21" s="28"/>
      <c r="XDB21" s="28"/>
      <c r="XDC21" s="28"/>
      <c r="XDD21" s="28"/>
      <c r="XDE21" s="28"/>
      <c r="XDF21" s="28"/>
      <c r="XDG21" s="28"/>
      <c r="XDH21" s="28"/>
      <c r="XDI21" s="28"/>
      <c r="XDJ21" s="28"/>
      <c r="XDK21" s="28"/>
      <c r="XDL21" s="28"/>
      <c r="XDM21" s="28"/>
      <c r="XDN21" s="28"/>
      <c r="XDO21" s="28"/>
      <c r="XDP21" s="28"/>
      <c r="XDQ21" s="28"/>
      <c r="XDR21" s="28"/>
      <c r="XDS21" s="28"/>
      <c r="XDT21" s="28"/>
      <c r="XDU21" s="28"/>
      <c r="XDV21" s="28"/>
      <c r="XDW21" s="28"/>
      <c r="XDX21" s="28"/>
      <c r="XDY21" s="28"/>
      <c r="XDZ21" s="28"/>
      <c r="XEA21" s="28"/>
      <c r="XEB21" s="28"/>
      <c r="XEC21" s="28"/>
      <c r="XED21" s="28"/>
      <c r="XEE21" s="28"/>
      <c r="XEF21" s="28"/>
      <c r="XEG21" s="28"/>
      <c r="XEH21" s="28"/>
      <c r="XEI21" s="28"/>
      <c r="XEJ21" s="28"/>
      <c r="XEK21" s="28"/>
      <c r="XEL21" s="28"/>
      <c r="XEM21" s="28"/>
      <c r="XEN21" s="28"/>
      <c r="XEO21" s="28"/>
      <c r="XEP21" s="28"/>
      <c r="XEQ21" s="28"/>
      <c r="XER21" s="28"/>
    </row>
    <row r="22" s="2" customFormat="1" ht="18" customHeight="1" spans="1:16372">
      <c r="A22" s="16" t="str">
        <f>'3设计表'!A24</f>
        <v>江口镇</v>
      </c>
      <c r="B22" s="16" t="str">
        <f>'3设计表'!B24</f>
        <v>蔡家村</v>
      </c>
      <c r="C22" s="16">
        <f>'3设计表'!C24</f>
        <v>17</v>
      </c>
      <c r="D22" s="16">
        <f>'3设计表'!D24</f>
        <v>58.89</v>
      </c>
      <c r="E22" s="17">
        <v>133</v>
      </c>
      <c r="F22" s="17">
        <v>130</v>
      </c>
      <c r="G22" s="17">
        <f t="shared" si="0"/>
        <v>46024.4281</v>
      </c>
      <c r="H22" s="19">
        <f t="shared" si="1"/>
        <v>9790</v>
      </c>
      <c r="I22" s="19">
        <f>'3设计表'!Q24*1</f>
        <v>3916</v>
      </c>
      <c r="J22" s="19">
        <f>'3设计表'!R24*1.2</f>
        <v>0</v>
      </c>
      <c r="K22" s="19">
        <f>'3设计表'!S24*1.5</f>
        <v>5874</v>
      </c>
      <c r="L22" s="19">
        <f t="shared" si="2"/>
        <v>36234.4281</v>
      </c>
      <c r="M22" s="25">
        <f t="shared" si="3"/>
        <v>4.733</v>
      </c>
      <c r="N22" s="25">
        <v>1.845</v>
      </c>
      <c r="O22" s="25">
        <v>1.099</v>
      </c>
      <c r="P22" s="26">
        <v>0.559</v>
      </c>
      <c r="Q22" s="26">
        <v>1.23</v>
      </c>
      <c r="R22" s="24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  <c r="RV22" s="28"/>
      <c r="RW22" s="28"/>
      <c r="RX22" s="28"/>
      <c r="RY22" s="28"/>
      <c r="RZ22" s="28"/>
      <c r="SA22" s="28"/>
      <c r="SB22" s="28"/>
      <c r="SC22" s="28"/>
      <c r="SD22" s="28"/>
      <c r="SE22" s="28"/>
      <c r="SF22" s="28"/>
      <c r="SG22" s="28"/>
      <c r="SH22" s="28"/>
      <c r="SI22" s="28"/>
      <c r="SJ22" s="28"/>
      <c r="SK22" s="28"/>
      <c r="SL22" s="28"/>
      <c r="SM22" s="28"/>
      <c r="SN22" s="28"/>
      <c r="SO22" s="28"/>
      <c r="SP22" s="28"/>
      <c r="SQ22" s="28"/>
      <c r="SR22" s="28"/>
      <c r="SS22" s="28"/>
      <c r="ST22" s="28"/>
      <c r="SU22" s="28"/>
      <c r="SV22" s="28"/>
      <c r="SW22" s="28"/>
      <c r="SX22" s="28"/>
      <c r="SY22" s="28"/>
      <c r="SZ22" s="28"/>
      <c r="TA22" s="28"/>
      <c r="TB22" s="28"/>
      <c r="TC22" s="28"/>
      <c r="TD22" s="28"/>
      <c r="TE22" s="28"/>
      <c r="TF22" s="28"/>
      <c r="TG22" s="28"/>
      <c r="TH22" s="28"/>
      <c r="TI22" s="28"/>
      <c r="TJ22" s="28"/>
      <c r="TK22" s="28"/>
      <c r="TL22" s="28"/>
      <c r="TM22" s="28"/>
      <c r="TN22" s="28"/>
      <c r="TO22" s="28"/>
      <c r="TP22" s="28"/>
      <c r="TQ22" s="28"/>
      <c r="TR22" s="28"/>
      <c r="TS22" s="28"/>
      <c r="TT22" s="28"/>
      <c r="TU22" s="28"/>
      <c r="TV22" s="28"/>
      <c r="TW22" s="28"/>
      <c r="TX22" s="28"/>
      <c r="TY22" s="28"/>
      <c r="TZ22" s="28"/>
      <c r="UA22" s="28"/>
      <c r="UB22" s="28"/>
      <c r="UC22" s="28"/>
      <c r="UD22" s="28"/>
      <c r="UE22" s="28"/>
      <c r="UF22" s="28"/>
      <c r="UG22" s="28"/>
      <c r="UH22" s="28"/>
      <c r="UI22" s="28"/>
      <c r="UJ22" s="28"/>
      <c r="UK22" s="28"/>
      <c r="UL22" s="28"/>
      <c r="UM22" s="28"/>
      <c r="UN22" s="28"/>
      <c r="UO22" s="28"/>
      <c r="UP22" s="28"/>
      <c r="UQ22" s="28"/>
      <c r="UR22" s="28"/>
      <c r="US22" s="28"/>
      <c r="UT22" s="28"/>
      <c r="UU22" s="28"/>
      <c r="UV22" s="28"/>
      <c r="UW22" s="28"/>
      <c r="UX22" s="28"/>
      <c r="UY22" s="28"/>
      <c r="UZ22" s="28"/>
      <c r="VA22" s="28"/>
      <c r="VB22" s="28"/>
      <c r="VC22" s="28"/>
      <c r="VD22" s="28"/>
      <c r="VE22" s="28"/>
      <c r="VF22" s="28"/>
      <c r="VG22" s="28"/>
      <c r="VH22" s="28"/>
      <c r="VI22" s="28"/>
      <c r="VJ22" s="28"/>
      <c r="VK22" s="28"/>
      <c r="VL22" s="28"/>
      <c r="VM22" s="28"/>
      <c r="VN22" s="28"/>
      <c r="VO22" s="28"/>
      <c r="VP22" s="28"/>
      <c r="VQ22" s="28"/>
      <c r="VR22" s="28"/>
      <c r="VS22" s="28"/>
      <c r="VT22" s="28"/>
      <c r="VU22" s="28"/>
      <c r="VV22" s="28"/>
      <c r="VW22" s="28"/>
      <c r="VX22" s="28"/>
      <c r="VY22" s="28"/>
      <c r="VZ22" s="28"/>
      <c r="WA22" s="28"/>
      <c r="WB22" s="28"/>
      <c r="WC22" s="28"/>
      <c r="WD22" s="28"/>
      <c r="WE22" s="28"/>
      <c r="WF22" s="28"/>
      <c r="WG22" s="28"/>
      <c r="WH22" s="28"/>
      <c r="WI22" s="28"/>
      <c r="WJ22" s="28"/>
      <c r="WK22" s="28"/>
      <c r="WL22" s="28"/>
      <c r="WM22" s="28"/>
      <c r="WN22" s="28"/>
      <c r="WO22" s="28"/>
      <c r="WP22" s="28"/>
      <c r="WQ22" s="28"/>
      <c r="WR22" s="28"/>
      <c r="WS22" s="28"/>
      <c r="WT22" s="28"/>
      <c r="WU22" s="28"/>
      <c r="WV22" s="28"/>
      <c r="WW22" s="28"/>
      <c r="WX22" s="28"/>
      <c r="WY22" s="28"/>
      <c r="WZ22" s="28"/>
      <c r="XA22" s="28"/>
      <c r="XB22" s="28"/>
      <c r="XC22" s="28"/>
      <c r="XD22" s="28"/>
      <c r="XE22" s="28"/>
      <c r="XF22" s="28"/>
      <c r="XG22" s="28"/>
      <c r="XH22" s="28"/>
      <c r="XI22" s="28"/>
      <c r="XJ22" s="28"/>
      <c r="XK22" s="28"/>
      <c r="XL22" s="28"/>
      <c r="XM22" s="28"/>
      <c r="XN22" s="28"/>
      <c r="XO22" s="28"/>
      <c r="XP22" s="28"/>
      <c r="XQ22" s="28"/>
      <c r="XR22" s="28"/>
      <c r="XS22" s="28"/>
      <c r="XT22" s="28"/>
      <c r="XU22" s="28"/>
      <c r="XV22" s="28"/>
      <c r="XW22" s="28"/>
      <c r="XX22" s="28"/>
      <c r="XY22" s="28"/>
      <c r="XZ22" s="28"/>
      <c r="YA22" s="28"/>
      <c r="YB22" s="28"/>
      <c r="YC22" s="28"/>
      <c r="YD22" s="28"/>
      <c r="YE22" s="28"/>
      <c r="YF22" s="28"/>
      <c r="YG22" s="28"/>
      <c r="YH22" s="28"/>
      <c r="YI22" s="28"/>
      <c r="YJ22" s="28"/>
      <c r="YK22" s="28"/>
      <c r="YL22" s="28"/>
      <c r="YM22" s="28"/>
      <c r="YN22" s="28"/>
      <c r="YO22" s="28"/>
      <c r="YP22" s="28"/>
      <c r="YQ22" s="28"/>
      <c r="YR22" s="28"/>
      <c r="YS22" s="28"/>
      <c r="YT22" s="28"/>
      <c r="YU22" s="28"/>
      <c r="YV22" s="28"/>
      <c r="YW22" s="28"/>
      <c r="YX22" s="28"/>
      <c r="YY22" s="28"/>
      <c r="YZ22" s="28"/>
      <c r="ZA22" s="28"/>
      <c r="ZB22" s="28"/>
      <c r="ZC22" s="28"/>
      <c r="ZD22" s="28"/>
      <c r="ZE22" s="28"/>
      <c r="ZF22" s="28"/>
      <c r="ZG22" s="28"/>
      <c r="ZH22" s="28"/>
      <c r="ZI22" s="28"/>
      <c r="ZJ22" s="28"/>
      <c r="ZK22" s="28"/>
      <c r="ZL22" s="28"/>
      <c r="ZM22" s="28"/>
      <c r="ZN22" s="28"/>
      <c r="ZO22" s="28"/>
      <c r="ZP22" s="28"/>
      <c r="ZQ22" s="28"/>
      <c r="ZR22" s="28"/>
      <c r="ZS22" s="28"/>
      <c r="ZT22" s="28"/>
      <c r="ZU22" s="28"/>
      <c r="ZV22" s="28"/>
      <c r="ZW22" s="28"/>
      <c r="ZX22" s="28"/>
      <c r="ZY22" s="28"/>
      <c r="ZZ22" s="28"/>
      <c r="AAA22" s="28"/>
      <c r="AAB22" s="28"/>
      <c r="AAC22" s="28"/>
      <c r="AAD22" s="28"/>
      <c r="AAE22" s="28"/>
      <c r="AAF22" s="28"/>
      <c r="AAG22" s="28"/>
      <c r="AAH22" s="28"/>
      <c r="AAI22" s="28"/>
      <c r="AAJ22" s="28"/>
      <c r="AAK22" s="28"/>
      <c r="AAL22" s="28"/>
      <c r="AAM22" s="28"/>
      <c r="AAN22" s="28"/>
      <c r="AAO22" s="28"/>
      <c r="AAP22" s="28"/>
      <c r="AAQ22" s="28"/>
      <c r="AAR22" s="28"/>
      <c r="AAS22" s="28"/>
      <c r="AAT22" s="28"/>
      <c r="AAU22" s="28"/>
      <c r="AAV22" s="28"/>
      <c r="AAW22" s="28"/>
      <c r="AAX22" s="28"/>
      <c r="AAY22" s="28"/>
      <c r="AAZ22" s="28"/>
      <c r="ABA22" s="28"/>
      <c r="ABB22" s="28"/>
      <c r="ABC22" s="28"/>
      <c r="ABD22" s="28"/>
      <c r="ABE22" s="28"/>
      <c r="ABF22" s="28"/>
      <c r="ABG22" s="28"/>
      <c r="ABH22" s="28"/>
      <c r="ABI22" s="28"/>
      <c r="ABJ22" s="28"/>
      <c r="ABK22" s="28"/>
      <c r="ABL22" s="28"/>
      <c r="ABM22" s="28"/>
      <c r="ABN22" s="28"/>
      <c r="ABO22" s="28"/>
      <c r="ABP22" s="28"/>
      <c r="ABQ22" s="28"/>
      <c r="ABR22" s="28"/>
      <c r="ABS22" s="28"/>
      <c r="ABT22" s="28"/>
      <c r="ABU22" s="28"/>
      <c r="ABV22" s="28"/>
      <c r="ABW22" s="28"/>
      <c r="ABX22" s="28"/>
      <c r="ABY22" s="28"/>
      <c r="ABZ22" s="28"/>
      <c r="ACA22" s="28"/>
      <c r="ACB22" s="28"/>
      <c r="ACC22" s="28"/>
      <c r="ACD22" s="28"/>
      <c r="ACE22" s="28"/>
      <c r="ACF22" s="28"/>
      <c r="ACG22" s="28"/>
      <c r="ACH22" s="28"/>
      <c r="ACI22" s="28"/>
      <c r="ACJ22" s="28"/>
      <c r="ACK22" s="28"/>
      <c r="ACL22" s="28"/>
      <c r="ACM22" s="28"/>
      <c r="ACN22" s="28"/>
      <c r="ACO22" s="28"/>
      <c r="ACP22" s="28"/>
      <c r="ACQ22" s="28"/>
      <c r="ACR22" s="28"/>
      <c r="ACS22" s="28"/>
      <c r="ACT22" s="28"/>
      <c r="ACU22" s="28"/>
      <c r="ACV22" s="28"/>
      <c r="ACW22" s="28"/>
      <c r="ACX22" s="28"/>
      <c r="ACY22" s="28"/>
      <c r="ACZ22" s="28"/>
      <c r="ADA22" s="28"/>
      <c r="ADB22" s="28"/>
      <c r="ADC22" s="28"/>
      <c r="ADD22" s="28"/>
      <c r="ADE22" s="28"/>
      <c r="ADF22" s="28"/>
      <c r="ADG22" s="28"/>
      <c r="ADH22" s="28"/>
      <c r="ADI22" s="28"/>
      <c r="ADJ22" s="28"/>
      <c r="ADK22" s="28"/>
      <c r="ADL22" s="28"/>
      <c r="ADM22" s="28"/>
      <c r="ADN22" s="28"/>
      <c r="ADO22" s="28"/>
      <c r="ADP22" s="28"/>
      <c r="ADQ22" s="28"/>
      <c r="ADR22" s="28"/>
      <c r="ADS22" s="28"/>
      <c r="ADT22" s="28"/>
      <c r="ADU22" s="28"/>
      <c r="ADV22" s="28"/>
      <c r="ADW22" s="28"/>
      <c r="ADX22" s="28"/>
      <c r="ADY22" s="28"/>
      <c r="ADZ22" s="28"/>
      <c r="AEA22" s="28"/>
      <c r="AEB22" s="28"/>
      <c r="AEC22" s="28"/>
      <c r="AED22" s="28"/>
      <c r="AEE22" s="28"/>
      <c r="AEF22" s="28"/>
      <c r="AEG22" s="28"/>
      <c r="AEH22" s="28"/>
      <c r="AEI22" s="28"/>
      <c r="AEJ22" s="28"/>
      <c r="AEK22" s="28"/>
      <c r="AEL22" s="28"/>
      <c r="AEM22" s="28"/>
      <c r="AEN22" s="28"/>
      <c r="AEO22" s="28"/>
      <c r="AEP22" s="28"/>
      <c r="AEQ22" s="28"/>
      <c r="AER22" s="28"/>
      <c r="AES22" s="28"/>
      <c r="AET22" s="28"/>
      <c r="AEU22" s="28"/>
      <c r="AEV22" s="28"/>
      <c r="AEW22" s="28"/>
      <c r="AEX22" s="28"/>
      <c r="AEY22" s="28"/>
      <c r="AEZ22" s="28"/>
      <c r="AFA22" s="28"/>
      <c r="AFB22" s="28"/>
      <c r="AFC22" s="28"/>
      <c r="AFD22" s="28"/>
      <c r="AFE22" s="28"/>
      <c r="AFF22" s="28"/>
      <c r="AFG22" s="28"/>
      <c r="AFH22" s="28"/>
      <c r="AFI22" s="28"/>
      <c r="AFJ22" s="28"/>
      <c r="AFK22" s="28"/>
      <c r="AFL22" s="28"/>
      <c r="AFM22" s="28"/>
      <c r="AFN22" s="28"/>
      <c r="AFO22" s="28"/>
      <c r="AFP22" s="28"/>
      <c r="AFQ22" s="28"/>
      <c r="AFR22" s="28"/>
      <c r="AFS22" s="28"/>
      <c r="AFT22" s="28"/>
      <c r="AFU22" s="28"/>
      <c r="AFV22" s="28"/>
      <c r="AFW22" s="28"/>
      <c r="AFX22" s="28"/>
      <c r="AFY22" s="28"/>
      <c r="AFZ22" s="28"/>
      <c r="AGA22" s="28"/>
      <c r="AGB22" s="28"/>
      <c r="AGC22" s="28"/>
      <c r="AGD22" s="28"/>
      <c r="AGE22" s="28"/>
      <c r="AGF22" s="28"/>
      <c r="AGG22" s="28"/>
      <c r="AGH22" s="28"/>
      <c r="AGI22" s="28"/>
      <c r="AGJ22" s="28"/>
      <c r="AGK22" s="28"/>
      <c r="AGL22" s="28"/>
      <c r="AGM22" s="28"/>
      <c r="AGN22" s="28"/>
      <c r="AGO22" s="28"/>
      <c r="AGP22" s="28"/>
      <c r="AGQ22" s="28"/>
      <c r="AGR22" s="28"/>
      <c r="AGS22" s="28"/>
      <c r="AGT22" s="28"/>
      <c r="AGU22" s="28"/>
      <c r="AGV22" s="28"/>
      <c r="AGW22" s="28"/>
      <c r="AGX22" s="28"/>
      <c r="AGY22" s="28"/>
      <c r="AGZ22" s="28"/>
      <c r="AHA22" s="28"/>
      <c r="AHB22" s="28"/>
      <c r="AHC22" s="28"/>
      <c r="AHD22" s="28"/>
      <c r="AHE22" s="28"/>
      <c r="AHF22" s="28"/>
      <c r="AHG22" s="28"/>
      <c r="AHH22" s="28"/>
      <c r="AHI22" s="28"/>
      <c r="AHJ22" s="28"/>
      <c r="AHK22" s="28"/>
      <c r="AHL22" s="28"/>
      <c r="AHM22" s="28"/>
      <c r="AHN22" s="28"/>
      <c r="AHO22" s="28"/>
      <c r="AHP22" s="28"/>
      <c r="AHQ22" s="28"/>
      <c r="AHR22" s="28"/>
      <c r="AHS22" s="28"/>
      <c r="AHT22" s="28"/>
      <c r="AHU22" s="28"/>
      <c r="AHV22" s="28"/>
      <c r="AHW22" s="28"/>
      <c r="AHX22" s="28"/>
      <c r="AHY22" s="28"/>
      <c r="AHZ22" s="28"/>
      <c r="AIA22" s="28"/>
      <c r="AIB22" s="28"/>
      <c r="AIC22" s="28"/>
      <c r="AID22" s="28"/>
      <c r="AIE22" s="28"/>
      <c r="AIF22" s="28"/>
      <c r="AIG22" s="28"/>
      <c r="AIH22" s="28"/>
      <c r="AII22" s="28"/>
      <c r="AIJ22" s="28"/>
      <c r="AIK22" s="28"/>
      <c r="AIL22" s="28"/>
      <c r="AIM22" s="28"/>
      <c r="AIN22" s="28"/>
      <c r="AIO22" s="28"/>
      <c r="AIP22" s="28"/>
      <c r="AIQ22" s="28"/>
      <c r="AIR22" s="28"/>
      <c r="AIS22" s="28"/>
      <c r="AIT22" s="28"/>
      <c r="AIU22" s="28"/>
      <c r="AIV22" s="28"/>
      <c r="AIW22" s="28"/>
      <c r="AIX22" s="28"/>
      <c r="AIY22" s="28"/>
      <c r="AIZ22" s="28"/>
      <c r="AJA22" s="28"/>
      <c r="AJB22" s="28"/>
      <c r="AJC22" s="28"/>
      <c r="AJD22" s="28"/>
      <c r="AJE22" s="28"/>
      <c r="AJF22" s="28"/>
      <c r="AJG22" s="28"/>
      <c r="AJH22" s="28"/>
      <c r="AJI22" s="28"/>
      <c r="AJJ22" s="28"/>
      <c r="AJK22" s="28"/>
      <c r="AJL22" s="28"/>
      <c r="AJM22" s="28"/>
      <c r="AJN22" s="28"/>
      <c r="AJO22" s="28"/>
      <c r="AJP22" s="28"/>
      <c r="AJQ22" s="28"/>
      <c r="AJR22" s="28"/>
      <c r="AJS22" s="28"/>
      <c r="AJT22" s="28"/>
      <c r="AJU22" s="28"/>
      <c r="AJV22" s="28"/>
      <c r="AJW22" s="28"/>
      <c r="AJX22" s="28"/>
      <c r="AJY22" s="28"/>
      <c r="AJZ22" s="28"/>
      <c r="AKA22" s="28"/>
      <c r="AKB22" s="28"/>
      <c r="AKC22" s="28"/>
      <c r="AKD22" s="28"/>
      <c r="AKE22" s="28"/>
      <c r="AKF22" s="28"/>
      <c r="AKG22" s="28"/>
      <c r="AKH22" s="28"/>
      <c r="AKI22" s="28"/>
      <c r="AKJ22" s="28"/>
      <c r="AKK22" s="28"/>
      <c r="AKL22" s="28"/>
      <c r="AKM22" s="28"/>
      <c r="AKN22" s="28"/>
      <c r="AKO22" s="28"/>
      <c r="AKP22" s="28"/>
      <c r="AKQ22" s="28"/>
      <c r="AKR22" s="28"/>
      <c r="AKS22" s="28"/>
      <c r="AKT22" s="28"/>
      <c r="AKU22" s="28"/>
      <c r="AKV22" s="28"/>
      <c r="AKW22" s="28"/>
      <c r="AKX22" s="28"/>
      <c r="AKY22" s="28"/>
      <c r="AKZ22" s="28"/>
      <c r="ALA22" s="28"/>
      <c r="ALB22" s="28"/>
      <c r="ALC22" s="28"/>
      <c r="ALD22" s="28"/>
      <c r="ALE22" s="28"/>
      <c r="ALF22" s="28"/>
      <c r="ALG22" s="28"/>
      <c r="ALH22" s="28"/>
      <c r="ALI22" s="28"/>
      <c r="ALJ22" s="28"/>
      <c r="ALK22" s="28"/>
      <c r="ALL22" s="28"/>
      <c r="ALM22" s="28"/>
      <c r="ALN22" s="28"/>
      <c r="ALO22" s="28"/>
      <c r="ALP22" s="28"/>
      <c r="ALQ22" s="28"/>
      <c r="ALR22" s="28"/>
      <c r="ALS22" s="28"/>
      <c r="ALT22" s="28"/>
      <c r="ALU22" s="28"/>
      <c r="ALV22" s="28"/>
      <c r="ALW22" s="28"/>
      <c r="ALX22" s="28"/>
      <c r="ALY22" s="28"/>
      <c r="ALZ22" s="28"/>
      <c r="AMA22" s="28"/>
      <c r="AMB22" s="28"/>
      <c r="AMC22" s="28"/>
      <c r="AMD22" s="28"/>
      <c r="AME22" s="28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  <c r="WZN22" s="28"/>
      <c r="WZO22" s="28"/>
      <c r="WZP22" s="28"/>
      <c r="WZQ22" s="28"/>
      <c r="WZR22" s="28"/>
      <c r="WZS22" s="28"/>
      <c r="WZT22" s="28"/>
      <c r="WZU22" s="28"/>
      <c r="WZV22" s="28"/>
      <c r="WZW22" s="28"/>
      <c r="WZX22" s="28"/>
      <c r="WZY22" s="28"/>
      <c r="WZZ22" s="28"/>
      <c r="XAA22" s="28"/>
      <c r="XAB22" s="28"/>
      <c r="XAC22" s="28"/>
      <c r="XAD22" s="28"/>
      <c r="XAE22" s="28"/>
      <c r="XAF22" s="28"/>
      <c r="XAG22" s="28"/>
      <c r="XAH22" s="28"/>
      <c r="XAI22" s="28"/>
      <c r="XAJ22" s="28"/>
      <c r="XAK22" s="28"/>
      <c r="XAL22" s="28"/>
      <c r="XAM22" s="28"/>
      <c r="XAN22" s="28"/>
      <c r="XAO22" s="28"/>
      <c r="XAP22" s="28"/>
      <c r="XAQ22" s="28"/>
      <c r="XAR22" s="28"/>
      <c r="XAS22" s="28"/>
      <c r="XAT22" s="28"/>
      <c r="XAU22" s="28"/>
      <c r="XAV22" s="28"/>
      <c r="XAW22" s="28"/>
      <c r="XAX22" s="28"/>
      <c r="XAY22" s="28"/>
      <c r="XAZ22" s="28"/>
      <c r="XBA22" s="28"/>
      <c r="XBB22" s="28"/>
      <c r="XBC22" s="28"/>
      <c r="XBD22" s="28"/>
      <c r="XBE22" s="28"/>
      <c r="XBF22" s="28"/>
      <c r="XBG22" s="28"/>
      <c r="XBH22" s="28"/>
      <c r="XBI22" s="28"/>
      <c r="XBJ22" s="28"/>
      <c r="XBK22" s="28"/>
      <c r="XBL22" s="28"/>
      <c r="XBM22" s="28"/>
      <c r="XBN22" s="28"/>
      <c r="XBO22" s="28"/>
      <c r="XBP22" s="28"/>
      <c r="XBQ22" s="28"/>
      <c r="XBR22" s="28"/>
      <c r="XBS22" s="28"/>
      <c r="XBT22" s="28"/>
      <c r="XBU22" s="28"/>
      <c r="XBV22" s="28"/>
      <c r="XBW22" s="28"/>
      <c r="XBX22" s="28"/>
      <c r="XBY22" s="28"/>
      <c r="XBZ22" s="28"/>
      <c r="XCA22" s="28"/>
      <c r="XCB22" s="28"/>
      <c r="XCC22" s="28"/>
      <c r="XCD22" s="28"/>
      <c r="XCE22" s="28"/>
      <c r="XCF22" s="28"/>
      <c r="XCG22" s="28"/>
      <c r="XCH22" s="28"/>
      <c r="XCI22" s="28"/>
      <c r="XCJ22" s="28"/>
      <c r="XCK22" s="28"/>
      <c r="XCL22" s="28"/>
      <c r="XCM22" s="28"/>
      <c r="XCN22" s="28"/>
      <c r="XCO22" s="28"/>
      <c r="XCP22" s="28"/>
      <c r="XCQ22" s="28"/>
      <c r="XCR22" s="28"/>
      <c r="XCS22" s="28"/>
      <c r="XCT22" s="28"/>
      <c r="XCU22" s="28"/>
      <c r="XCV22" s="28"/>
      <c r="XCW22" s="28"/>
      <c r="XCX22" s="28"/>
      <c r="XCY22" s="28"/>
      <c r="XCZ22" s="28"/>
      <c r="XDA22" s="28"/>
      <c r="XDB22" s="28"/>
      <c r="XDC22" s="28"/>
      <c r="XDD22" s="28"/>
      <c r="XDE22" s="28"/>
      <c r="XDF22" s="28"/>
      <c r="XDG22" s="28"/>
      <c r="XDH22" s="28"/>
      <c r="XDI22" s="28"/>
      <c r="XDJ22" s="28"/>
      <c r="XDK22" s="28"/>
      <c r="XDL22" s="28"/>
      <c r="XDM22" s="28"/>
      <c r="XDN22" s="28"/>
      <c r="XDO22" s="28"/>
      <c r="XDP22" s="28"/>
      <c r="XDQ22" s="28"/>
      <c r="XDR22" s="28"/>
      <c r="XDS22" s="28"/>
      <c r="XDT22" s="28"/>
      <c r="XDU22" s="28"/>
      <c r="XDV22" s="28"/>
      <c r="XDW22" s="28"/>
      <c r="XDX22" s="28"/>
      <c r="XDY22" s="28"/>
      <c r="XDZ22" s="28"/>
      <c r="XEA22" s="28"/>
      <c r="XEB22" s="28"/>
      <c r="XEC22" s="28"/>
      <c r="XED22" s="28"/>
      <c r="XEE22" s="28"/>
      <c r="XEF22" s="28"/>
      <c r="XEG22" s="28"/>
      <c r="XEH22" s="28"/>
      <c r="XEI22" s="28"/>
      <c r="XEJ22" s="28"/>
      <c r="XEK22" s="28"/>
      <c r="XEL22" s="28"/>
      <c r="XEM22" s="28"/>
      <c r="XEN22" s="28"/>
      <c r="XEO22" s="28"/>
      <c r="XEP22" s="28"/>
      <c r="XEQ22" s="28"/>
      <c r="XER22" s="28"/>
    </row>
    <row r="23" s="4" customFormat="1" ht="18" customHeight="1" spans="1:16372">
      <c r="A23" s="16" t="str">
        <f>'3设计表'!A25</f>
        <v>江口镇</v>
      </c>
      <c r="B23" s="16" t="str">
        <f>'3设计表'!B25</f>
        <v>蔡家村</v>
      </c>
      <c r="C23" s="16">
        <f>'3设计表'!C25</f>
        <v>18</v>
      </c>
      <c r="D23" s="16">
        <f>'3设计表'!D25</f>
        <v>52.87</v>
      </c>
      <c r="E23" s="17">
        <v>143</v>
      </c>
      <c r="F23" s="17">
        <v>130</v>
      </c>
      <c r="G23" s="17">
        <f t="shared" si="0"/>
        <v>43320.6368</v>
      </c>
      <c r="H23" s="19">
        <f t="shared" si="1"/>
        <v>9450</v>
      </c>
      <c r="I23" s="19">
        <f>'3设计表'!Q25*1</f>
        <v>3780</v>
      </c>
      <c r="J23" s="19">
        <f>'3设计表'!R25*1.2</f>
        <v>0</v>
      </c>
      <c r="K23" s="19">
        <f>'3设计表'!S25*1.5</f>
        <v>5670</v>
      </c>
      <c r="L23" s="19">
        <f t="shared" si="2"/>
        <v>33870.6368</v>
      </c>
      <c r="M23" s="25">
        <f t="shared" si="3"/>
        <v>4.928</v>
      </c>
      <c r="N23" s="25">
        <v>1.937</v>
      </c>
      <c r="O23" s="25">
        <v>1.099</v>
      </c>
      <c r="P23" s="26">
        <v>0.601</v>
      </c>
      <c r="Q23" s="26">
        <v>1.291</v>
      </c>
      <c r="R23" s="24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  <c r="RV23" s="28"/>
      <c r="RW23" s="28"/>
      <c r="RX23" s="28"/>
      <c r="RY23" s="28"/>
      <c r="RZ23" s="28"/>
      <c r="SA23" s="28"/>
      <c r="SB23" s="28"/>
      <c r="SC23" s="28"/>
      <c r="SD23" s="28"/>
      <c r="SE23" s="28"/>
      <c r="SF23" s="28"/>
      <c r="SG23" s="28"/>
      <c r="SH23" s="28"/>
      <c r="SI23" s="28"/>
      <c r="SJ23" s="28"/>
      <c r="SK23" s="28"/>
      <c r="SL23" s="28"/>
      <c r="SM23" s="28"/>
      <c r="SN23" s="28"/>
      <c r="SO23" s="28"/>
      <c r="SP23" s="28"/>
      <c r="SQ23" s="28"/>
      <c r="SR23" s="28"/>
      <c r="SS23" s="28"/>
      <c r="ST23" s="28"/>
      <c r="SU23" s="28"/>
      <c r="SV23" s="28"/>
      <c r="SW23" s="28"/>
      <c r="SX23" s="28"/>
      <c r="SY23" s="28"/>
      <c r="SZ23" s="28"/>
      <c r="TA23" s="28"/>
      <c r="TB23" s="28"/>
      <c r="TC23" s="28"/>
      <c r="TD23" s="28"/>
      <c r="TE23" s="28"/>
      <c r="TF23" s="28"/>
      <c r="TG23" s="28"/>
      <c r="TH23" s="28"/>
      <c r="TI23" s="28"/>
      <c r="TJ23" s="28"/>
      <c r="TK23" s="28"/>
      <c r="TL23" s="28"/>
      <c r="TM23" s="28"/>
      <c r="TN23" s="28"/>
      <c r="TO23" s="28"/>
      <c r="TP23" s="28"/>
      <c r="TQ23" s="28"/>
      <c r="TR23" s="28"/>
      <c r="TS23" s="28"/>
      <c r="TT23" s="28"/>
      <c r="TU23" s="28"/>
      <c r="TV23" s="28"/>
      <c r="TW23" s="28"/>
      <c r="TX23" s="28"/>
      <c r="TY23" s="28"/>
      <c r="TZ23" s="28"/>
      <c r="UA23" s="28"/>
      <c r="UB23" s="28"/>
      <c r="UC23" s="28"/>
      <c r="UD23" s="28"/>
      <c r="UE23" s="28"/>
      <c r="UF23" s="28"/>
      <c r="UG23" s="28"/>
      <c r="UH23" s="28"/>
      <c r="UI23" s="28"/>
      <c r="UJ23" s="28"/>
      <c r="UK23" s="28"/>
      <c r="UL23" s="28"/>
      <c r="UM23" s="28"/>
      <c r="UN23" s="28"/>
      <c r="UO23" s="28"/>
      <c r="UP23" s="28"/>
      <c r="UQ23" s="28"/>
      <c r="UR23" s="28"/>
      <c r="US23" s="28"/>
      <c r="UT23" s="28"/>
      <c r="UU23" s="28"/>
      <c r="UV23" s="28"/>
      <c r="UW23" s="28"/>
      <c r="UX23" s="28"/>
      <c r="UY23" s="28"/>
      <c r="UZ23" s="28"/>
      <c r="VA23" s="28"/>
      <c r="VB23" s="28"/>
      <c r="VC23" s="28"/>
      <c r="VD23" s="28"/>
      <c r="VE23" s="28"/>
      <c r="VF23" s="28"/>
      <c r="VG23" s="28"/>
      <c r="VH23" s="28"/>
      <c r="VI23" s="28"/>
      <c r="VJ23" s="28"/>
      <c r="VK23" s="28"/>
      <c r="VL23" s="28"/>
      <c r="VM23" s="28"/>
      <c r="VN23" s="28"/>
      <c r="VO23" s="28"/>
      <c r="VP23" s="28"/>
      <c r="VQ23" s="28"/>
      <c r="VR23" s="28"/>
      <c r="VS23" s="28"/>
      <c r="VT23" s="28"/>
      <c r="VU23" s="28"/>
      <c r="VV23" s="28"/>
      <c r="VW23" s="28"/>
      <c r="VX23" s="28"/>
      <c r="VY23" s="28"/>
      <c r="VZ23" s="28"/>
      <c r="WA23" s="28"/>
      <c r="WB23" s="28"/>
      <c r="WC23" s="28"/>
      <c r="WD23" s="28"/>
      <c r="WE23" s="28"/>
      <c r="WF23" s="28"/>
      <c r="WG23" s="28"/>
      <c r="WH23" s="28"/>
      <c r="WI23" s="28"/>
      <c r="WJ23" s="28"/>
      <c r="WK23" s="28"/>
      <c r="WL23" s="28"/>
      <c r="WM23" s="28"/>
      <c r="WN23" s="28"/>
      <c r="WO23" s="28"/>
      <c r="WP23" s="28"/>
      <c r="WQ23" s="28"/>
      <c r="WR23" s="28"/>
      <c r="WS23" s="28"/>
      <c r="WT23" s="28"/>
      <c r="WU23" s="28"/>
      <c r="WV23" s="28"/>
      <c r="WW23" s="28"/>
      <c r="WX23" s="28"/>
      <c r="WY23" s="28"/>
      <c r="WZ23" s="28"/>
      <c r="XA23" s="28"/>
      <c r="XB23" s="28"/>
      <c r="XC23" s="28"/>
      <c r="XD23" s="28"/>
      <c r="XE23" s="28"/>
      <c r="XF23" s="28"/>
      <c r="XG23" s="28"/>
      <c r="XH23" s="28"/>
      <c r="XI23" s="28"/>
      <c r="XJ23" s="28"/>
      <c r="XK23" s="28"/>
      <c r="XL23" s="28"/>
      <c r="XM23" s="28"/>
      <c r="XN23" s="28"/>
      <c r="XO23" s="28"/>
      <c r="XP23" s="28"/>
      <c r="XQ23" s="28"/>
      <c r="XR23" s="28"/>
      <c r="XS23" s="28"/>
      <c r="XT23" s="28"/>
      <c r="XU23" s="28"/>
      <c r="XV23" s="28"/>
      <c r="XW23" s="28"/>
      <c r="XX23" s="28"/>
      <c r="XY23" s="28"/>
      <c r="XZ23" s="28"/>
      <c r="YA23" s="28"/>
      <c r="YB23" s="28"/>
      <c r="YC23" s="28"/>
      <c r="YD23" s="28"/>
      <c r="YE23" s="28"/>
      <c r="YF23" s="28"/>
      <c r="YG23" s="28"/>
      <c r="YH23" s="28"/>
      <c r="YI23" s="28"/>
      <c r="YJ23" s="28"/>
      <c r="YK23" s="28"/>
      <c r="YL23" s="28"/>
      <c r="YM23" s="28"/>
      <c r="YN23" s="28"/>
      <c r="YO23" s="28"/>
      <c r="YP23" s="28"/>
      <c r="YQ23" s="28"/>
      <c r="YR23" s="28"/>
      <c r="YS23" s="28"/>
      <c r="YT23" s="28"/>
      <c r="YU23" s="28"/>
      <c r="YV23" s="28"/>
      <c r="YW23" s="28"/>
      <c r="YX23" s="28"/>
      <c r="YY23" s="28"/>
      <c r="YZ23" s="28"/>
      <c r="ZA23" s="28"/>
      <c r="ZB23" s="28"/>
      <c r="ZC23" s="28"/>
      <c r="ZD23" s="28"/>
      <c r="ZE23" s="28"/>
      <c r="ZF23" s="28"/>
      <c r="ZG23" s="28"/>
      <c r="ZH23" s="28"/>
      <c r="ZI23" s="28"/>
      <c r="ZJ23" s="28"/>
      <c r="ZK23" s="28"/>
      <c r="ZL23" s="28"/>
      <c r="ZM23" s="28"/>
      <c r="ZN23" s="28"/>
      <c r="ZO23" s="28"/>
      <c r="ZP23" s="28"/>
      <c r="ZQ23" s="28"/>
      <c r="ZR23" s="28"/>
      <c r="ZS23" s="28"/>
      <c r="ZT23" s="28"/>
      <c r="ZU23" s="28"/>
      <c r="ZV23" s="28"/>
      <c r="ZW23" s="28"/>
      <c r="ZX23" s="28"/>
      <c r="ZY23" s="28"/>
      <c r="ZZ23" s="28"/>
      <c r="AAA23" s="28"/>
      <c r="AAB23" s="28"/>
      <c r="AAC23" s="28"/>
      <c r="AAD23" s="28"/>
      <c r="AAE23" s="28"/>
      <c r="AAF23" s="28"/>
      <c r="AAG23" s="28"/>
      <c r="AAH23" s="28"/>
      <c r="AAI23" s="28"/>
      <c r="AAJ23" s="28"/>
      <c r="AAK23" s="28"/>
      <c r="AAL23" s="28"/>
      <c r="AAM23" s="28"/>
      <c r="AAN23" s="28"/>
      <c r="AAO23" s="28"/>
      <c r="AAP23" s="28"/>
      <c r="AAQ23" s="28"/>
      <c r="AAR23" s="28"/>
      <c r="AAS23" s="28"/>
      <c r="AAT23" s="28"/>
      <c r="AAU23" s="28"/>
      <c r="AAV23" s="28"/>
      <c r="AAW23" s="28"/>
      <c r="AAX23" s="28"/>
      <c r="AAY23" s="28"/>
      <c r="AAZ23" s="28"/>
      <c r="ABA23" s="28"/>
      <c r="ABB23" s="28"/>
      <c r="ABC23" s="28"/>
      <c r="ABD23" s="28"/>
      <c r="ABE23" s="28"/>
      <c r="ABF23" s="28"/>
      <c r="ABG23" s="28"/>
      <c r="ABH23" s="28"/>
      <c r="ABI23" s="28"/>
      <c r="ABJ23" s="28"/>
      <c r="ABK23" s="28"/>
      <c r="ABL23" s="28"/>
      <c r="ABM23" s="28"/>
      <c r="ABN23" s="28"/>
      <c r="ABO23" s="28"/>
      <c r="ABP23" s="28"/>
      <c r="ABQ23" s="28"/>
      <c r="ABR23" s="28"/>
      <c r="ABS23" s="28"/>
      <c r="ABT23" s="28"/>
      <c r="ABU23" s="28"/>
      <c r="ABV23" s="28"/>
      <c r="ABW23" s="28"/>
      <c r="ABX23" s="28"/>
      <c r="ABY23" s="28"/>
      <c r="ABZ23" s="28"/>
      <c r="ACA23" s="28"/>
      <c r="ACB23" s="28"/>
      <c r="ACC23" s="28"/>
      <c r="ACD23" s="28"/>
      <c r="ACE23" s="28"/>
      <c r="ACF23" s="28"/>
      <c r="ACG23" s="28"/>
      <c r="ACH23" s="28"/>
      <c r="ACI23" s="28"/>
      <c r="ACJ23" s="28"/>
      <c r="ACK23" s="28"/>
      <c r="ACL23" s="28"/>
      <c r="ACM23" s="28"/>
      <c r="ACN23" s="28"/>
      <c r="ACO23" s="28"/>
      <c r="ACP23" s="28"/>
      <c r="ACQ23" s="28"/>
      <c r="ACR23" s="28"/>
      <c r="ACS23" s="28"/>
      <c r="ACT23" s="28"/>
      <c r="ACU23" s="28"/>
      <c r="ACV23" s="28"/>
      <c r="ACW23" s="28"/>
      <c r="ACX23" s="28"/>
      <c r="ACY23" s="28"/>
      <c r="ACZ23" s="28"/>
      <c r="ADA23" s="28"/>
      <c r="ADB23" s="28"/>
      <c r="ADC23" s="28"/>
      <c r="ADD23" s="28"/>
      <c r="ADE23" s="28"/>
      <c r="ADF23" s="28"/>
      <c r="ADG23" s="28"/>
      <c r="ADH23" s="28"/>
      <c r="ADI23" s="28"/>
      <c r="ADJ23" s="28"/>
      <c r="ADK23" s="28"/>
      <c r="ADL23" s="28"/>
      <c r="ADM23" s="28"/>
      <c r="ADN23" s="28"/>
      <c r="ADO23" s="28"/>
      <c r="ADP23" s="28"/>
      <c r="ADQ23" s="28"/>
      <c r="ADR23" s="28"/>
      <c r="ADS23" s="28"/>
      <c r="ADT23" s="28"/>
      <c r="ADU23" s="28"/>
      <c r="ADV23" s="28"/>
      <c r="ADW23" s="28"/>
      <c r="ADX23" s="28"/>
      <c r="ADY23" s="28"/>
      <c r="ADZ23" s="28"/>
      <c r="AEA23" s="28"/>
      <c r="AEB23" s="28"/>
      <c r="AEC23" s="28"/>
      <c r="AED23" s="28"/>
      <c r="AEE23" s="28"/>
      <c r="AEF23" s="28"/>
      <c r="AEG23" s="28"/>
      <c r="AEH23" s="28"/>
      <c r="AEI23" s="28"/>
      <c r="AEJ23" s="28"/>
      <c r="AEK23" s="28"/>
      <c r="AEL23" s="28"/>
      <c r="AEM23" s="28"/>
      <c r="AEN23" s="28"/>
      <c r="AEO23" s="28"/>
      <c r="AEP23" s="28"/>
      <c r="AEQ23" s="28"/>
      <c r="AER23" s="28"/>
      <c r="AES23" s="28"/>
      <c r="AET23" s="28"/>
      <c r="AEU23" s="28"/>
      <c r="AEV23" s="28"/>
      <c r="AEW23" s="28"/>
      <c r="AEX23" s="28"/>
      <c r="AEY23" s="28"/>
      <c r="AEZ23" s="28"/>
      <c r="AFA23" s="28"/>
      <c r="AFB23" s="28"/>
      <c r="AFC23" s="28"/>
      <c r="AFD23" s="28"/>
      <c r="AFE23" s="28"/>
      <c r="AFF23" s="28"/>
      <c r="AFG23" s="28"/>
      <c r="AFH23" s="28"/>
      <c r="AFI23" s="28"/>
      <c r="AFJ23" s="28"/>
      <c r="AFK23" s="28"/>
      <c r="AFL23" s="28"/>
      <c r="AFM23" s="28"/>
      <c r="AFN23" s="28"/>
      <c r="AFO23" s="28"/>
      <c r="AFP23" s="28"/>
      <c r="AFQ23" s="28"/>
      <c r="AFR23" s="28"/>
      <c r="AFS23" s="28"/>
      <c r="AFT23" s="28"/>
      <c r="AFU23" s="28"/>
      <c r="AFV23" s="28"/>
      <c r="AFW23" s="28"/>
      <c r="AFX23" s="28"/>
      <c r="AFY23" s="28"/>
      <c r="AFZ23" s="28"/>
      <c r="AGA23" s="28"/>
      <c r="AGB23" s="28"/>
      <c r="AGC23" s="28"/>
      <c r="AGD23" s="28"/>
      <c r="AGE23" s="28"/>
      <c r="AGF23" s="28"/>
      <c r="AGG23" s="28"/>
      <c r="AGH23" s="28"/>
      <c r="AGI23" s="28"/>
      <c r="AGJ23" s="28"/>
      <c r="AGK23" s="28"/>
      <c r="AGL23" s="28"/>
      <c r="AGM23" s="28"/>
      <c r="AGN23" s="28"/>
      <c r="AGO23" s="28"/>
      <c r="AGP23" s="28"/>
      <c r="AGQ23" s="28"/>
      <c r="AGR23" s="28"/>
      <c r="AGS23" s="28"/>
      <c r="AGT23" s="28"/>
      <c r="AGU23" s="28"/>
      <c r="AGV23" s="28"/>
      <c r="AGW23" s="28"/>
      <c r="AGX23" s="28"/>
      <c r="AGY23" s="28"/>
      <c r="AGZ23" s="28"/>
      <c r="AHA23" s="28"/>
      <c r="AHB23" s="28"/>
      <c r="AHC23" s="28"/>
      <c r="AHD23" s="28"/>
      <c r="AHE23" s="28"/>
      <c r="AHF23" s="28"/>
      <c r="AHG23" s="28"/>
      <c r="AHH23" s="28"/>
      <c r="AHI23" s="28"/>
      <c r="AHJ23" s="28"/>
      <c r="AHK23" s="28"/>
      <c r="AHL23" s="28"/>
      <c r="AHM23" s="28"/>
      <c r="AHN23" s="28"/>
      <c r="AHO23" s="28"/>
      <c r="AHP23" s="28"/>
      <c r="AHQ23" s="28"/>
      <c r="AHR23" s="28"/>
      <c r="AHS23" s="28"/>
      <c r="AHT23" s="28"/>
      <c r="AHU23" s="28"/>
      <c r="AHV23" s="28"/>
      <c r="AHW23" s="28"/>
      <c r="AHX23" s="28"/>
      <c r="AHY23" s="28"/>
      <c r="AHZ23" s="28"/>
      <c r="AIA23" s="28"/>
      <c r="AIB23" s="28"/>
      <c r="AIC23" s="28"/>
      <c r="AID23" s="28"/>
      <c r="AIE23" s="28"/>
      <c r="AIF23" s="28"/>
      <c r="AIG23" s="28"/>
      <c r="AIH23" s="28"/>
      <c r="AII23" s="28"/>
      <c r="AIJ23" s="28"/>
      <c r="AIK23" s="28"/>
      <c r="AIL23" s="28"/>
      <c r="AIM23" s="28"/>
      <c r="AIN23" s="28"/>
      <c r="AIO23" s="28"/>
      <c r="AIP23" s="28"/>
      <c r="AIQ23" s="28"/>
      <c r="AIR23" s="28"/>
      <c r="AIS23" s="28"/>
      <c r="AIT23" s="28"/>
      <c r="AIU23" s="28"/>
      <c r="AIV23" s="28"/>
      <c r="AIW23" s="28"/>
      <c r="AIX23" s="28"/>
      <c r="AIY23" s="28"/>
      <c r="AIZ23" s="28"/>
      <c r="AJA23" s="28"/>
      <c r="AJB23" s="28"/>
      <c r="AJC23" s="28"/>
      <c r="AJD23" s="28"/>
      <c r="AJE23" s="28"/>
      <c r="AJF23" s="28"/>
      <c r="AJG23" s="28"/>
      <c r="AJH23" s="28"/>
      <c r="AJI23" s="28"/>
      <c r="AJJ23" s="28"/>
      <c r="AJK23" s="28"/>
      <c r="AJL23" s="28"/>
      <c r="AJM23" s="28"/>
      <c r="AJN23" s="28"/>
      <c r="AJO23" s="28"/>
      <c r="AJP23" s="28"/>
      <c r="AJQ23" s="28"/>
      <c r="AJR23" s="28"/>
      <c r="AJS23" s="28"/>
      <c r="AJT23" s="28"/>
      <c r="AJU23" s="28"/>
      <c r="AJV23" s="28"/>
      <c r="AJW23" s="28"/>
      <c r="AJX23" s="28"/>
      <c r="AJY23" s="28"/>
      <c r="AJZ23" s="28"/>
      <c r="AKA23" s="28"/>
      <c r="AKB23" s="28"/>
      <c r="AKC23" s="28"/>
      <c r="AKD23" s="28"/>
      <c r="AKE23" s="28"/>
      <c r="AKF23" s="28"/>
      <c r="AKG23" s="28"/>
      <c r="AKH23" s="28"/>
      <c r="AKI23" s="28"/>
      <c r="AKJ23" s="28"/>
      <c r="AKK23" s="28"/>
      <c r="AKL23" s="28"/>
      <c r="AKM23" s="28"/>
      <c r="AKN23" s="28"/>
      <c r="AKO23" s="28"/>
      <c r="AKP23" s="28"/>
      <c r="AKQ23" s="28"/>
      <c r="AKR23" s="28"/>
      <c r="AKS23" s="28"/>
      <c r="AKT23" s="28"/>
      <c r="AKU23" s="28"/>
      <c r="AKV23" s="28"/>
      <c r="AKW23" s="28"/>
      <c r="AKX23" s="28"/>
      <c r="AKY23" s="28"/>
      <c r="AKZ23" s="28"/>
      <c r="ALA23" s="28"/>
      <c r="ALB23" s="28"/>
      <c r="ALC23" s="28"/>
      <c r="ALD23" s="28"/>
      <c r="ALE23" s="28"/>
      <c r="ALF23" s="28"/>
      <c r="ALG23" s="28"/>
      <c r="ALH23" s="28"/>
      <c r="ALI23" s="28"/>
      <c r="ALJ23" s="28"/>
      <c r="ALK23" s="28"/>
      <c r="ALL23" s="28"/>
      <c r="ALM23" s="28"/>
      <c r="ALN23" s="28"/>
      <c r="ALO23" s="28"/>
      <c r="ALP23" s="28"/>
      <c r="ALQ23" s="28"/>
      <c r="ALR23" s="28"/>
      <c r="ALS23" s="28"/>
      <c r="ALT23" s="28"/>
      <c r="ALU23" s="28"/>
      <c r="ALV23" s="28"/>
      <c r="ALW23" s="28"/>
      <c r="ALX23" s="28"/>
      <c r="ALY23" s="28"/>
      <c r="ALZ23" s="28"/>
      <c r="AMA23" s="28"/>
      <c r="AMB23" s="28"/>
      <c r="AMC23" s="28"/>
      <c r="AMD23" s="28"/>
      <c r="AME23" s="28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  <c r="WZN23" s="28"/>
      <c r="WZO23" s="28"/>
      <c r="WZP23" s="28"/>
      <c r="WZQ23" s="28"/>
      <c r="WZR23" s="28"/>
      <c r="WZS23" s="28"/>
      <c r="WZT23" s="28"/>
      <c r="WZU23" s="28"/>
      <c r="WZV23" s="28"/>
      <c r="WZW23" s="28"/>
      <c r="WZX23" s="28"/>
      <c r="WZY23" s="28"/>
      <c r="WZZ23" s="28"/>
      <c r="XAA23" s="28"/>
      <c r="XAB23" s="28"/>
      <c r="XAC23" s="28"/>
      <c r="XAD23" s="28"/>
      <c r="XAE23" s="28"/>
      <c r="XAF23" s="28"/>
      <c r="XAG23" s="28"/>
      <c r="XAH23" s="28"/>
      <c r="XAI23" s="28"/>
      <c r="XAJ23" s="28"/>
      <c r="XAK23" s="28"/>
      <c r="XAL23" s="28"/>
      <c r="XAM23" s="28"/>
      <c r="XAN23" s="28"/>
      <c r="XAO23" s="28"/>
      <c r="XAP23" s="28"/>
      <c r="XAQ23" s="28"/>
      <c r="XAR23" s="28"/>
      <c r="XAS23" s="28"/>
      <c r="XAT23" s="28"/>
      <c r="XAU23" s="28"/>
      <c r="XAV23" s="28"/>
      <c r="XAW23" s="28"/>
      <c r="XAX23" s="28"/>
      <c r="XAY23" s="28"/>
      <c r="XAZ23" s="28"/>
      <c r="XBA23" s="28"/>
      <c r="XBB23" s="28"/>
      <c r="XBC23" s="28"/>
      <c r="XBD23" s="28"/>
      <c r="XBE23" s="28"/>
      <c r="XBF23" s="28"/>
      <c r="XBG23" s="28"/>
      <c r="XBH23" s="28"/>
      <c r="XBI23" s="28"/>
      <c r="XBJ23" s="28"/>
      <c r="XBK23" s="28"/>
      <c r="XBL23" s="28"/>
      <c r="XBM23" s="28"/>
      <c r="XBN23" s="28"/>
      <c r="XBO23" s="28"/>
      <c r="XBP23" s="28"/>
      <c r="XBQ23" s="28"/>
      <c r="XBR23" s="28"/>
      <c r="XBS23" s="28"/>
      <c r="XBT23" s="28"/>
      <c r="XBU23" s="28"/>
      <c r="XBV23" s="28"/>
      <c r="XBW23" s="28"/>
      <c r="XBX23" s="28"/>
      <c r="XBY23" s="28"/>
      <c r="XBZ23" s="28"/>
      <c r="XCA23" s="28"/>
      <c r="XCB23" s="28"/>
      <c r="XCC23" s="28"/>
      <c r="XCD23" s="28"/>
      <c r="XCE23" s="28"/>
      <c r="XCF23" s="28"/>
      <c r="XCG23" s="28"/>
      <c r="XCH23" s="28"/>
      <c r="XCI23" s="28"/>
      <c r="XCJ23" s="28"/>
      <c r="XCK23" s="28"/>
      <c r="XCL23" s="28"/>
      <c r="XCM23" s="28"/>
      <c r="XCN23" s="28"/>
      <c r="XCO23" s="28"/>
      <c r="XCP23" s="28"/>
      <c r="XCQ23" s="28"/>
      <c r="XCR23" s="28"/>
      <c r="XCS23" s="28"/>
      <c r="XCT23" s="28"/>
      <c r="XCU23" s="28"/>
      <c r="XCV23" s="28"/>
      <c r="XCW23" s="28"/>
      <c r="XCX23" s="28"/>
      <c r="XCY23" s="28"/>
      <c r="XCZ23" s="28"/>
      <c r="XDA23" s="28"/>
      <c r="XDB23" s="28"/>
      <c r="XDC23" s="28"/>
      <c r="XDD23" s="28"/>
      <c r="XDE23" s="28"/>
      <c r="XDF23" s="28"/>
      <c r="XDG23" s="28"/>
      <c r="XDH23" s="28"/>
      <c r="XDI23" s="28"/>
      <c r="XDJ23" s="28"/>
      <c r="XDK23" s="28"/>
      <c r="XDL23" s="28"/>
      <c r="XDM23" s="28"/>
      <c r="XDN23" s="28"/>
      <c r="XDO23" s="28"/>
      <c r="XDP23" s="28"/>
      <c r="XDQ23" s="28"/>
      <c r="XDR23" s="28"/>
      <c r="XDS23" s="28"/>
      <c r="XDT23" s="28"/>
      <c r="XDU23" s="28"/>
      <c r="XDV23" s="28"/>
      <c r="XDW23" s="28"/>
      <c r="XDX23" s="28"/>
      <c r="XDY23" s="28"/>
      <c r="XDZ23" s="28"/>
      <c r="XEA23" s="28"/>
      <c r="XEB23" s="28"/>
      <c r="XEC23" s="28"/>
      <c r="XED23" s="28"/>
      <c r="XEE23" s="28"/>
      <c r="XEF23" s="28"/>
      <c r="XEG23" s="28"/>
      <c r="XEH23" s="28"/>
      <c r="XEI23" s="28"/>
      <c r="XEJ23" s="28"/>
      <c r="XEK23" s="28"/>
      <c r="XEL23" s="28"/>
      <c r="XEM23" s="28"/>
      <c r="XEN23" s="28"/>
      <c r="XEO23" s="28"/>
      <c r="XEP23" s="28"/>
      <c r="XEQ23" s="28"/>
      <c r="XER23" s="28"/>
    </row>
    <row r="24" s="4" customFormat="1" ht="18" customHeight="1" spans="1:16372">
      <c r="A24" s="16" t="str">
        <f>'3设计表'!A26</f>
        <v>江口镇</v>
      </c>
      <c r="B24" s="16" t="str">
        <f>'3设计表'!B26</f>
        <v>蔡家村</v>
      </c>
      <c r="C24" s="16">
        <f>'3设计表'!C26</f>
        <v>19</v>
      </c>
      <c r="D24" s="16">
        <f>'3设计表'!D26</f>
        <v>15.3</v>
      </c>
      <c r="E24" s="17">
        <v>143</v>
      </c>
      <c r="F24" s="17">
        <v>130</v>
      </c>
      <c r="G24" s="17">
        <f t="shared" si="0"/>
        <v>12536.792</v>
      </c>
      <c r="H24" s="19">
        <f t="shared" si="1"/>
        <v>2735</v>
      </c>
      <c r="I24" s="19">
        <f>'3设计表'!Q26*1</f>
        <v>1094</v>
      </c>
      <c r="J24" s="19">
        <f>'3设计表'!R26*1.2</f>
        <v>0</v>
      </c>
      <c r="K24" s="19">
        <f>'3设计表'!S26*1.5</f>
        <v>1641</v>
      </c>
      <c r="L24" s="19">
        <f t="shared" si="2"/>
        <v>9801.792</v>
      </c>
      <c r="M24" s="25">
        <f t="shared" si="3"/>
        <v>4.928</v>
      </c>
      <c r="N24" s="25">
        <v>1.937</v>
      </c>
      <c r="O24" s="25">
        <v>1.099</v>
      </c>
      <c r="P24" s="26">
        <v>0.601</v>
      </c>
      <c r="Q24" s="26">
        <v>1.291</v>
      </c>
      <c r="R24" s="24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</row>
    <row r="25" s="4" customFormat="1" ht="18" customHeight="1" spans="1:16372">
      <c r="A25" s="16" t="str">
        <f>'3设计表'!A27</f>
        <v>江口镇</v>
      </c>
      <c r="B25" s="16" t="str">
        <f>'3设计表'!B27</f>
        <v>蔡家村</v>
      </c>
      <c r="C25" s="16">
        <f>'3设计表'!C27</f>
        <v>20</v>
      </c>
      <c r="D25" s="16">
        <f>'3设计表'!D27</f>
        <v>73.02</v>
      </c>
      <c r="E25" s="17">
        <v>143</v>
      </c>
      <c r="F25" s="17">
        <v>130</v>
      </c>
      <c r="G25" s="17">
        <f t="shared" si="0"/>
        <v>59832.0328</v>
      </c>
      <c r="H25" s="19">
        <f t="shared" si="1"/>
        <v>13052.5</v>
      </c>
      <c r="I25" s="19">
        <f>'3设计表'!Q27*1</f>
        <v>5221</v>
      </c>
      <c r="J25" s="19">
        <f>'3设计表'!R27*1.2</f>
        <v>0</v>
      </c>
      <c r="K25" s="19">
        <f>'3设计表'!S27*1.5</f>
        <v>7831.5</v>
      </c>
      <c r="L25" s="19">
        <f t="shared" si="2"/>
        <v>46779.5328</v>
      </c>
      <c r="M25" s="25">
        <f t="shared" si="3"/>
        <v>4.928</v>
      </c>
      <c r="N25" s="25">
        <v>1.937</v>
      </c>
      <c r="O25" s="25">
        <v>1.099</v>
      </c>
      <c r="P25" s="26">
        <v>0.601</v>
      </c>
      <c r="Q25" s="26">
        <v>1.291</v>
      </c>
      <c r="R25" s="24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</row>
    <row r="26" s="4" customFormat="1" ht="18" customHeight="1" spans="1:16372">
      <c r="A26" s="16" t="str">
        <f>'3设计表'!A28</f>
        <v>江口镇</v>
      </c>
      <c r="B26" s="16" t="str">
        <f>'3设计表'!B28</f>
        <v>蔡家村</v>
      </c>
      <c r="C26" s="16">
        <f>'3设计表'!C28</f>
        <v>21</v>
      </c>
      <c r="D26" s="16">
        <f>'3设计表'!D28</f>
        <v>42.94</v>
      </c>
      <c r="E26" s="17">
        <v>133</v>
      </c>
      <c r="F26" s="17">
        <v>130</v>
      </c>
      <c r="G26" s="17">
        <f t="shared" si="0"/>
        <v>34703.4036</v>
      </c>
      <c r="H26" s="19">
        <f t="shared" si="1"/>
        <v>7138.5</v>
      </c>
      <c r="I26" s="19">
        <f>'3设计表'!Q28*1</f>
        <v>2856</v>
      </c>
      <c r="J26" s="19">
        <f>'3设计表'!R28*1.2</f>
        <v>0</v>
      </c>
      <c r="K26" s="19">
        <f>'3设计表'!S28*1.5</f>
        <v>4282.5</v>
      </c>
      <c r="L26" s="19">
        <f t="shared" si="2"/>
        <v>27564.9036</v>
      </c>
      <c r="M26" s="25">
        <f t="shared" si="3"/>
        <v>4.938</v>
      </c>
      <c r="N26" s="25">
        <v>1.968</v>
      </c>
      <c r="O26" s="25">
        <v>1.099</v>
      </c>
      <c r="P26" s="26">
        <v>0.559</v>
      </c>
      <c r="Q26" s="26">
        <v>1.312</v>
      </c>
      <c r="R26" s="29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</row>
    <row r="27" s="4" customFormat="1" ht="18" customHeight="1" spans="1:16372">
      <c r="A27" s="16" t="str">
        <f>'3设计表'!A29</f>
        <v>江口镇</v>
      </c>
      <c r="B27" s="16" t="str">
        <f>'3设计表'!B29</f>
        <v>蔡家村</v>
      </c>
      <c r="C27" s="16">
        <f>'3设计表'!C29</f>
        <v>22</v>
      </c>
      <c r="D27" s="16">
        <f>'3设计表'!D29</f>
        <v>80.34</v>
      </c>
      <c r="E27" s="17">
        <v>133</v>
      </c>
      <c r="F27" s="17">
        <v>130</v>
      </c>
      <c r="G27" s="17">
        <f t="shared" si="0"/>
        <v>64929.4596</v>
      </c>
      <c r="H27" s="19">
        <f t="shared" si="1"/>
        <v>13356</v>
      </c>
      <c r="I27" s="19">
        <f>'3设计表'!Q29*1</f>
        <v>5343</v>
      </c>
      <c r="J27" s="19">
        <f>'3设计表'!R29*1.2</f>
        <v>0</v>
      </c>
      <c r="K27" s="19">
        <f>'3设计表'!S29*1.5</f>
        <v>8013</v>
      </c>
      <c r="L27" s="19">
        <f t="shared" si="2"/>
        <v>51573.4596</v>
      </c>
      <c r="M27" s="25">
        <f t="shared" si="3"/>
        <v>4.938</v>
      </c>
      <c r="N27" s="25">
        <v>1.968</v>
      </c>
      <c r="O27" s="25">
        <v>1.099</v>
      </c>
      <c r="P27" s="26">
        <v>0.559</v>
      </c>
      <c r="Q27" s="26">
        <v>1.312</v>
      </c>
      <c r="R27" s="24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</row>
    <row r="28" spans="1:18">
      <c r="A28" s="20" t="s">
        <v>13</v>
      </c>
      <c r="B28" s="21" t="s">
        <v>50</v>
      </c>
      <c r="C28" s="20"/>
      <c r="D28" s="20"/>
      <c r="E28" s="22"/>
      <c r="F28" s="22"/>
      <c r="G28" s="21">
        <f t="shared" ref="G28:L28" si="4">SUM(G6:G27)</f>
        <v>800050.8725</v>
      </c>
      <c r="H28" s="21">
        <f t="shared" si="4"/>
        <v>164425.2</v>
      </c>
      <c r="I28" s="21">
        <f t="shared" si="4"/>
        <v>69876</v>
      </c>
      <c r="J28" s="21">
        <f t="shared" si="4"/>
        <v>41011.2</v>
      </c>
      <c r="K28" s="21">
        <f t="shared" si="4"/>
        <v>53538</v>
      </c>
      <c r="L28" s="21">
        <f t="shared" si="4"/>
        <v>635625.6725</v>
      </c>
      <c r="M28" s="22"/>
      <c r="N28" s="27"/>
      <c r="O28" s="27"/>
      <c r="P28" s="27"/>
      <c r="Q28" s="30"/>
      <c r="R28" s="20"/>
    </row>
  </sheetData>
  <mergeCells count="14">
    <mergeCell ref="B1:C1"/>
    <mergeCell ref="A2:R2"/>
    <mergeCell ref="A3:R3"/>
    <mergeCell ref="H4:K4"/>
    <mergeCell ref="M4:Q4"/>
    <mergeCell ref="A4:A5"/>
    <mergeCell ref="B4:B5"/>
    <mergeCell ref="C4:C5"/>
    <mergeCell ref="D4:D5"/>
    <mergeCell ref="E4:E5"/>
    <mergeCell ref="F4:F5"/>
    <mergeCell ref="G4:G5"/>
    <mergeCell ref="L4:L5"/>
    <mergeCell ref="R4:R5"/>
  </mergeCells>
  <printOptions horizontalCentered="1"/>
  <pageMargins left="0.748031496062992" right="0.748031496062992" top="0.984251968503937" bottom="0.984251968503937" header="0.511811023622047" footer="0.511811023622047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微软中国</Company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1任务统计表</vt:lpstr>
      <vt:lpstr>2小班现状表</vt:lpstr>
      <vt:lpstr>3设计表</vt:lpstr>
      <vt:lpstr>4苗木表</vt:lpstr>
      <vt:lpstr>5投资概算表 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Administrator</cp:lastModifiedBy>
  <cp:revision>1</cp:revision>
  <dcterms:created xsi:type="dcterms:W3CDTF">2012-06-06T10:34:00Z</dcterms:created>
  <cp:lastPrinted>2025-08-25T12:54:00Z</cp:lastPrinted>
  <dcterms:modified xsi:type="dcterms:W3CDTF">2025-10-10T01:46:50Z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2052-10.8.2.6726</vt:lpwstr>
  </property>
  <property fmtid="{D5CDD505-2E9C-101B-9397-08002B2CF9AE}" pid="3" name="ICV">
    <vt:lpwstr>F18B428A98014587B05AF56E06FC87DC_13</vt:lpwstr>
  </property>
</Properties>
</file>