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<sst xmlns="http://schemas.openxmlformats.org/spreadsheetml/2006/main" count="142" uniqueCount="91">
  <si>
    <t>物流园区派出所改造建设工程量清单</t>
  </si>
  <si>
    <t>序号</t>
  </si>
  <si>
    <r>
      <rPr>
        <b/>
        <sz val="9"/>
        <rFont val="宋体"/>
        <charset val="134"/>
      </rPr>
      <t>项</t>
    </r>
    <r>
      <rPr>
        <b/>
        <sz val="9"/>
        <rFont val="Times New Roman"/>
        <charset val="134"/>
      </rPr>
      <t xml:space="preserve">   </t>
    </r>
    <r>
      <rPr>
        <b/>
        <sz val="9"/>
        <rFont val="宋体"/>
        <charset val="134"/>
      </rPr>
      <t>目</t>
    </r>
    <r>
      <rPr>
        <b/>
        <sz val="9"/>
        <rFont val="Times New Roman"/>
        <charset val="134"/>
      </rPr>
      <t xml:space="preserve">   </t>
    </r>
    <r>
      <rPr>
        <b/>
        <sz val="9"/>
        <rFont val="宋体"/>
        <charset val="134"/>
      </rPr>
      <t>名</t>
    </r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称</t>
    </r>
  </si>
  <si>
    <t>计量单位</t>
  </si>
  <si>
    <t>工程量</t>
  </si>
  <si>
    <t>项目特征</t>
  </si>
  <si>
    <t>综合单价限价（元）</t>
  </si>
  <si>
    <r>
      <rPr>
        <b/>
        <sz val="9"/>
        <rFont val="宋体"/>
        <charset val="134"/>
      </rPr>
      <t>小</t>
    </r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计</t>
    </r>
  </si>
  <si>
    <t>原有墙体拆除</t>
  </si>
  <si>
    <r>
      <rPr>
        <sz val="9"/>
        <rFont val="Times New Roman"/>
        <charset val="134"/>
      </rPr>
      <t>m</t>
    </r>
    <r>
      <rPr>
        <vertAlign val="superscript"/>
        <sz val="9"/>
        <rFont val="Times New Roman"/>
        <charset val="134"/>
      </rPr>
      <t>2</t>
    </r>
  </si>
  <si>
    <t>开门洞900*2200</t>
  </si>
  <si>
    <t>个</t>
  </si>
  <si>
    <t>开门洞1000*2200</t>
  </si>
  <si>
    <t>拆除套装门</t>
  </si>
  <si>
    <t>拆除防火门</t>
  </si>
  <si>
    <t>原有墙面乳胶漆铲除</t>
  </si>
  <si>
    <t>矿棉板吊顶拆除</t>
  </si>
  <si>
    <t>卫生间地台拆除</t>
  </si>
  <si>
    <t>卫生间蹲便拆除</t>
  </si>
  <si>
    <t>卫生间小便斗拆除</t>
  </si>
  <si>
    <t>卫生间隔断拆除</t>
  </si>
  <si>
    <t>原有部分水电拆除</t>
  </si>
  <si>
    <t>新建120墙体</t>
  </si>
  <si>
    <t>红砖</t>
  </si>
  <si>
    <t>新建200墙体</t>
  </si>
  <si>
    <t>新增门洞过梁</t>
  </si>
  <si>
    <t>高标号水泥，圆钢焊接植筋直径不小于6mm</t>
  </si>
  <si>
    <t>封堵门洞200mm厚1000*2200</t>
  </si>
  <si>
    <t>过道拆墙处 吊顶修补</t>
  </si>
  <si>
    <t>项</t>
  </si>
  <si>
    <t>储物间局部矿棉板更换</t>
  </si>
  <si>
    <t>办公区600*600矿棉板吊顶</t>
  </si>
  <si>
    <t>卫生间贴300*600墙砖</t>
  </si>
  <si>
    <t>卫生间地面地砖修补</t>
  </si>
  <si>
    <t>公区地面地砖修补</t>
  </si>
  <si>
    <t>卫生间洗手台（含水龙头等卫浴零配件）</t>
  </si>
  <si>
    <t>套</t>
  </si>
  <si>
    <t>含拆除，台盆宽度76—91cm，深度51—60cm</t>
  </si>
  <si>
    <t>卫生间门1000*2200</t>
  </si>
  <si>
    <t>铝合金，防潮耐腐蚀，优先窄边框设计</t>
  </si>
  <si>
    <t>隔墙上钢丝网封堵</t>
  </si>
  <si>
    <t>吊顶至混凝土屋顶，304不锈钢柱，直径不小于12mm，焊接。</t>
  </si>
  <si>
    <t>过道防盗门</t>
  </si>
  <si>
    <t>王力、盼盼、美心、步阳等同等级甲级钢制防盗门</t>
  </si>
  <si>
    <t>过道防盗门密码锁</t>
  </si>
  <si>
    <t>凯迪仕、小米、华为、德施曼等同等级品牌密码锁，带指纹、人脸识别功能，C级锁芯</t>
  </si>
  <si>
    <t>办公区900*2200套装门（含指纹锁）</t>
  </si>
  <si>
    <t>TATA、美心、盼盼、海心等同等级品牌木门</t>
  </si>
  <si>
    <t>过道门禁</t>
  </si>
  <si>
    <t>具有触摸显示屏，具备可见光摄像头和红外摄像头；设备应支持人脸识别、IC卡识读、密码识读的认证方式；支持人脸+密码、人脸+刷卡、刷卡+密码组合的认证开门；具有显示功能，支持补光；能设置为管理员权限，能支持本地视频预览、人脸动态捕捉，支持人脸识别比对和陌生人抓拍；具有人脸注册功能；人脸识别最小距离不超过0.3m，最大距离不低于1.8m，误视率≤0.5%，准确率≥99.5%；支持查看人员信息、设备模式（永久开门、关门等）</t>
  </si>
  <si>
    <t>前台至办公区 门禁</t>
  </si>
  <si>
    <t>瓷砖踢脚线新增修补</t>
  </si>
  <si>
    <t>米</t>
  </si>
  <si>
    <t>即热式热水器</t>
  </si>
  <si>
    <t>容量不小于40L，海尔、美的、万和、小米等同等级品牌</t>
  </si>
  <si>
    <t>摄像头</t>
  </si>
  <si>
    <t>大华、海康威视、宇视等同等级镜头，不小于500万像素</t>
  </si>
  <si>
    <t>网络配线架(24口)</t>
  </si>
  <si>
    <t>网络面板</t>
  </si>
  <si>
    <t>开关面板</t>
  </si>
  <si>
    <t>公牛、施耐德、德力西等同等级品牌</t>
  </si>
  <si>
    <t>插座面板</t>
  </si>
  <si>
    <t>公牛、施耐德、德力西等同等级品牌，不少于五孔</t>
  </si>
  <si>
    <t>LED直发光平板灯</t>
  </si>
  <si>
    <t>不小于50W，白光，600*600mm；雷士、三雄极光、欧普、飞利浦等同等级品牌</t>
  </si>
  <si>
    <t>室外洗墙灯</t>
  </si>
  <si>
    <t>不小于100W，白光</t>
  </si>
  <si>
    <t>内墙乳胶漆</t>
  </si>
  <si>
    <t>立邦、三棵树、大师、多乐士等同等级品牌，符合新国标GB 18582-2020</t>
  </si>
  <si>
    <t>外墙乳胶漆</t>
  </si>
  <si>
    <t>耐碱性≥99%，耐水性≥99%</t>
  </si>
  <si>
    <t>防盗网</t>
  </si>
  <si>
    <t>长3.8m，宽1.4m，304不锈钢柱，直径12mm</t>
  </si>
  <si>
    <t>更换现有防盗门指纹锁</t>
  </si>
  <si>
    <t>更换现有玻璃感应门感应设备</t>
  </si>
  <si>
    <t>亚克力发光字（前台门上公安文字）</t>
  </si>
  <si>
    <t>防水LED灯，亚克力透光板</t>
  </si>
  <si>
    <t>水电改造</t>
  </si>
  <si>
    <t>电源线符合国标GB/T5836.1</t>
  </si>
  <si>
    <t>地面保护</t>
  </si>
  <si>
    <t>临时设施费</t>
  </si>
  <si>
    <t>现场搭建及租赁临时设施</t>
  </si>
  <si>
    <t>二次转运费</t>
  </si>
  <si>
    <t>搬运及转运</t>
  </si>
  <si>
    <t>除渣垃圾袋</t>
  </si>
  <si>
    <t>除渣费</t>
  </si>
  <si>
    <t>转运至渣场</t>
  </si>
  <si>
    <t>开荒清洁费</t>
  </si>
  <si>
    <t>项目小计</t>
  </si>
  <si>
    <t>工程总造价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</si>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</sst>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_);[Red]\(0.0\)"/>
    <numFmt numFmtId="178" formatCode="0.00_);[Red]\(0.00\)"/>
  </numFmts>
  <fonts count="30">
    <font>
      <sz val="1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b/>
      <sz val="20"/>
      <name val="新宋体"/>
      <charset val="134"/>
    </font>
    <font>
      <sz val="20"/>
      <name val="新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9"/>
      <name val="Times New Roman"/>
      <charset val="134"/>
    </font>
    <font>
      <b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78" fontId="5" fillId="0" borderId="1" xfId="0" applyNumberFormat="1" applyFont="1" applyFill="1" applyBorder="1" applyAlignment="1" applyProtection="1">
      <alignment horizontal="left" vertical="center" wrapText="1"/>
      <protection locked="0"/>
    </xf>
    <xf numFmtId="177" fontId="6" fillId="0" borderId="1" xfId="0" applyNumberFormat="1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7"/>
  <sheetViews>
    <sheetView tabSelected="1" zoomScale="130" zoomScaleNormal="130" workbookViewId="0">
      <selection activeCell="F2" sqref="F2:G3"/>
    </sheetView>
  </sheetViews>
  <sheetFormatPr defaultColWidth="9" defaultRowHeight="13.5" outlineLevelCol="7"/>
  <cols>
    <col min="1" max="1" width="5.28333333333333" customWidth="1"/>
    <col min="2" max="2" width="23.75" customWidth="1"/>
    <col min="5" max="5" width="22.6916666666667" style="3" customWidth="1"/>
    <col min="6" max="6" width="9" style="3"/>
    <col min="7" max="7" width="9.33333333333333" style="3"/>
    <col min="8" max="8" width="9" style="4"/>
  </cols>
  <sheetData>
    <row r="1" ht="25.5" spans="1:7">
      <c r="A1" s="5" t="s">
        <v>0</v>
      </c>
      <c r="B1" s="6"/>
      <c r="C1" s="6"/>
      <c r="D1" s="6"/>
      <c r="E1" s="6"/>
      <c r="F1" s="6"/>
      <c r="G1" s="6"/>
    </row>
    <row r="2" spans="1:7">
      <c r="A2" s="7" t="s">
        <v>1</v>
      </c>
      <c r="B2" s="8" t="s">
        <v>2</v>
      </c>
      <c r="C2" s="7" t="s">
        <v>3</v>
      </c>
      <c r="D2" s="9" t="s">
        <v>4</v>
      </c>
      <c r="E2" s="8" t="s">
        <v>5</v>
      </c>
      <c r="F2" s="10" t="s">
        <v>6</v>
      </c>
      <c r="G2" s="9" t="s">
        <v>7</v>
      </c>
    </row>
    <row r="3" spans="1:7">
      <c r="A3" s="7"/>
      <c r="B3" s="8"/>
      <c r="C3" s="7"/>
      <c r="D3" s="9"/>
      <c r="E3" s="8"/>
      <c r="F3" s="10"/>
      <c r="G3" s="9"/>
    </row>
    <row r="4" ht="20" customHeight="1" spans="1:7">
      <c r="A4" s="11">
        <v>1</v>
      </c>
      <c r="B4" s="12" t="s">
        <v>8</v>
      </c>
      <c r="C4" s="13" t="s">
        <v>9</v>
      </c>
      <c r="D4" s="14">
        <v>36.6</v>
      </c>
      <c r="E4" s="12"/>
      <c r="F4" s="15">
        <v>30</v>
      </c>
      <c r="G4" s="14">
        <f>SUM(D4*F4)</f>
        <v>1098</v>
      </c>
    </row>
    <row r="5" ht="20" customHeight="1" spans="1:7">
      <c r="A5" s="11">
        <v>2</v>
      </c>
      <c r="B5" s="12" t="s">
        <v>10</v>
      </c>
      <c r="C5" s="11" t="s">
        <v>11</v>
      </c>
      <c r="D5" s="14">
        <v>4</v>
      </c>
      <c r="E5" s="12"/>
      <c r="F5" s="15">
        <v>585</v>
      </c>
      <c r="G5" s="14">
        <f t="shared" ref="G5:G21" si="0">SUM(D5*F5)</f>
        <v>2340</v>
      </c>
    </row>
    <row r="6" ht="20" customHeight="1" spans="1:7">
      <c r="A6" s="11">
        <v>3</v>
      </c>
      <c r="B6" s="12" t="s">
        <v>12</v>
      </c>
      <c r="C6" s="11" t="s">
        <v>11</v>
      </c>
      <c r="D6" s="14">
        <v>3</v>
      </c>
      <c r="E6" s="12"/>
      <c r="F6" s="15">
        <v>585</v>
      </c>
      <c r="G6" s="14">
        <f t="shared" si="0"/>
        <v>1755</v>
      </c>
    </row>
    <row r="7" ht="20" customHeight="1" spans="1:7">
      <c r="A7" s="11">
        <v>4</v>
      </c>
      <c r="B7" s="12" t="s">
        <v>13</v>
      </c>
      <c r="C7" s="11" t="s">
        <v>11</v>
      </c>
      <c r="D7" s="14">
        <v>3</v>
      </c>
      <c r="E7" s="12"/>
      <c r="F7" s="15">
        <v>117</v>
      </c>
      <c r="G7" s="14">
        <f t="shared" si="0"/>
        <v>351</v>
      </c>
    </row>
    <row r="8" ht="20" customHeight="1" spans="1:7">
      <c r="A8" s="11">
        <v>5</v>
      </c>
      <c r="B8" s="12" t="s">
        <v>14</v>
      </c>
      <c r="C8" s="11" t="s">
        <v>11</v>
      </c>
      <c r="D8" s="14">
        <v>1</v>
      </c>
      <c r="E8" s="12"/>
      <c r="F8" s="15">
        <v>117</v>
      </c>
      <c r="G8" s="14">
        <f t="shared" si="0"/>
        <v>117</v>
      </c>
    </row>
    <row r="9" ht="20" customHeight="1" spans="1:7">
      <c r="A9" s="11">
        <v>6</v>
      </c>
      <c r="B9" s="12" t="s">
        <v>15</v>
      </c>
      <c r="C9" s="13" t="s">
        <v>9</v>
      </c>
      <c r="D9" s="14">
        <v>501.6</v>
      </c>
      <c r="E9" s="12"/>
      <c r="F9" s="15">
        <v>9</v>
      </c>
      <c r="G9" s="14">
        <f t="shared" si="0"/>
        <v>4514.4</v>
      </c>
    </row>
    <row r="10" ht="20" customHeight="1" spans="1:7">
      <c r="A10" s="11">
        <v>7</v>
      </c>
      <c r="B10" s="12" t="s">
        <v>16</v>
      </c>
      <c r="C10" s="13" t="s">
        <v>9</v>
      </c>
      <c r="D10" s="14">
        <v>105.4</v>
      </c>
      <c r="E10" s="12"/>
      <c r="F10" s="15">
        <v>18</v>
      </c>
      <c r="G10" s="14">
        <f t="shared" si="0"/>
        <v>1897.2</v>
      </c>
    </row>
    <row r="11" ht="20" customHeight="1" spans="1:7">
      <c r="A11" s="11">
        <v>8</v>
      </c>
      <c r="B11" s="12" t="s">
        <v>17</v>
      </c>
      <c r="C11" s="13" t="s">
        <v>9</v>
      </c>
      <c r="D11" s="14">
        <v>3.54</v>
      </c>
      <c r="E11" s="12"/>
      <c r="F11" s="15">
        <v>176</v>
      </c>
      <c r="G11" s="14">
        <f t="shared" si="0"/>
        <v>623.04</v>
      </c>
    </row>
    <row r="12" ht="20" customHeight="1" spans="1:7">
      <c r="A12" s="11">
        <v>9</v>
      </c>
      <c r="B12" s="12" t="s">
        <v>18</v>
      </c>
      <c r="C12" s="11" t="s">
        <v>11</v>
      </c>
      <c r="D12" s="14">
        <v>3</v>
      </c>
      <c r="E12" s="12"/>
      <c r="F12" s="15">
        <v>118.4</v>
      </c>
      <c r="G12" s="14">
        <f t="shared" si="0"/>
        <v>355.2</v>
      </c>
    </row>
    <row r="13" ht="20" customHeight="1" spans="1:7">
      <c r="A13" s="11">
        <v>10</v>
      </c>
      <c r="B13" s="12" t="s">
        <v>19</v>
      </c>
      <c r="C13" s="11" t="s">
        <v>11</v>
      </c>
      <c r="D13" s="14">
        <v>1</v>
      </c>
      <c r="E13" s="12"/>
      <c r="F13" s="15">
        <v>60</v>
      </c>
      <c r="G13" s="14">
        <f t="shared" si="0"/>
        <v>60</v>
      </c>
    </row>
    <row r="14" ht="20" customHeight="1" spans="1:7">
      <c r="A14" s="11">
        <v>11</v>
      </c>
      <c r="B14" s="12" t="s">
        <v>20</v>
      </c>
      <c r="C14" s="13" t="s">
        <v>9</v>
      </c>
      <c r="D14" s="14">
        <v>17.1</v>
      </c>
      <c r="E14" s="12"/>
      <c r="F14" s="15">
        <v>25</v>
      </c>
      <c r="G14" s="14">
        <f t="shared" si="0"/>
        <v>427.5</v>
      </c>
    </row>
    <row r="15" ht="20" customHeight="1" spans="1:7">
      <c r="A15" s="11">
        <v>12</v>
      </c>
      <c r="B15" s="12" t="s">
        <v>21</v>
      </c>
      <c r="C15" s="13" t="s">
        <v>9</v>
      </c>
      <c r="D15" s="14">
        <v>108.9</v>
      </c>
      <c r="E15" s="12"/>
      <c r="F15" s="15">
        <v>30</v>
      </c>
      <c r="G15" s="14">
        <f t="shared" si="0"/>
        <v>3267</v>
      </c>
    </row>
    <row r="16" ht="20" customHeight="1" spans="1:7">
      <c r="A16" s="11">
        <v>13</v>
      </c>
      <c r="B16" s="12" t="s">
        <v>22</v>
      </c>
      <c r="C16" s="13" t="s">
        <v>9</v>
      </c>
      <c r="D16" s="14">
        <v>17.1</v>
      </c>
      <c r="E16" s="12" t="s">
        <v>23</v>
      </c>
      <c r="F16" s="15">
        <v>210</v>
      </c>
      <c r="G16" s="14">
        <f t="shared" si="0"/>
        <v>3591</v>
      </c>
    </row>
    <row r="17" ht="20" customHeight="1" spans="1:7">
      <c r="A17" s="11">
        <v>14</v>
      </c>
      <c r="B17" s="12" t="s">
        <v>24</v>
      </c>
      <c r="C17" s="13" t="s">
        <v>9</v>
      </c>
      <c r="D17" s="14">
        <v>60.5</v>
      </c>
      <c r="E17" s="12" t="s">
        <v>23</v>
      </c>
      <c r="F17" s="15">
        <v>251</v>
      </c>
      <c r="G17" s="14">
        <f t="shared" si="0"/>
        <v>15185.5</v>
      </c>
    </row>
    <row r="18" ht="22.5" spans="1:7">
      <c r="A18" s="11">
        <v>15</v>
      </c>
      <c r="B18" s="12" t="s">
        <v>25</v>
      </c>
      <c r="C18" s="11" t="s">
        <v>11</v>
      </c>
      <c r="D18" s="14">
        <v>8</v>
      </c>
      <c r="E18" s="12" t="s">
        <v>26</v>
      </c>
      <c r="F18" s="15">
        <v>678.6</v>
      </c>
      <c r="G18" s="14">
        <f t="shared" si="0"/>
        <v>5428.8</v>
      </c>
    </row>
    <row r="19" ht="20" customHeight="1" spans="1:7">
      <c r="A19" s="11">
        <v>16</v>
      </c>
      <c r="B19" s="12" t="s">
        <v>27</v>
      </c>
      <c r="C19" s="11" t="s">
        <v>11</v>
      </c>
      <c r="D19" s="14">
        <v>3</v>
      </c>
      <c r="E19" s="12" t="s">
        <v>23</v>
      </c>
      <c r="F19" s="15">
        <v>1220</v>
      </c>
      <c r="G19" s="14">
        <f t="shared" si="0"/>
        <v>3660</v>
      </c>
    </row>
    <row r="20" ht="20" customHeight="1" spans="1:7">
      <c r="A20" s="11">
        <v>17</v>
      </c>
      <c r="B20" s="12" t="s">
        <v>28</v>
      </c>
      <c r="C20" s="11" t="s">
        <v>29</v>
      </c>
      <c r="D20" s="14">
        <v>1</v>
      </c>
      <c r="E20" s="12"/>
      <c r="F20" s="15">
        <v>600</v>
      </c>
      <c r="G20" s="14">
        <f t="shared" si="0"/>
        <v>600</v>
      </c>
    </row>
    <row r="21" ht="20" customHeight="1" spans="1:7">
      <c r="A21" s="11">
        <v>18</v>
      </c>
      <c r="B21" s="12" t="s">
        <v>30</v>
      </c>
      <c r="C21" s="11" t="s">
        <v>29</v>
      </c>
      <c r="D21" s="14">
        <v>1</v>
      </c>
      <c r="E21" s="12"/>
      <c r="F21" s="15">
        <v>650</v>
      </c>
      <c r="G21" s="14">
        <f t="shared" si="0"/>
        <v>650</v>
      </c>
    </row>
    <row r="22" ht="20" customHeight="1" spans="1:7">
      <c r="A22" s="11">
        <v>19</v>
      </c>
      <c r="B22" s="12" t="s">
        <v>31</v>
      </c>
      <c r="C22" s="13" t="s">
        <v>9</v>
      </c>
      <c r="D22" s="14">
        <v>105.4</v>
      </c>
      <c r="E22" s="12"/>
      <c r="F22" s="15">
        <v>65</v>
      </c>
      <c r="G22" s="14">
        <f t="shared" ref="G22:G55" si="1">SUM(D22*F22)</f>
        <v>6851</v>
      </c>
    </row>
    <row r="23" ht="20" customHeight="1" spans="1:7">
      <c r="A23" s="11">
        <v>20</v>
      </c>
      <c r="B23" s="12" t="s">
        <v>32</v>
      </c>
      <c r="C23" s="13" t="s">
        <v>9</v>
      </c>
      <c r="D23" s="14">
        <v>21.9</v>
      </c>
      <c r="E23" s="12"/>
      <c r="F23" s="15">
        <v>150</v>
      </c>
      <c r="G23" s="14">
        <f t="shared" si="1"/>
        <v>3285</v>
      </c>
    </row>
    <row r="24" ht="20" customHeight="1" spans="1:7">
      <c r="A24" s="11">
        <v>21</v>
      </c>
      <c r="B24" s="12" t="s">
        <v>33</v>
      </c>
      <c r="C24" s="13" t="s">
        <v>9</v>
      </c>
      <c r="D24" s="14">
        <v>4.2</v>
      </c>
      <c r="E24" s="12"/>
      <c r="F24" s="15">
        <v>140</v>
      </c>
      <c r="G24" s="14">
        <f t="shared" si="1"/>
        <v>588</v>
      </c>
    </row>
    <row r="25" ht="20" customHeight="1" spans="1:7">
      <c r="A25" s="11">
        <v>22</v>
      </c>
      <c r="B25" s="12" t="s">
        <v>34</v>
      </c>
      <c r="C25" s="13" t="s">
        <v>9</v>
      </c>
      <c r="D25" s="14">
        <v>4.1</v>
      </c>
      <c r="E25" s="12"/>
      <c r="F25" s="15">
        <v>170</v>
      </c>
      <c r="G25" s="14">
        <f t="shared" si="1"/>
        <v>697</v>
      </c>
    </row>
    <row r="26" ht="22.5" spans="1:7">
      <c r="A26" s="11">
        <v>23</v>
      </c>
      <c r="B26" s="12" t="s">
        <v>35</v>
      </c>
      <c r="C26" s="11" t="s">
        <v>36</v>
      </c>
      <c r="D26" s="14">
        <v>1</v>
      </c>
      <c r="E26" s="12" t="s">
        <v>37</v>
      </c>
      <c r="F26" s="15">
        <v>3510</v>
      </c>
      <c r="G26" s="14">
        <f t="shared" si="1"/>
        <v>3510</v>
      </c>
    </row>
    <row r="27" s="1" customFormat="1" ht="22.5" spans="1:8">
      <c r="A27" s="11">
        <v>24</v>
      </c>
      <c r="B27" s="12" t="s">
        <v>38</v>
      </c>
      <c r="C27" s="11" t="s">
        <v>36</v>
      </c>
      <c r="D27" s="14">
        <v>3</v>
      </c>
      <c r="E27" s="12" t="s">
        <v>39</v>
      </c>
      <c r="F27" s="15">
        <v>1900</v>
      </c>
      <c r="G27" s="14">
        <f t="shared" si="1"/>
        <v>5700</v>
      </c>
      <c r="H27" s="4"/>
    </row>
    <row r="28" ht="22.5" spans="1:7">
      <c r="A28" s="11">
        <v>25</v>
      </c>
      <c r="B28" s="12" t="s">
        <v>40</v>
      </c>
      <c r="C28" s="11" t="s">
        <v>36</v>
      </c>
      <c r="D28" s="14">
        <v>12.3</v>
      </c>
      <c r="E28" s="12" t="s">
        <v>41</v>
      </c>
      <c r="F28" s="15">
        <v>251</v>
      </c>
      <c r="G28" s="14">
        <f t="shared" si="1"/>
        <v>3087.3</v>
      </c>
    </row>
    <row r="29" ht="22.5" spans="1:7">
      <c r="A29" s="11">
        <v>26</v>
      </c>
      <c r="B29" s="12" t="s">
        <v>42</v>
      </c>
      <c r="C29" s="11" t="s">
        <v>36</v>
      </c>
      <c r="D29" s="14">
        <v>1</v>
      </c>
      <c r="E29" s="12" t="s">
        <v>43</v>
      </c>
      <c r="F29" s="15">
        <v>4700</v>
      </c>
      <c r="G29" s="14">
        <f t="shared" si="1"/>
        <v>4700</v>
      </c>
    </row>
    <row r="30" ht="33.75" spans="1:7">
      <c r="A30" s="11">
        <v>27</v>
      </c>
      <c r="B30" s="12" t="s">
        <v>44</v>
      </c>
      <c r="C30" s="11" t="s">
        <v>36</v>
      </c>
      <c r="D30" s="14">
        <v>1</v>
      </c>
      <c r="E30" s="12" t="s">
        <v>45</v>
      </c>
      <c r="F30" s="15">
        <v>2400</v>
      </c>
      <c r="G30" s="14">
        <f t="shared" si="1"/>
        <v>2400</v>
      </c>
    </row>
    <row r="31" ht="31" customHeight="1" spans="1:7">
      <c r="A31" s="11">
        <v>28</v>
      </c>
      <c r="B31" s="12" t="s">
        <v>46</v>
      </c>
      <c r="C31" s="11" t="s">
        <v>36</v>
      </c>
      <c r="D31" s="14">
        <v>4</v>
      </c>
      <c r="E31" s="12" t="s">
        <v>47</v>
      </c>
      <c r="F31" s="15">
        <v>3200</v>
      </c>
      <c r="G31" s="14">
        <f t="shared" si="1"/>
        <v>12800</v>
      </c>
    </row>
    <row r="32" ht="168.75" spans="1:7">
      <c r="A32" s="11">
        <v>29</v>
      </c>
      <c r="B32" s="12" t="s">
        <v>48</v>
      </c>
      <c r="C32" s="11" t="s">
        <v>36</v>
      </c>
      <c r="D32" s="14">
        <v>1</v>
      </c>
      <c r="E32" s="12" t="s">
        <v>49</v>
      </c>
      <c r="F32" s="15">
        <v>2000</v>
      </c>
      <c r="G32" s="14">
        <f t="shared" si="1"/>
        <v>2000</v>
      </c>
    </row>
    <row r="33" ht="168.75" spans="1:7">
      <c r="A33" s="11">
        <v>30</v>
      </c>
      <c r="B33" s="12" t="s">
        <v>50</v>
      </c>
      <c r="C33" s="11" t="s">
        <v>36</v>
      </c>
      <c r="D33" s="14">
        <v>1</v>
      </c>
      <c r="E33" s="12" t="s">
        <v>49</v>
      </c>
      <c r="F33" s="15">
        <v>2000</v>
      </c>
      <c r="G33" s="14">
        <f t="shared" si="1"/>
        <v>2000</v>
      </c>
    </row>
    <row r="34" ht="20" customHeight="1" spans="1:7">
      <c r="A34" s="11">
        <v>31</v>
      </c>
      <c r="B34" s="12" t="s">
        <v>51</v>
      </c>
      <c r="C34" s="11" t="s">
        <v>52</v>
      </c>
      <c r="D34" s="14">
        <v>38.8</v>
      </c>
      <c r="E34" s="12"/>
      <c r="F34" s="15">
        <v>50</v>
      </c>
      <c r="G34" s="14">
        <f t="shared" si="1"/>
        <v>1940</v>
      </c>
    </row>
    <row r="35" ht="22.5" spans="1:7">
      <c r="A35" s="11">
        <v>32</v>
      </c>
      <c r="B35" s="12" t="s">
        <v>53</v>
      </c>
      <c r="C35" s="11" t="s">
        <v>36</v>
      </c>
      <c r="D35" s="14">
        <v>3</v>
      </c>
      <c r="E35" s="12" t="s">
        <v>54</v>
      </c>
      <c r="F35" s="15">
        <v>1800</v>
      </c>
      <c r="G35" s="14">
        <f t="shared" si="1"/>
        <v>5400</v>
      </c>
    </row>
    <row r="36" ht="22.5" spans="1:7">
      <c r="A36" s="11">
        <v>33</v>
      </c>
      <c r="B36" s="12" t="s">
        <v>55</v>
      </c>
      <c r="C36" s="11" t="s">
        <v>36</v>
      </c>
      <c r="D36" s="14">
        <v>2</v>
      </c>
      <c r="E36" s="12" t="s">
        <v>56</v>
      </c>
      <c r="F36" s="15">
        <v>800</v>
      </c>
      <c r="G36" s="14">
        <f t="shared" si="1"/>
        <v>1600</v>
      </c>
    </row>
    <row r="37" ht="20" customHeight="1" spans="1:7">
      <c r="A37" s="11">
        <v>34</v>
      </c>
      <c r="B37" s="12" t="s">
        <v>57</v>
      </c>
      <c r="C37" s="11" t="s">
        <v>11</v>
      </c>
      <c r="D37" s="14">
        <v>2</v>
      </c>
      <c r="E37" s="12"/>
      <c r="F37" s="15">
        <v>420</v>
      </c>
      <c r="G37" s="14">
        <f t="shared" si="1"/>
        <v>840</v>
      </c>
    </row>
    <row r="38" ht="20" customHeight="1" spans="1:7">
      <c r="A38" s="11">
        <v>35</v>
      </c>
      <c r="B38" s="12" t="s">
        <v>58</v>
      </c>
      <c r="C38" s="11" t="s">
        <v>11</v>
      </c>
      <c r="D38" s="14">
        <v>32</v>
      </c>
      <c r="E38" s="12"/>
      <c r="F38" s="15">
        <v>30</v>
      </c>
      <c r="G38" s="14">
        <f t="shared" si="1"/>
        <v>960</v>
      </c>
    </row>
    <row r="39" s="2" customFormat="1" ht="22.5" spans="1:8">
      <c r="A39" s="11">
        <v>36</v>
      </c>
      <c r="B39" s="12" t="s">
        <v>59</v>
      </c>
      <c r="C39" s="11" t="s">
        <v>11</v>
      </c>
      <c r="D39" s="14">
        <v>8</v>
      </c>
      <c r="E39" s="12" t="s">
        <v>60</v>
      </c>
      <c r="F39" s="15">
        <v>45</v>
      </c>
      <c r="G39" s="14">
        <f t="shared" si="1"/>
        <v>360</v>
      </c>
      <c r="H39" s="4"/>
    </row>
    <row r="40" s="2" customFormat="1" ht="22.5" spans="1:8">
      <c r="A40" s="11">
        <v>37</v>
      </c>
      <c r="B40" s="12" t="s">
        <v>61</v>
      </c>
      <c r="C40" s="11" t="s">
        <v>11</v>
      </c>
      <c r="D40" s="14">
        <v>79</v>
      </c>
      <c r="E40" s="12" t="s">
        <v>62</v>
      </c>
      <c r="F40" s="15">
        <v>40</v>
      </c>
      <c r="G40" s="14">
        <f t="shared" si="1"/>
        <v>3160</v>
      </c>
      <c r="H40" s="4"/>
    </row>
    <row r="41" s="2" customFormat="1" ht="33.75" spans="1:8">
      <c r="A41" s="11">
        <v>38</v>
      </c>
      <c r="B41" s="12" t="s">
        <v>63</v>
      </c>
      <c r="C41" s="11" t="s">
        <v>11</v>
      </c>
      <c r="D41" s="14">
        <v>22</v>
      </c>
      <c r="E41" s="12" t="s">
        <v>64</v>
      </c>
      <c r="F41" s="15">
        <v>130</v>
      </c>
      <c r="G41" s="14">
        <f t="shared" si="1"/>
        <v>2860</v>
      </c>
      <c r="H41" s="4"/>
    </row>
    <row r="42" ht="20" customHeight="1" spans="1:7">
      <c r="A42" s="11">
        <v>39</v>
      </c>
      <c r="B42" s="12" t="s">
        <v>65</v>
      </c>
      <c r="C42" s="11" t="s">
        <v>11</v>
      </c>
      <c r="D42" s="14">
        <v>15</v>
      </c>
      <c r="E42" s="12" t="s">
        <v>66</v>
      </c>
      <c r="F42" s="15">
        <v>265</v>
      </c>
      <c r="G42" s="14">
        <f t="shared" si="1"/>
        <v>3975</v>
      </c>
    </row>
    <row r="43" ht="33.75" spans="1:7">
      <c r="A43" s="11">
        <v>40</v>
      </c>
      <c r="B43" s="12" t="s">
        <v>67</v>
      </c>
      <c r="C43" s="13" t="s">
        <v>9</v>
      </c>
      <c r="D43" s="14">
        <v>406</v>
      </c>
      <c r="E43" s="12" t="s">
        <v>68</v>
      </c>
      <c r="F43" s="15">
        <v>39</v>
      </c>
      <c r="G43" s="14">
        <f t="shared" si="1"/>
        <v>15834</v>
      </c>
    </row>
    <row r="44" spans="1:7">
      <c r="A44" s="11">
        <v>41</v>
      </c>
      <c r="B44" s="12" t="s">
        <v>69</v>
      </c>
      <c r="C44" s="13" t="s">
        <v>9</v>
      </c>
      <c r="D44" s="14">
        <v>95.3</v>
      </c>
      <c r="E44" s="12" t="s">
        <v>70</v>
      </c>
      <c r="F44" s="15">
        <v>57</v>
      </c>
      <c r="G44" s="14">
        <f t="shared" si="1"/>
        <v>5432.1</v>
      </c>
    </row>
    <row r="45" ht="32" customHeight="1" spans="1:7">
      <c r="A45" s="11">
        <v>42</v>
      </c>
      <c r="B45" s="12" t="s">
        <v>71</v>
      </c>
      <c r="C45" s="13" t="s">
        <v>9</v>
      </c>
      <c r="D45" s="14">
        <v>15.9</v>
      </c>
      <c r="E45" s="12" t="s">
        <v>72</v>
      </c>
      <c r="F45" s="15">
        <v>422</v>
      </c>
      <c r="G45" s="14">
        <f t="shared" si="1"/>
        <v>6709.8</v>
      </c>
    </row>
    <row r="46" ht="33.75" spans="1:7">
      <c r="A46" s="11">
        <v>43</v>
      </c>
      <c r="B46" s="12" t="s">
        <v>73</v>
      </c>
      <c r="C46" s="11" t="s">
        <v>36</v>
      </c>
      <c r="D46" s="14">
        <v>1</v>
      </c>
      <c r="E46" s="12" t="s">
        <v>45</v>
      </c>
      <c r="F46" s="15">
        <v>2400</v>
      </c>
      <c r="G46" s="14">
        <f t="shared" si="1"/>
        <v>2400</v>
      </c>
    </row>
    <row r="47" ht="20" customHeight="1" spans="1:7">
      <c r="A47" s="11">
        <v>44</v>
      </c>
      <c r="B47" s="12" t="s">
        <v>74</v>
      </c>
      <c r="C47" s="11" t="s">
        <v>36</v>
      </c>
      <c r="D47" s="14">
        <v>1</v>
      </c>
      <c r="E47" s="12"/>
      <c r="F47" s="15">
        <v>4563</v>
      </c>
      <c r="G47" s="14">
        <f t="shared" si="1"/>
        <v>4563</v>
      </c>
    </row>
    <row r="48" ht="24" customHeight="1" spans="1:7">
      <c r="A48" s="11">
        <v>45</v>
      </c>
      <c r="B48" s="12" t="s">
        <v>75</v>
      </c>
      <c r="C48" s="11" t="s">
        <v>36</v>
      </c>
      <c r="D48" s="14">
        <v>1</v>
      </c>
      <c r="E48" s="12" t="s">
        <v>76</v>
      </c>
      <c r="F48" s="15">
        <v>2538.9</v>
      </c>
      <c r="G48" s="14">
        <f t="shared" si="1"/>
        <v>2538.9</v>
      </c>
    </row>
    <row r="49" ht="20" customHeight="1" spans="1:7">
      <c r="A49" s="11">
        <v>46</v>
      </c>
      <c r="B49" s="12" t="s">
        <v>77</v>
      </c>
      <c r="C49" s="13" t="s">
        <v>9</v>
      </c>
      <c r="D49" s="14">
        <v>245.8</v>
      </c>
      <c r="E49" s="12" t="s">
        <v>78</v>
      </c>
      <c r="F49" s="15">
        <v>111.2</v>
      </c>
      <c r="G49" s="14">
        <f t="shared" si="1"/>
        <v>27332.96</v>
      </c>
    </row>
    <row r="50" ht="20" customHeight="1" spans="1:7">
      <c r="A50" s="11">
        <v>47</v>
      </c>
      <c r="B50" s="12" t="s">
        <v>79</v>
      </c>
      <c r="C50" s="13" t="s">
        <v>9</v>
      </c>
      <c r="D50" s="14">
        <v>245.8</v>
      </c>
      <c r="E50" s="12"/>
      <c r="F50" s="15">
        <v>6.3</v>
      </c>
      <c r="G50" s="14">
        <f t="shared" si="1"/>
        <v>1548.54</v>
      </c>
    </row>
    <row r="51" ht="20" customHeight="1" spans="1:7">
      <c r="A51" s="11">
        <v>48</v>
      </c>
      <c r="B51" s="12" t="s">
        <v>80</v>
      </c>
      <c r="C51" s="13" t="s">
        <v>9</v>
      </c>
      <c r="D51" s="14">
        <v>245.8</v>
      </c>
      <c r="E51" s="12" t="s">
        <v>81</v>
      </c>
      <c r="F51" s="15">
        <v>14</v>
      </c>
      <c r="G51" s="14">
        <f t="shared" si="1"/>
        <v>3441.2</v>
      </c>
    </row>
    <row r="52" ht="20" customHeight="1" spans="1:7">
      <c r="A52" s="11">
        <v>49</v>
      </c>
      <c r="B52" s="12" t="s">
        <v>82</v>
      </c>
      <c r="C52" s="13" t="s">
        <v>9</v>
      </c>
      <c r="D52" s="14">
        <v>245.8</v>
      </c>
      <c r="E52" s="12" t="s">
        <v>83</v>
      </c>
      <c r="F52" s="15">
        <v>14</v>
      </c>
      <c r="G52" s="14">
        <f t="shared" si="1"/>
        <v>3441.2</v>
      </c>
    </row>
    <row r="53" ht="20" customHeight="1" spans="1:7">
      <c r="A53" s="11">
        <v>50</v>
      </c>
      <c r="B53" s="12" t="s">
        <v>84</v>
      </c>
      <c r="C53" s="11" t="s">
        <v>11</v>
      </c>
      <c r="D53" s="14">
        <v>245.8</v>
      </c>
      <c r="E53" s="12"/>
      <c r="F53" s="15">
        <v>1.1</v>
      </c>
      <c r="G53" s="14">
        <f t="shared" si="1"/>
        <v>270.38</v>
      </c>
    </row>
    <row r="54" ht="20" customHeight="1" spans="1:7">
      <c r="A54" s="11">
        <v>51</v>
      </c>
      <c r="B54" s="12" t="s">
        <v>85</v>
      </c>
      <c r="C54" s="13" t="s">
        <v>9</v>
      </c>
      <c r="D54" s="14">
        <v>245.8</v>
      </c>
      <c r="E54" s="12" t="s">
        <v>86</v>
      </c>
      <c r="F54" s="15">
        <v>11.7</v>
      </c>
      <c r="G54" s="14">
        <f t="shared" si="1"/>
        <v>2875.86</v>
      </c>
    </row>
    <row r="55" ht="20" customHeight="1" spans="1:7">
      <c r="A55" s="11">
        <v>52</v>
      </c>
      <c r="B55" s="12" t="s">
        <v>87</v>
      </c>
      <c r="C55" s="13" t="s">
        <v>9</v>
      </c>
      <c r="D55" s="14">
        <v>245.8</v>
      </c>
      <c r="E55" s="12"/>
      <c r="F55" s="15">
        <v>11.7</v>
      </c>
      <c r="G55" s="14">
        <f t="shared" si="1"/>
        <v>2875.86</v>
      </c>
    </row>
    <row r="56" ht="20" customHeight="1" spans="1:7">
      <c r="A56" s="11">
        <v>53</v>
      </c>
      <c r="B56" s="16" t="s">
        <v>88</v>
      </c>
      <c r="C56" s="13"/>
      <c r="D56" s="14"/>
      <c r="E56" s="12"/>
      <c r="F56" s="17"/>
      <c r="G56" s="14">
        <f>SUM(G4:G55)</f>
        <v>193897.74</v>
      </c>
    </row>
    <row r="57" ht="20" customHeight="1" spans="1:7">
      <c r="A57" s="18"/>
      <c r="B57" s="19" t="s">
        <v>89</v>
      </c>
      <c r="C57" s="15" t="s">
        <v>90</v>
      </c>
      <c r="D57" s="17"/>
      <c r="E57" s="12"/>
      <c r="F57" s="17"/>
      <c r="G57" s="20">
        <f>SUM(G56:G56)</f>
        <v>193897.74</v>
      </c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5" right="0.196527777777778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代理</cp:lastModifiedBy>
  <dcterms:created xsi:type="dcterms:W3CDTF">2025-04-28T01:54:00Z</dcterms:created>
  <dcterms:modified xsi:type="dcterms:W3CDTF">2025-05-22T09:45:42Z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48261FB71C9D4EBAB0493867A794EF2E_13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