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activeTab="2"/>
  </bookViews>
  <sheets>
    <sheet name="行政单位" sheetId="1" r:id="rId1"/>
    <sheet name="医院" sheetId="2" r:id="rId2"/>
    <sheet name="学校" sheetId="3" r:id="rId3"/>
  </sheets>
  <definedNames>
    <definedName name="_xlnm._FilterDatabase" localSheetId="2" hidden="1">学校!$A$1:$E$70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<sst xmlns="http://schemas.openxmlformats.org/spreadsheetml/2006/main" count="148" uniqueCount="95">
  <si>
    <t>重庆市南岸区屋顶光伏消纳及发电情况</t>
  </si>
  <si>
    <t>序号</t>
  </si>
  <si>
    <t>项目业主</t>
  </si>
  <si>
    <t>用电数据</t>
  </si>
  <si>
    <t>容量（KW）</t>
  </si>
  <si>
    <t>对应光伏发电量（年/万kwh）</t>
  </si>
  <si>
    <t>消纳比例</t>
  </si>
  <si>
    <t>用电发票</t>
  </si>
  <si>
    <t>数据</t>
  </si>
  <si>
    <t>迎龙镇人民政府</t>
  </si>
  <si>
    <t>无</t>
  </si>
  <si>
    <t>有</t>
  </si>
  <si>
    <t>鸡冠石镇人民政府</t>
  </si>
  <si>
    <t>南坪镇</t>
  </si>
  <si>
    <t>铜元局街道</t>
  </si>
  <si>
    <t>峡口镇人民政府</t>
  </si>
  <si>
    <t>长生桥镇人民政府</t>
  </si>
  <si>
    <t>区残联</t>
  </si>
  <si>
    <t>中共南岸区党校</t>
  </si>
  <si>
    <t>重庆市南岸区涂山镇人民政府</t>
  </si>
  <si>
    <t>南岸区青少年活动中心</t>
  </si>
  <si>
    <t>行政中心A区</t>
  </si>
  <si>
    <t>行政中心B区</t>
  </si>
  <si>
    <t>南岸区文化馆</t>
  </si>
  <si>
    <t>南岸区峡口镇卫生院</t>
  </si>
  <si>
    <t>南岸区长生桥镇卫生院</t>
  </si>
  <si>
    <t>重庆市南岸区鸡冠石镇卫生院</t>
  </si>
  <si>
    <t>重庆市南岸区广阳镇卫生院</t>
  </si>
  <si>
    <t>南岸区龙门浩街道社区卫生服务中心</t>
  </si>
  <si>
    <t>南岸区南山街道社区卫生服务中心</t>
  </si>
  <si>
    <t>重庆市南岸区铜元局街道社区卫生服务中心</t>
  </si>
  <si>
    <t>重庆市第三十八中学校</t>
  </si>
  <si>
    <t>重庆市南岸区观塘初级中学校</t>
  </si>
  <si>
    <t>重庆市珊瑚初级中学校（明佳校区）</t>
  </si>
  <si>
    <t>重庆滨江实验学校</t>
  </si>
  <si>
    <t>重庆市南岸区中海学校</t>
  </si>
  <si>
    <t>重庆市广益中学校</t>
  </si>
  <si>
    <t>重庆市龙门浩职业中学校</t>
  </si>
  <si>
    <t>重庆市第三十九中学校</t>
  </si>
  <si>
    <t>重庆市第一一0中学校（雅居乐校区）</t>
  </si>
  <si>
    <t>重庆市珊瑚初级中学校（步行街校区）</t>
  </si>
  <si>
    <t>98.55%%</t>
  </si>
  <si>
    <t xml:space="preserve">重庆市南岸区广福未来学校 </t>
  </si>
  <si>
    <t>重庆市广益中学校（文峰校区）</t>
  </si>
  <si>
    <t>南坪中学</t>
  </si>
  <si>
    <t>弹子石中学</t>
  </si>
  <si>
    <t>茶园新城中学（本部）</t>
  </si>
  <si>
    <t>教师进修学院</t>
  </si>
  <si>
    <t>第十一中学金科学校</t>
  </si>
  <si>
    <t>第一一0中学</t>
  </si>
  <si>
    <t>重庆市第二外国语学校</t>
  </si>
  <si>
    <t>重庆市第十一中学</t>
  </si>
  <si>
    <t>重庆市珊瑚初级中学校（江南新城校区）</t>
  </si>
  <si>
    <t>东港学校</t>
  </si>
  <si>
    <t>重庆市第八十四中学校</t>
  </si>
  <si>
    <t>重庆市辅仁中学校</t>
  </si>
  <si>
    <t>重庆市南岸区珊瑚康恒小学校</t>
  </si>
  <si>
    <t>重庆市长生桥中学校</t>
  </si>
  <si>
    <t>重庆文德中学校</t>
  </si>
  <si>
    <t>重庆市南岸区茶园新城初级中学校</t>
  </si>
  <si>
    <t>重庆市南岸区迎龙初级中学校</t>
  </si>
  <si>
    <t>重庆市南岸区天台岗雅居乐小学校</t>
  </si>
  <si>
    <t>弹子石小学（本部校区）</t>
  </si>
  <si>
    <t>长生小学</t>
  </si>
  <si>
    <t>金山路小学</t>
  </si>
  <si>
    <t>巨成金竹希望小学</t>
  </si>
  <si>
    <t>龙门浩隆平小学</t>
  </si>
  <si>
    <t>南岸区川益小学</t>
  </si>
  <si>
    <t>南岸区教师进修学院附属小学</t>
  </si>
  <si>
    <t>南岸区玛瑙学校</t>
  </si>
  <si>
    <t>重庆市南岸区南坪实验小学校洋世达校区</t>
  </si>
  <si>
    <t>南岸区南坪四海小学</t>
  </si>
  <si>
    <t>南岸区珊瑚浦辉实验小学</t>
  </si>
  <si>
    <t>南坪实验光华小学</t>
  </si>
  <si>
    <t>南坪实验小学（正街校区）</t>
  </si>
  <si>
    <t>天台岗小学花园校区</t>
  </si>
  <si>
    <t>文峰小学</t>
  </si>
  <si>
    <t>怡丰实验学校</t>
  </si>
  <si>
    <t>重庆市南岸区滨江幼儿园</t>
  </si>
  <si>
    <t>重庆市南岸区珊瑚实验小学校</t>
  </si>
  <si>
    <t>重庆市特殊教育中心</t>
  </si>
  <si>
    <t>重庆人民（融侨）小学校</t>
  </si>
  <si>
    <t>重庆市南岸区大佛段小学校</t>
  </si>
  <si>
    <t>重庆市南岸区大兴场小学校</t>
  </si>
  <si>
    <t>重庆市南岸区南坪实验外国语小学校</t>
  </si>
  <si>
    <t>重庆市南岸区上浩小学校</t>
  </si>
  <si>
    <t>南坪实验小学（康德校区）</t>
  </si>
  <si>
    <t>重庆市南岸区迎龙小学校</t>
  </si>
  <si>
    <t>重庆市南岸区海棠溪小学校</t>
  </si>
  <si>
    <t>重庆市南岸区黄桷垭小学校</t>
  </si>
  <si>
    <t>龙门浩隆平小学校（涂山校区）</t>
  </si>
  <si>
    <t>重庆市南岸区南坪实验金科小学校</t>
  </si>
  <si>
    <t>重庆市南岸区青龙路小学校</t>
  </si>
  <si>
    <t>重庆市南岸区珊瑚鲁能小学校</t>
  </si>
  <si>
    <t>重庆市第十一中学（CBD校区）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</si>
</sst>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0" fontId="3" fillId="0" borderId="0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0" fillId="0" borderId="0" xfId="3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22" sqref="F22"/>
    </sheetView>
  </sheetViews>
  <sheetFormatPr defaultColWidth="9" defaultRowHeight="13.5" outlineLevelCol="6"/>
  <cols>
    <col min="2" max="2" width="13.4955752212389" customWidth="1"/>
    <col min="5" max="5" width="11.8141592920354" customWidth="1"/>
    <col min="6" max="6" width="26.7522123893805" customWidth="1"/>
    <col min="7" max="7" width="12.7964601769912"/>
  </cols>
  <sheetData>
    <row r="1" ht="25.1" spans="1:7">
      <c r="A1" s="22" t="s">
        <v>0</v>
      </c>
      <c r="B1" s="22"/>
      <c r="C1" s="22"/>
      <c r="D1" s="22"/>
      <c r="E1" s="22"/>
      <c r="F1" s="22"/>
      <c r="G1" s="22"/>
    </row>
    <row r="2" spans="1:7">
      <c r="A2" s="23" t="s">
        <v>1</v>
      </c>
      <c r="B2" s="23" t="s">
        <v>2</v>
      </c>
      <c r="C2" s="23" t="s">
        <v>3</v>
      </c>
      <c r="D2" s="23"/>
      <c r="E2" s="24" t="s">
        <v>4</v>
      </c>
      <c r="F2" s="25" t="s">
        <v>5</v>
      </c>
      <c r="G2" s="23" t="s">
        <v>6</v>
      </c>
    </row>
    <row r="3" spans="1:7">
      <c r="A3" s="23"/>
      <c r="B3" s="23"/>
      <c r="C3" s="23" t="s">
        <v>7</v>
      </c>
      <c r="D3" s="23" t="s">
        <v>8</v>
      </c>
      <c r="E3" s="26"/>
      <c r="F3" s="25"/>
      <c r="G3" s="23"/>
    </row>
    <row r="4" spans="1:7">
      <c r="A4" s="15">
        <v>1</v>
      </c>
      <c r="B4" s="27" t="s">
        <v>9</v>
      </c>
      <c r="C4" s="15" t="s">
        <v>10</v>
      </c>
      <c r="D4" s="15" t="s">
        <v>11</v>
      </c>
      <c r="E4" s="15">
        <v>178.92</v>
      </c>
      <c r="F4" s="10">
        <f t="shared" ref="F4:F15" si="0">1061.78*E4/10000</f>
        <v>18.99736776</v>
      </c>
      <c r="G4" s="19">
        <v>0.8785</v>
      </c>
    </row>
    <row r="5" spans="1:7">
      <c r="A5" s="15">
        <v>2</v>
      </c>
      <c r="B5" s="15" t="s">
        <v>12</v>
      </c>
      <c r="C5" s="15" t="s">
        <v>10</v>
      </c>
      <c r="D5" s="15" t="s">
        <v>11</v>
      </c>
      <c r="E5" s="15">
        <v>148.68</v>
      </c>
      <c r="F5" s="10">
        <f t="shared" si="0"/>
        <v>15.78654504</v>
      </c>
      <c r="G5" s="19">
        <v>0.8785</v>
      </c>
    </row>
    <row r="6" spans="1:7">
      <c r="A6" s="15">
        <v>3</v>
      </c>
      <c r="B6" s="15" t="s">
        <v>13</v>
      </c>
      <c r="C6" s="15" t="s">
        <v>10</v>
      </c>
      <c r="D6" s="15" t="s">
        <v>11</v>
      </c>
      <c r="E6" s="15">
        <v>94.5</v>
      </c>
      <c r="F6" s="10">
        <f t="shared" si="0"/>
        <v>10.033821</v>
      </c>
      <c r="G6" s="19">
        <v>0.8785</v>
      </c>
    </row>
    <row r="7" spans="1:7">
      <c r="A7" s="15">
        <v>4</v>
      </c>
      <c r="B7" s="15" t="s">
        <v>14</v>
      </c>
      <c r="C7" s="15" t="s">
        <v>10</v>
      </c>
      <c r="D7" s="15" t="s">
        <v>11</v>
      </c>
      <c r="E7" s="15">
        <v>73.71</v>
      </c>
      <c r="F7" s="10">
        <f t="shared" si="0"/>
        <v>7.82638038</v>
      </c>
      <c r="G7" s="19">
        <v>0.8977</v>
      </c>
    </row>
    <row r="8" spans="1:7">
      <c r="A8" s="15">
        <v>5</v>
      </c>
      <c r="B8" s="15" t="s">
        <v>15</v>
      </c>
      <c r="C8" s="15" t="s">
        <v>10</v>
      </c>
      <c r="D8" s="15" t="s">
        <v>11</v>
      </c>
      <c r="E8" s="15">
        <v>67.41</v>
      </c>
      <c r="F8" s="10">
        <f t="shared" si="0"/>
        <v>7.15745898</v>
      </c>
      <c r="G8" s="19">
        <v>0.8785</v>
      </c>
    </row>
    <row r="9" spans="1:7">
      <c r="A9" s="15">
        <v>6</v>
      </c>
      <c r="B9" s="15" t="s">
        <v>16</v>
      </c>
      <c r="C9" s="15" t="s">
        <v>10</v>
      </c>
      <c r="D9" s="15" t="s">
        <v>11</v>
      </c>
      <c r="E9" s="28">
        <v>76.23</v>
      </c>
      <c r="F9" s="10">
        <f t="shared" si="0"/>
        <v>8.09394894</v>
      </c>
      <c r="G9" s="19">
        <v>0.8785</v>
      </c>
    </row>
    <row r="10" spans="1:7">
      <c r="A10" s="15">
        <v>7</v>
      </c>
      <c r="B10" s="15" t="s">
        <v>17</v>
      </c>
      <c r="C10" s="15" t="s">
        <v>10</v>
      </c>
      <c r="D10" s="15" t="s">
        <v>11</v>
      </c>
      <c r="E10" s="29">
        <v>49.14</v>
      </c>
      <c r="F10" s="10">
        <f t="shared" si="0"/>
        <v>5.21758692</v>
      </c>
      <c r="G10" s="19">
        <v>0.8034</v>
      </c>
    </row>
    <row r="11" spans="1:7">
      <c r="A11" s="15">
        <v>8</v>
      </c>
      <c r="B11" s="27" t="s">
        <v>18</v>
      </c>
      <c r="C11" s="15" t="s">
        <v>10</v>
      </c>
      <c r="D11" s="15" t="s">
        <v>11</v>
      </c>
      <c r="E11" s="15">
        <v>956.97</v>
      </c>
      <c r="F11" s="10">
        <f>1061.78*E11/10000</f>
        <v>101.60916066</v>
      </c>
      <c r="G11" s="19">
        <v>0.8086</v>
      </c>
    </row>
    <row r="12" ht="22.5" spans="1:7">
      <c r="A12" s="15">
        <v>9</v>
      </c>
      <c r="B12" s="15" t="s">
        <v>19</v>
      </c>
      <c r="C12" s="15" t="s">
        <v>10</v>
      </c>
      <c r="D12" s="15" t="s">
        <v>11</v>
      </c>
      <c r="E12" s="15">
        <v>108.36</v>
      </c>
      <c r="F12" s="10">
        <f>1061.78*E12/10000</f>
        <v>11.50544808</v>
      </c>
      <c r="G12" s="19">
        <v>0.8785</v>
      </c>
    </row>
    <row r="13" ht="22.5" spans="1:7">
      <c r="A13" s="15">
        <v>10</v>
      </c>
      <c r="B13" s="15" t="s">
        <v>20</v>
      </c>
      <c r="C13" s="15" t="s">
        <v>10</v>
      </c>
      <c r="D13" s="15" t="s">
        <v>11</v>
      </c>
      <c r="E13" s="15">
        <v>141.12</v>
      </c>
      <c r="F13" s="10">
        <f>1061.78*E13/10000</f>
        <v>14.98383936</v>
      </c>
      <c r="G13" s="19">
        <v>0.846</v>
      </c>
    </row>
    <row r="14" spans="1:7">
      <c r="A14" s="15">
        <v>11</v>
      </c>
      <c r="B14" s="15" t="s">
        <v>21</v>
      </c>
      <c r="C14" s="15" t="s">
        <v>10</v>
      </c>
      <c r="D14" s="15" t="s">
        <v>11</v>
      </c>
      <c r="E14" s="15">
        <v>1113.21</v>
      </c>
      <c r="F14" s="10">
        <f>1061.78*E14/10000</f>
        <v>118.19841138</v>
      </c>
      <c r="G14" s="19">
        <v>0.8785</v>
      </c>
    </row>
    <row r="15" spans="1:7">
      <c r="A15" s="15">
        <v>12</v>
      </c>
      <c r="B15" s="15" t="s">
        <v>22</v>
      </c>
      <c r="C15" s="15" t="s">
        <v>10</v>
      </c>
      <c r="D15" s="15" t="s">
        <v>11</v>
      </c>
      <c r="E15" s="15">
        <v>425.88</v>
      </c>
      <c r="F15" s="10">
        <f>1061.78*E15/10000</f>
        <v>45.21908664</v>
      </c>
      <c r="G15" s="19">
        <v>0.8785</v>
      </c>
    </row>
    <row r="16" spans="1:7">
      <c r="A16" s="15">
        <v>13</v>
      </c>
      <c r="B16" s="15" t="s">
        <v>23</v>
      </c>
      <c r="C16" s="15" t="s">
        <v>10</v>
      </c>
      <c r="D16" s="15" t="s">
        <v>11</v>
      </c>
      <c r="E16" s="15">
        <v>25.2</v>
      </c>
      <c r="F16" s="10">
        <f>1061.78*E16/10000</f>
        <v>2.6756856</v>
      </c>
      <c r="G16" s="19">
        <v>0.9642</v>
      </c>
    </row>
    <row r="17" spans="5:7">
      <c r="E17" s="30">
        <f>SUM(E4:E16)</f>
        <v>3459.33</v>
      </c>
      <c r="G17" s="20"/>
    </row>
  </sheetData>
  <mergeCells count="7">
    <mergeCell ref="A1:G1"/>
    <mergeCell ref="C2:D2"/>
    <mergeCell ref="A2:A3"/>
    <mergeCell ref="B2:B3"/>
    <mergeCell ref="E2:E3"/>
    <mergeCell ref="F2:F3"/>
    <mergeCell ref="G2:G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I13" sqref="I13"/>
    </sheetView>
  </sheetViews>
  <sheetFormatPr defaultColWidth="9" defaultRowHeight="13.5" outlineLevelCol="6"/>
  <cols>
    <col min="4" max="4" width="7.3716814159292" customWidth="1"/>
    <col min="5" max="5" width="11.8141592920354" customWidth="1"/>
    <col min="6" max="6" width="26.7522123893805" customWidth="1"/>
    <col min="7" max="7" width="9.3716814159292" customWidth="1"/>
  </cols>
  <sheetData>
    <row r="1" ht="25.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/>
      <c r="E2" s="5" t="s">
        <v>4</v>
      </c>
      <c r="F2" s="18" t="s">
        <v>5</v>
      </c>
      <c r="G2" s="4" t="s">
        <v>6</v>
      </c>
    </row>
    <row r="3" spans="1:7">
      <c r="A3" s="4"/>
      <c r="B3" s="4"/>
      <c r="C3" s="4" t="s">
        <v>7</v>
      </c>
      <c r="D3" s="4" t="s">
        <v>8</v>
      </c>
      <c r="E3" s="7"/>
      <c r="F3" s="18"/>
      <c r="G3" s="4"/>
    </row>
    <row r="4" ht="22.5" spans="1:7">
      <c r="A4" s="15">
        <v>1</v>
      </c>
      <c r="B4" s="15" t="s">
        <v>24</v>
      </c>
      <c r="C4" s="15" t="s">
        <v>10</v>
      </c>
      <c r="D4" s="15" t="s">
        <v>11</v>
      </c>
      <c r="E4" s="15">
        <v>68.67</v>
      </c>
      <c r="F4" s="10">
        <f t="shared" ref="F4:F10" si="0">1061.78*E4/10000</f>
        <v>7.29124326</v>
      </c>
      <c r="G4" s="19">
        <v>1</v>
      </c>
    </row>
    <row r="5" ht="22.5" spans="1:7">
      <c r="A5" s="15">
        <v>2</v>
      </c>
      <c r="B5" s="15" t="s">
        <v>25</v>
      </c>
      <c r="C5" s="15" t="s">
        <v>10</v>
      </c>
      <c r="D5" s="15" t="s">
        <v>11</v>
      </c>
      <c r="E5" s="15">
        <v>23.94</v>
      </c>
      <c r="F5" s="10">
        <f t="shared" si="0"/>
        <v>2.54190132</v>
      </c>
      <c r="G5" s="19">
        <v>1</v>
      </c>
    </row>
    <row r="6" ht="33.75" spans="1:7">
      <c r="A6" s="15">
        <v>3</v>
      </c>
      <c r="B6" s="15" t="s">
        <v>26</v>
      </c>
      <c r="C6" s="15" t="s">
        <v>10</v>
      </c>
      <c r="D6" s="15" t="s">
        <v>11</v>
      </c>
      <c r="E6" s="15">
        <v>64.89</v>
      </c>
      <c r="F6" s="10">
        <f t="shared" si="0"/>
        <v>6.88989042</v>
      </c>
      <c r="G6" s="19">
        <v>1</v>
      </c>
    </row>
    <row r="7" ht="33.75" spans="1:7">
      <c r="A7" s="15">
        <v>4</v>
      </c>
      <c r="B7" s="15" t="s">
        <v>27</v>
      </c>
      <c r="C7" s="15" t="s">
        <v>10</v>
      </c>
      <c r="D7" s="15" t="s">
        <v>11</v>
      </c>
      <c r="E7" s="15">
        <v>40.32</v>
      </c>
      <c r="F7" s="10">
        <f t="shared" si="0"/>
        <v>4.28109696</v>
      </c>
      <c r="G7" s="19">
        <v>1</v>
      </c>
    </row>
    <row r="8" ht="45" spans="1:7">
      <c r="A8" s="15">
        <v>5</v>
      </c>
      <c r="B8" s="15" t="s">
        <v>28</v>
      </c>
      <c r="C8" s="15" t="s">
        <v>10</v>
      </c>
      <c r="D8" s="15" t="s">
        <v>11</v>
      </c>
      <c r="E8" s="15">
        <v>45.36</v>
      </c>
      <c r="F8" s="10">
        <f t="shared" si="0"/>
        <v>4.81623408</v>
      </c>
      <c r="G8" s="19">
        <v>1</v>
      </c>
    </row>
    <row r="9" ht="33.75" spans="1:7">
      <c r="A9" s="15">
        <v>6</v>
      </c>
      <c r="B9" s="15" t="s">
        <v>29</v>
      </c>
      <c r="C9" s="15" t="s">
        <v>10</v>
      </c>
      <c r="D9" s="15" t="s">
        <v>10</v>
      </c>
      <c r="E9" s="15">
        <v>136.72</v>
      </c>
      <c r="F9" s="10">
        <f>1061.78*E9/10000</f>
        <v>14.51665616</v>
      </c>
      <c r="G9" s="19"/>
    </row>
    <row r="10" ht="45" spans="1:7">
      <c r="A10" s="15">
        <v>7</v>
      </c>
      <c r="B10" s="15" t="s">
        <v>30</v>
      </c>
      <c r="C10" s="15" t="s">
        <v>10</v>
      </c>
      <c r="D10" s="15" t="s">
        <v>11</v>
      </c>
      <c r="E10" s="15">
        <v>124.11</v>
      </c>
      <c r="F10" s="10">
        <f t="shared" si="0"/>
        <v>13.17775158</v>
      </c>
      <c r="G10" s="19">
        <v>1</v>
      </c>
    </row>
    <row r="11" spans="6:7">
      <c r="F11" s="1"/>
      <c r="G11" s="20"/>
    </row>
    <row r="12" spans="5:7">
      <c r="E12" s="1">
        <f>SUM(E4:E11)</f>
        <v>504.01</v>
      </c>
      <c r="G12" s="21"/>
    </row>
  </sheetData>
  <mergeCells count="7">
    <mergeCell ref="A1:G1"/>
    <mergeCell ref="C2:D2"/>
    <mergeCell ref="A2:A3"/>
    <mergeCell ref="B2:B3"/>
    <mergeCell ref="E2:E3"/>
    <mergeCell ref="F2:F3"/>
    <mergeCell ref="G2:G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abSelected="1" topLeftCell="A13" workbookViewId="0">
      <selection activeCell="B66" sqref="B66"/>
    </sheetView>
  </sheetViews>
  <sheetFormatPr defaultColWidth="9" defaultRowHeight="13.5" outlineLevelCol="4"/>
  <cols>
    <col min="2" max="2" width="29.2035398230088" customWidth="1"/>
    <col min="3" max="3" width="11.8141592920354" style="1" customWidth="1"/>
    <col min="4" max="4" width="29.7345132743363" style="2" customWidth="1"/>
    <col min="5" max="5" width="9.49557522123894" style="1" customWidth="1"/>
  </cols>
  <sheetData>
    <row r="1" ht="52" customHeight="1" spans="1:5">
      <c r="A1" s="3" t="s">
        <v>0</v>
      </c>
      <c r="B1" s="3"/>
      <c r="C1" s="3"/>
      <c r="D1" s="3"/>
      <c r="E1" s="3"/>
    </row>
    <row r="2" ht="18" customHeight="1" spans="1:5">
      <c r="A2" s="4" t="s">
        <v>1</v>
      </c>
      <c r="B2" s="4" t="s">
        <v>2</v>
      </c>
      <c r="C2" s="5" t="s">
        <v>4</v>
      </c>
      <c r="D2" s="6" t="s">
        <v>5</v>
      </c>
      <c r="E2" s="4" t="s">
        <v>6</v>
      </c>
    </row>
    <row r="3" ht="18" customHeight="1" spans="1:5">
      <c r="A3" s="4"/>
      <c r="B3" s="4"/>
      <c r="C3" s="7"/>
      <c r="D3" s="4"/>
      <c r="E3" s="4"/>
    </row>
    <row r="4" spans="1:5">
      <c r="A4" s="8">
        <v>1</v>
      </c>
      <c r="B4" s="8" t="s">
        <v>31</v>
      </c>
      <c r="C4" s="9">
        <v>231.84</v>
      </c>
      <c r="D4" s="10">
        <f>1061.78*C4/10000</f>
        <v>24.61630752</v>
      </c>
      <c r="E4" s="11">
        <v>0.8131</v>
      </c>
    </row>
    <row r="5" spans="1:5">
      <c r="A5" s="8">
        <v>2</v>
      </c>
      <c r="B5" s="8" t="s">
        <v>32</v>
      </c>
      <c r="C5" s="9">
        <v>354.69</v>
      </c>
      <c r="D5" s="10">
        <f t="shared" ref="D5:D36" si="0">1061.78*C5/10000</f>
        <v>37.66027482</v>
      </c>
      <c r="E5" s="11">
        <v>0.9635</v>
      </c>
    </row>
    <row r="6" spans="1:5">
      <c r="A6" s="8">
        <v>3</v>
      </c>
      <c r="B6" s="8" t="s">
        <v>33</v>
      </c>
      <c r="C6" s="9">
        <v>112.14</v>
      </c>
      <c r="D6" s="10">
        <f t="shared" si="0"/>
        <v>11.90680092</v>
      </c>
      <c r="E6" s="11">
        <v>0.9927</v>
      </c>
    </row>
    <row r="7" spans="1:5">
      <c r="A7" s="8">
        <v>4</v>
      </c>
      <c r="B7" s="8" t="s">
        <v>34</v>
      </c>
      <c r="C7" s="9">
        <v>269.64</v>
      </c>
      <c r="D7" s="10">
        <f t="shared" si="0"/>
        <v>28.62983592</v>
      </c>
      <c r="E7" s="11">
        <v>0.8118</v>
      </c>
    </row>
    <row r="8" spans="1:5">
      <c r="A8" s="8">
        <v>5</v>
      </c>
      <c r="B8" s="8" t="s">
        <v>35</v>
      </c>
      <c r="C8" s="9">
        <v>379.26</v>
      </c>
      <c r="D8" s="10">
        <f t="shared" si="0"/>
        <v>40.26906828</v>
      </c>
      <c r="E8" s="11">
        <v>0.9927</v>
      </c>
    </row>
    <row r="9" spans="1:5">
      <c r="A9" s="8">
        <v>6</v>
      </c>
      <c r="B9" s="8" t="s">
        <v>36</v>
      </c>
      <c r="C9" s="9">
        <v>400.68</v>
      </c>
      <c r="D9" s="10">
        <f t="shared" si="0"/>
        <v>42.54340104</v>
      </c>
      <c r="E9" s="11">
        <v>0.9927</v>
      </c>
    </row>
    <row r="10" spans="1:5">
      <c r="A10" s="8">
        <v>7</v>
      </c>
      <c r="B10" s="8" t="s">
        <v>37</v>
      </c>
      <c r="C10" s="9">
        <v>1344.42</v>
      </c>
      <c r="D10" s="10">
        <f t="shared" si="0"/>
        <v>142.74782676</v>
      </c>
      <c r="E10" s="11">
        <v>0.9927</v>
      </c>
    </row>
    <row r="11" spans="1:5">
      <c r="A11" s="8">
        <v>8</v>
      </c>
      <c r="B11" s="8" t="s">
        <v>38</v>
      </c>
      <c r="C11" s="9">
        <v>196.56</v>
      </c>
      <c r="D11" s="10">
        <f t="shared" si="0"/>
        <v>20.87034768</v>
      </c>
      <c r="E11" s="11">
        <v>0.9541</v>
      </c>
    </row>
    <row r="12" spans="1:5">
      <c r="A12" s="8">
        <v>9</v>
      </c>
      <c r="B12" s="8" t="s">
        <v>39</v>
      </c>
      <c r="C12" s="9">
        <v>100.08</v>
      </c>
      <c r="D12" s="10">
        <f t="shared" si="0"/>
        <v>10.62629424</v>
      </c>
      <c r="E12" s="11">
        <v>1</v>
      </c>
    </row>
    <row r="13" spans="1:5">
      <c r="A13" s="8">
        <v>10</v>
      </c>
      <c r="B13" s="8" t="s">
        <v>40</v>
      </c>
      <c r="C13" s="9">
        <v>124.11</v>
      </c>
      <c r="D13" s="10">
        <f t="shared" si="0"/>
        <v>13.17775158</v>
      </c>
      <c r="E13" s="11" t="s">
        <v>41</v>
      </c>
    </row>
    <row r="14" spans="1:5">
      <c r="A14" s="8">
        <v>11</v>
      </c>
      <c r="B14" s="8" t="s">
        <v>42</v>
      </c>
      <c r="C14" s="9">
        <v>438.48</v>
      </c>
      <c r="D14" s="10">
        <f t="shared" si="0"/>
        <v>46.55692944</v>
      </c>
      <c r="E14" s="11">
        <v>0.8038</v>
      </c>
    </row>
    <row r="15" spans="1:5">
      <c r="A15" s="8">
        <v>12</v>
      </c>
      <c r="B15" s="8" t="s">
        <v>43</v>
      </c>
      <c r="C15" s="9">
        <v>412.65</v>
      </c>
      <c r="D15" s="10">
        <f t="shared" si="0"/>
        <v>43.8143517</v>
      </c>
      <c r="E15" s="11">
        <v>0.9927</v>
      </c>
    </row>
    <row r="16" spans="1:5">
      <c r="A16" s="8">
        <v>13</v>
      </c>
      <c r="B16" s="8" t="s">
        <v>44</v>
      </c>
      <c r="C16" s="9">
        <v>558.81</v>
      </c>
      <c r="D16" s="10">
        <f t="shared" si="0"/>
        <v>59.33332818</v>
      </c>
      <c r="E16" s="11">
        <v>0.9927</v>
      </c>
    </row>
    <row r="17" spans="1:5">
      <c r="A17" s="8">
        <v>14</v>
      </c>
      <c r="B17" s="8" t="s">
        <v>45</v>
      </c>
      <c r="C17" s="9">
        <v>195.3</v>
      </c>
      <c r="D17" s="10">
        <f t="shared" si="0"/>
        <v>20.7365634</v>
      </c>
      <c r="E17" s="11">
        <v>0.8048</v>
      </c>
    </row>
    <row r="18" spans="1:5">
      <c r="A18" s="8">
        <v>15</v>
      </c>
      <c r="B18" s="8" t="s">
        <v>46</v>
      </c>
      <c r="C18" s="9">
        <v>184.59</v>
      </c>
      <c r="D18" s="10">
        <f t="shared" si="0"/>
        <v>19.59939702</v>
      </c>
      <c r="E18" s="11">
        <v>0.9148</v>
      </c>
    </row>
    <row r="19" spans="1:5">
      <c r="A19" s="8">
        <v>16</v>
      </c>
      <c r="B19" s="8" t="s">
        <v>47</v>
      </c>
      <c r="C19" s="9">
        <v>345.87</v>
      </c>
      <c r="D19" s="10">
        <f t="shared" si="0"/>
        <v>36.72378486</v>
      </c>
      <c r="E19" s="11">
        <v>0.9825</v>
      </c>
    </row>
    <row r="20" spans="1:5">
      <c r="A20" s="8">
        <v>17</v>
      </c>
      <c r="B20" s="8" t="s">
        <v>48</v>
      </c>
      <c r="C20" s="9">
        <v>671.58</v>
      </c>
      <c r="D20" s="10">
        <f t="shared" si="0"/>
        <v>71.30702124</v>
      </c>
      <c r="E20" s="11">
        <v>0.9825</v>
      </c>
    </row>
    <row r="21" spans="1:5">
      <c r="A21" s="8">
        <v>18</v>
      </c>
      <c r="B21" s="8" t="s">
        <v>49</v>
      </c>
      <c r="C21" s="9">
        <v>177.03</v>
      </c>
      <c r="D21" s="10">
        <f t="shared" si="0"/>
        <v>18.79669134</v>
      </c>
      <c r="E21" s="11">
        <v>0.9825</v>
      </c>
    </row>
    <row r="22" spans="1:5">
      <c r="A22" s="8">
        <v>19</v>
      </c>
      <c r="B22" s="8" t="s">
        <v>50</v>
      </c>
      <c r="C22" s="9">
        <v>235.62</v>
      </c>
      <c r="D22" s="10">
        <f t="shared" si="0"/>
        <v>25.01766036</v>
      </c>
      <c r="E22" s="11">
        <v>0.9825</v>
      </c>
    </row>
    <row r="23" spans="1:5">
      <c r="A23" s="8">
        <v>20</v>
      </c>
      <c r="B23" s="8" t="s">
        <v>51</v>
      </c>
      <c r="C23" s="9">
        <v>614.88</v>
      </c>
      <c r="D23" s="10">
        <f t="shared" si="0"/>
        <v>65.28672864</v>
      </c>
      <c r="E23" s="11">
        <v>0.9825</v>
      </c>
    </row>
    <row r="24" spans="1:5">
      <c r="A24" s="8">
        <v>21</v>
      </c>
      <c r="B24" s="8" t="s">
        <v>52</v>
      </c>
      <c r="C24" s="9">
        <v>485.73</v>
      </c>
      <c r="D24" s="10">
        <f t="shared" si="0"/>
        <v>51.57383994</v>
      </c>
      <c r="E24" s="11">
        <v>0.9927</v>
      </c>
    </row>
    <row r="25" spans="1:5">
      <c r="A25" s="8">
        <v>22</v>
      </c>
      <c r="B25" s="8" t="s">
        <v>53</v>
      </c>
      <c r="C25" s="9">
        <v>105.84</v>
      </c>
      <c r="D25" s="10">
        <f t="shared" si="0"/>
        <v>11.23787952</v>
      </c>
      <c r="E25" s="11">
        <v>0.9134</v>
      </c>
    </row>
    <row r="26" spans="1:5">
      <c r="A26" s="8">
        <v>23</v>
      </c>
      <c r="B26" s="8" t="s">
        <v>54</v>
      </c>
      <c r="C26" s="9">
        <v>113.4</v>
      </c>
      <c r="D26" s="10">
        <f t="shared" si="0"/>
        <v>12.0405852</v>
      </c>
      <c r="E26" s="11">
        <v>0.9134</v>
      </c>
    </row>
    <row r="27" spans="1:5">
      <c r="A27" s="8">
        <v>24</v>
      </c>
      <c r="B27" s="8" t="s">
        <v>55</v>
      </c>
      <c r="C27" s="9">
        <v>624.96</v>
      </c>
      <c r="D27" s="10">
        <f t="shared" si="0"/>
        <v>66.35700288</v>
      </c>
      <c r="E27" s="11">
        <v>0.9927</v>
      </c>
    </row>
    <row r="28" ht="12" customHeight="1" spans="1:5">
      <c r="A28" s="8">
        <v>25</v>
      </c>
      <c r="B28" s="8" t="s">
        <v>56</v>
      </c>
      <c r="C28" s="9">
        <v>197.84</v>
      </c>
      <c r="D28" s="10">
        <f t="shared" si="0"/>
        <v>21.00625552</v>
      </c>
      <c r="E28" s="11"/>
    </row>
    <row r="29" spans="1:5">
      <c r="A29" s="8">
        <v>26</v>
      </c>
      <c r="B29" s="8" t="s">
        <v>57</v>
      </c>
      <c r="C29" s="9">
        <v>538.02</v>
      </c>
      <c r="D29" s="10">
        <f t="shared" si="0"/>
        <v>57.12588756</v>
      </c>
      <c r="E29" s="11">
        <v>0.9134</v>
      </c>
    </row>
    <row r="30" spans="1:5">
      <c r="A30" s="8">
        <v>27</v>
      </c>
      <c r="B30" s="8" t="s">
        <v>58</v>
      </c>
      <c r="C30" s="9">
        <v>1103.76</v>
      </c>
      <c r="D30" s="10">
        <f t="shared" si="0"/>
        <v>117.19502928</v>
      </c>
      <c r="E30" s="11">
        <v>0.9134</v>
      </c>
    </row>
    <row r="31" spans="1:5">
      <c r="A31" s="8">
        <v>28</v>
      </c>
      <c r="B31" s="8" t="s">
        <v>59</v>
      </c>
      <c r="C31" s="9">
        <v>98.28</v>
      </c>
      <c r="D31" s="10">
        <f t="shared" si="0"/>
        <v>10.43517384</v>
      </c>
      <c r="E31" s="12">
        <v>0.8022</v>
      </c>
    </row>
    <row r="32" spans="1:5">
      <c r="A32" s="8">
        <v>29</v>
      </c>
      <c r="B32" s="8" t="s">
        <v>60</v>
      </c>
      <c r="C32" s="9">
        <v>160.65</v>
      </c>
      <c r="D32" s="10">
        <f t="shared" si="0"/>
        <v>17.0574957</v>
      </c>
      <c r="E32" s="11">
        <v>0.9134</v>
      </c>
    </row>
    <row r="33" spans="1:5">
      <c r="A33" s="8">
        <v>30</v>
      </c>
      <c r="B33" s="9" t="s">
        <v>61</v>
      </c>
      <c r="C33" s="9">
        <v>444.15</v>
      </c>
      <c r="D33" s="10">
        <f t="shared" si="0"/>
        <v>47.1589587</v>
      </c>
      <c r="E33" s="13">
        <v>0.8325</v>
      </c>
    </row>
    <row r="34" spans="1:5">
      <c r="A34" s="8">
        <v>31</v>
      </c>
      <c r="B34" s="9" t="s">
        <v>62</v>
      </c>
      <c r="C34" s="9">
        <v>64.89</v>
      </c>
      <c r="D34" s="10">
        <f t="shared" si="0"/>
        <v>6.88989042</v>
      </c>
      <c r="E34" s="11">
        <v>0.8015</v>
      </c>
    </row>
    <row r="35" spans="1:5">
      <c r="A35" s="8">
        <v>32</v>
      </c>
      <c r="B35" s="9" t="s">
        <v>63</v>
      </c>
      <c r="C35" s="9">
        <v>528.57</v>
      </c>
      <c r="D35" s="10">
        <f t="shared" si="0"/>
        <v>56.12250546</v>
      </c>
      <c r="E35" s="11"/>
    </row>
    <row r="36" spans="1:5">
      <c r="A36" s="8">
        <v>33</v>
      </c>
      <c r="B36" s="8" t="s">
        <v>64</v>
      </c>
      <c r="C36" s="9">
        <v>86.94</v>
      </c>
      <c r="D36" s="10">
        <f t="shared" si="0"/>
        <v>9.23111532</v>
      </c>
      <c r="E36" s="11">
        <v>0.9523</v>
      </c>
    </row>
    <row r="37" spans="1:5">
      <c r="A37" s="8">
        <v>34</v>
      </c>
      <c r="B37" s="8" t="s">
        <v>65</v>
      </c>
      <c r="C37" s="9">
        <v>28.35</v>
      </c>
      <c r="D37" s="10">
        <f t="shared" ref="D37:D66" si="1">1061.78*C37/10000</f>
        <v>3.0101463</v>
      </c>
      <c r="E37" s="11">
        <v>0.9523</v>
      </c>
    </row>
    <row r="38" spans="1:5">
      <c r="A38" s="8">
        <v>35</v>
      </c>
      <c r="B38" s="8" t="s">
        <v>66</v>
      </c>
      <c r="C38" s="9">
        <v>28.98</v>
      </c>
      <c r="D38" s="10">
        <f t="shared" si="1"/>
        <v>3.07703844</v>
      </c>
      <c r="E38" s="11">
        <v>0.9622</v>
      </c>
    </row>
    <row r="39" spans="1:5">
      <c r="A39" s="8">
        <v>36</v>
      </c>
      <c r="B39" s="8" t="s">
        <v>67</v>
      </c>
      <c r="C39" s="9">
        <v>66.78</v>
      </c>
      <c r="D39" s="10">
        <f t="shared" si="1"/>
        <v>7.09056684</v>
      </c>
      <c r="E39" s="11">
        <v>0.9622</v>
      </c>
    </row>
    <row r="40" spans="1:5">
      <c r="A40" s="8">
        <v>37</v>
      </c>
      <c r="B40" s="8" t="s">
        <v>68</v>
      </c>
      <c r="C40" s="9">
        <v>87.57</v>
      </c>
      <c r="D40" s="10">
        <f t="shared" si="1"/>
        <v>9.29800746</v>
      </c>
      <c r="E40" s="11">
        <v>0.9622</v>
      </c>
    </row>
    <row r="41" spans="1:5">
      <c r="A41" s="8">
        <v>38</v>
      </c>
      <c r="B41" s="8" t="s">
        <v>69</v>
      </c>
      <c r="C41" s="9">
        <v>75.6</v>
      </c>
      <c r="D41" s="10">
        <f t="shared" si="1"/>
        <v>8.0270568</v>
      </c>
      <c r="E41" s="11">
        <v>0.9622</v>
      </c>
    </row>
    <row r="42" spans="1:5">
      <c r="A42" s="8">
        <v>39</v>
      </c>
      <c r="B42" s="8" t="s">
        <v>70</v>
      </c>
      <c r="C42" s="9">
        <v>64.89</v>
      </c>
      <c r="D42" s="10">
        <f t="shared" si="1"/>
        <v>6.88989042</v>
      </c>
      <c r="E42" s="11">
        <v>0.9622</v>
      </c>
    </row>
    <row r="43" spans="1:5">
      <c r="A43" s="8">
        <v>40</v>
      </c>
      <c r="B43" s="8" t="s">
        <v>71</v>
      </c>
      <c r="C43" s="9">
        <v>267.75</v>
      </c>
      <c r="D43" s="10">
        <f t="shared" si="1"/>
        <v>28.4291595</v>
      </c>
      <c r="E43" s="11">
        <v>0.9607</v>
      </c>
    </row>
    <row r="44" spans="1:5">
      <c r="A44" s="8">
        <v>41</v>
      </c>
      <c r="B44" s="8" t="s">
        <v>72</v>
      </c>
      <c r="C44" s="9">
        <v>151.2</v>
      </c>
      <c r="D44" s="10">
        <f t="shared" si="1"/>
        <v>16.0541136</v>
      </c>
      <c r="E44" s="11">
        <v>0.9622</v>
      </c>
    </row>
    <row r="45" spans="1:5">
      <c r="A45" s="8">
        <v>42</v>
      </c>
      <c r="B45" s="8" t="s">
        <v>73</v>
      </c>
      <c r="C45" s="9">
        <v>207.27</v>
      </c>
      <c r="D45" s="10">
        <f t="shared" si="1"/>
        <v>22.00751406</v>
      </c>
      <c r="E45" s="11">
        <v>0.9256</v>
      </c>
    </row>
    <row r="46" ht="12" customHeight="1" spans="1:5">
      <c r="A46" s="8">
        <v>43</v>
      </c>
      <c r="B46" s="8" t="s">
        <v>74</v>
      </c>
      <c r="C46" s="9">
        <v>83.16</v>
      </c>
      <c r="D46" s="10">
        <f t="shared" si="1"/>
        <v>8.82976248</v>
      </c>
      <c r="E46" s="11">
        <v>0.9622</v>
      </c>
    </row>
    <row r="47" spans="1:5">
      <c r="A47" s="8">
        <v>44</v>
      </c>
      <c r="B47" s="8" t="s">
        <v>75</v>
      </c>
      <c r="C47" s="9">
        <v>136.08</v>
      </c>
      <c r="D47" s="10">
        <f t="shared" si="1"/>
        <v>14.44870224</v>
      </c>
      <c r="E47" s="11">
        <v>0.9622</v>
      </c>
    </row>
    <row r="48" spans="1:5">
      <c r="A48" s="8">
        <v>45</v>
      </c>
      <c r="B48" s="8" t="s">
        <v>76</v>
      </c>
      <c r="C48" s="9">
        <v>78.12</v>
      </c>
      <c r="D48" s="10">
        <f t="shared" si="1"/>
        <v>8.29462536</v>
      </c>
      <c r="E48" s="11">
        <v>0.8538</v>
      </c>
    </row>
    <row r="49" spans="1:5">
      <c r="A49" s="8">
        <v>46</v>
      </c>
      <c r="B49" s="8" t="s">
        <v>77</v>
      </c>
      <c r="C49" s="9">
        <v>58.59</v>
      </c>
      <c r="D49" s="10">
        <f t="shared" si="1"/>
        <v>6.22096902</v>
      </c>
      <c r="E49" s="11">
        <v>0.9622</v>
      </c>
    </row>
    <row r="50" spans="1:5">
      <c r="A50" s="8">
        <v>47</v>
      </c>
      <c r="B50" s="8" t="s">
        <v>78</v>
      </c>
      <c r="C50" s="9">
        <v>68.04</v>
      </c>
      <c r="D50" s="10">
        <f t="shared" si="1"/>
        <v>7.22435112</v>
      </c>
      <c r="E50" s="11"/>
    </row>
    <row r="51" spans="1:5">
      <c r="A51" s="8">
        <v>48</v>
      </c>
      <c r="B51" s="8" t="s">
        <v>79</v>
      </c>
      <c r="C51" s="9">
        <v>171.99</v>
      </c>
      <c r="D51" s="10">
        <f t="shared" si="1"/>
        <v>18.26155422</v>
      </c>
      <c r="E51" s="11">
        <v>0.9135</v>
      </c>
    </row>
    <row r="52" spans="1:5">
      <c r="A52" s="8">
        <v>49</v>
      </c>
      <c r="B52" s="8" t="s">
        <v>80</v>
      </c>
      <c r="C52" s="9">
        <v>208.53</v>
      </c>
      <c r="D52" s="10">
        <f t="shared" si="1"/>
        <v>22.14129834</v>
      </c>
      <c r="E52" s="11">
        <v>0.9622</v>
      </c>
    </row>
    <row r="53" spans="1:5">
      <c r="A53" s="8">
        <v>50</v>
      </c>
      <c r="B53" s="8" t="s">
        <v>81</v>
      </c>
      <c r="C53" s="9">
        <v>294.21</v>
      </c>
      <c r="D53" s="10">
        <f t="shared" si="1"/>
        <v>31.23862938</v>
      </c>
      <c r="E53" s="11">
        <v>0.9622</v>
      </c>
    </row>
    <row r="54" spans="1:5">
      <c r="A54" s="8">
        <v>51</v>
      </c>
      <c r="B54" s="8" t="s">
        <v>82</v>
      </c>
      <c r="C54" s="9">
        <f>64.26+90.72</f>
        <v>154.98</v>
      </c>
      <c r="D54" s="10">
        <f t="shared" si="1"/>
        <v>16.45546644</v>
      </c>
      <c r="E54" s="11">
        <v>0.9622</v>
      </c>
    </row>
    <row r="55" spans="1:5">
      <c r="A55" s="8">
        <v>52</v>
      </c>
      <c r="B55" s="8" t="s">
        <v>83</v>
      </c>
      <c r="C55" s="9">
        <v>107.1</v>
      </c>
      <c r="D55" s="10">
        <f t="shared" si="1"/>
        <v>11.3716638</v>
      </c>
      <c r="E55" s="11">
        <v>0.9622</v>
      </c>
    </row>
    <row r="56" spans="1:5">
      <c r="A56" s="8">
        <v>53</v>
      </c>
      <c r="B56" s="8" t="s">
        <v>84</v>
      </c>
      <c r="C56" s="9">
        <v>252</v>
      </c>
      <c r="D56" s="10">
        <f t="shared" si="1"/>
        <v>26.756856</v>
      </c>
      <c r="E56" s="11">
        <v>0.9622</v>
      </c>
    </row>
    <row r="57" spans="1:5">
      <c r="A57" s="8">
        <v>54</v>
      </c>
      <c r="B57" s="8" t="s">
        <v>85</v>
      </c>
      <c r="C57" s="9">
        <v>48.51</v>
      </c>
      <c r="D57" s="10">
        <f t="shared" si="1"/>
        <v>5.15069478</v>
      </c>
      <c r="E57" s="11">
        <v>0.9622</v>
      </c>
    </row>
    <row r="58" spans="1:5">
      <c r="A58" s="8">
        <v>55</v>
      </c>
      <c r="B58" s="8" t="s">
        <v>86</v>
      </c>
      <c r="C58" s="9">
        <v>232.47</v>
      </c>
      <c r="D58" s="10">
        <f t="shared" si="1"/>
        <v>24.68319966</v>
      </c>
      <c r="E58" s="11">
        <v>0.9622</v>
      </c>
    </row>
    <row r="59" spans="1:5">
      <c r="A59" s="8">
        <v>56</v>
      </c>
      <c r="B59" s="8" t="s">
        <v>87</v>
      </c>
      <c r="C59" s="9">
        <v>77.49</v>
      </c>
      <c r="D59" s="10">
        <f t="shared" si="1"/>
        <v>8.22773322</v>
      </c>
      <c r="E59" s="11">
        <v>0.9622</v>
      </c>
    </row>
    <row r="60" spans="1:5">
      <c r="A60" s="8">
        <v>57</v>
      </c>
      <c r="B60" s="8" t="s">
        <v>88</v>
      </c>
      <c r="C60" s="9">
        <v>73.08</v>
      </c>
      <c r="D60" s="10">
        <f t="shared" si="1"/>
        <v>7.75948824</v>
      </c>
      <c r="E60" s="11">
        <v>0.9622</v>
      </c>
    </row>
    <row r="61" spans="1:5">
      <c r="A61" s="8">
        <v>58</v>
      </c>
      <c r="B61" s="8" t="s">
        <v>89</v>
      </c>
      <c r="C61" s="9">
        <v>86.94</v>
      </c>
      <c r="D61" s="10">
        <f t="shared" si="1"/>
        <v>9.23111532</v>
      </c>
      <c r="E61" s="11">
        <v>0.9622</v>
      </c>
    </row>
    <row r="62" spans="1:5">
      <c r="A62" s="8">
        <v>59</v>
      </c>
      <c r="B62" s="8" t="s">
        <v>90</v>
      </c>
      <c r="C62" s="9">
        <v>189</v>
      </c>
      <c r="D62" s="10">
        <f t="shared" si="1"/>
        <v>20.067642</v>
      </c>
      <c r="E62" s="11">
        <v>0.8148</v>
      </c>
    </row>
    <row r="63" spans="1:5">
      <c r="A63" s="8">
        <v>60</v>
      </c>
      <c r="B63" s="8" t="s">
        <v>91</v>
      </c>
      <c r="C63" s="9">
        <v>255.78</v>
      </c>
      <c r="D63" s="10">
        <f t="shared" si="1"/>
        <v>27.15820884</v>
      </c>
      <c r="E63" s="11">
        <v>0.9622</v>
      </c>
    </row>
    <row r="64" spans="1:5">
      <c r="A64" s="8">
        <v>61</v>
      </c>
      <c r="B64" s="8" t="s">
        <v>92</v>
      </c>
      <c r="C64" s="9">
        <v>167.58</v>
      </c>
      <c r="D64" s="10">
        <f t="shared" si="1"/>
        <v>17.79330924</v>
      </c>
      <c r="E64" s="11">
        <v>0.9517</v>
      </c>
    </row>
    <row r="65" spans="1:5">
      <c r="A65" s="8">
        <v>62</v>
      </c>
      <c r="B65" s="8" t="s">
        <v>93</v>
      </c>
      <c r="C65" s="9">
        <v>505.89</v>
      </c>
      <c r="D65" s="10">
        <f t="shared" si="1"/>
        <v>53.71438842</v>
      </c>
      <c r="E65" s="11">
        <v>0.8887</v>
      </c>
    </row>
    <row r="66" spans="1:5">
      <c r="A66" s="8">
        <v>63</v>
      </c>
      <c r="B66" s="14" t="s">
        <v>94</v>
      </c>
      <c r="C66" s="8">
        <v>197.84</v>
      </c>
      <c r="D66" s="10">
        <f>1061.78*C66/10000</f>
        <v>21.00625552</v>
      </c>
      <c r="E66" s="15"/>
    </row>
    <row r="67" spans="3:5">
      <c r="C67" s="16">
        <f>SUM(C4:C66)</f>
        <v>16327.03</v>
      </c>
      <c r="E67" s="17"/>
    </row>
    <row r="68" spans="3:5">
      <c r="C68" s="16"/>
      <c r="D68" s="16"/>
      <c r="E68" s="17"/>
    </row>
    <row r="69" spans="3:5">
      <c r="C69" s="16"/>
      <c r="D69" s="16"/>
      <c r="E69" s="16"/>
    </row>
    <row r="70" spans="3:5">
      <c r="C70" s="16"/>
      <c r="D70" s="16">
        <f>C67+医院!E12+行政单位!E17</f>
        <v>20290.37</v>
      </c>
      <c r="E70" s="16"/>
    </row>
  </sheetData>
  <autoFilter xmlns:etc="http://www.wps.cn/officeDocument/2017/etCustomData" ref="A1:E70" etc:filterBottomFollowUsedRange="0">
    <extLst/>
  </autoFilter>
  <mergeCells count="6">
    <mergeCell ref="A1:E1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行政单位</vt:lpstr>
      <vt:lpstr>医院</vt:lpstr>
      <vt:lpstr>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周鑫</cp:lastModifiedBy>
  <dcterms:created xsi:type="dcterms:W3CDTF">2025-09-25T04:03:00Z</dcterms:created>
  <dcterms:modified xsi:type="dcterms:W3CDTF">2025-10-20T03:52:01Z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C82E96841E00462E8DCF1DB6658EA11F_13</vt:lpwstr>
  </property>
  <property fmtid="{D5CDD505-2E9C-101B-9397-08002B2CF9AE}" pid="3" name="KSOProductBuildVer">
    <vt:lpwstr>2052-12.1.0.22529</vt:lpwstr>
  </property>
</Properties>
</file>